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S:\PL_GECOB_PL_GECOC\CADASTRO_DE_ORÇAMENTOS_A PARTIR DE 2013\OBRAS CIVIS\Diversos\Passarelas\PASSARELAS GO 060\ORÇAMENTO - REV1\9 - CRONOGRAMA\"/>
    </mc:Choice>
  </mc:AlternateContent>
  <bookViews>
    <workbookView xWindow="0" yWindow="0" windowWidth="28800" windowHeight="12210" tabRatio="500" firstSheet="2" activeTab="2"/>
  </bookViews>
  <sheets>
    <sheet name="COMPOS" sheetId="1" state="hidden" r:id="rId1"/>
    <sheet name="SINAPI_NOV2020_NDES" sheetId="2" state="hidden" r:id="rId2"/>
    <sheet name="CRONOGRAMA " sheetId="3" r:id="rId3"/>
  </sheets>
  <externalReferences>
    <externalReference r:id="rId4"/>
    <externalReference r:id="rId5"/>
    <externalReference r:id="rId6"/>
  </externalReferences>
  <definedNames>
    <definedName name="__shared_1_0_0">"[.H1]*[.A1]"</definedName>
    <definedName name="__shared_1_1_0">"[.A1]*[.G1]"</definedName>
    <definedName name="__shared_1_10_0">"[.A1]*[.G1]"</definedName>
    <definedName name="__shared_1_11_0">"[.A1]*[.G1]"</definedName>
    <definedName name="__shared_1_12_0">"[.A1]*[.G1]"</definedName>
    <definedName name="__shared_1_13_0">"[.A1]*[.G1]"</definedName>
    <definedName name="__shared_1_14_0">"[.A1]*[.G1]"</definedName>
    <definedName name="__shared_1_15_0">"[.A1]*[.G1]"</definedName>
    <definedName name="__shared_1_16_0">"[.A1]*[.G1]"</definedName>
    <definedName name="__shared_1_17_0">"[.A1]*[.G1]"</definedName>
    <definedName name="__shared_1_18_0">"[.A1]*[.G1]"</definedName>
    <definedName name="__shared_1_19_0">"[.A1]*[.G1]"</definedName>
    <definedName name="__shared_1_2_0">"[.A1]*[.G1]"</definedName>
    <definedName name="__shared_1_20_0">"[.A1]*[.G1]"</definedName>
    <definedName name="__shared_1_21_0">"[.A1]*[.G1]"</definedName>
    <definedName name="__shared_1_22_0">"[.A1]*[.G1]"</definedName>
    <definedName name="__shared_1_23_0">"[.A1]*[.G1]"</definedName>
    <definedName name="__shared_1_24_0">"[.A1]*[.G1]"</definedName>
    <definedName name="__shared_1_25_0">"[.A1]*[.G1]"</definedName>
    <definedName name="__shared_1_26_0">"[.A1]*[.G1]"</definedName>
    <definedName name="__shared_1_27_0">"[.A1]*[.G1]"</definedName>
    <definedName name="__shared_1_28_0">"[.A1]*[.G1]"</definedName>
    <definedName name="__shared_1_29_0">"[.A1]*[.G1]"</definedName>
    <definedName name="__shared_1_3_0">"[.A1]*[.G1]"</definedName>
    <definedName name="__shared_1_30_0">"[.A1]*[.G1]"</definedName>
    <definedName name="__shared_1_31_0">"[.A1]*[.G1]"</definedName>
    <definedName name="__shared_1_32_0">"[.A1]*[.G1]"</definedName>
    <definedName name="__shared_1_33_0">"[.A1]*[.G1]"</definedName>
    <definedName name="__shared_1_34_0">"[.A1]*[.G1]"</definedName>
    <definedName name="__shared_1_35_0">"[.A1]*[.G1]"</definedName>
    <definedName name="__shared_1_36_0">"[.A1]*[.G1]"</definedName>
    <definedName name="__shared_1_37_0">"[.A1]*[.G1]"</definedName>
    <definedName name="__shared_1_38_0">"[.A1]*[.G1]"</definedName>
    <definedName name="__shared_1_39_0">"[.A1]*[.G1]"</definedName>
    <definedName name="__shared_1_4_0">"[.A1]*[.G1]"</definedName>
    <definedName name="__shared_1_40_0">"[.A1]+[.B1]"</definedName>
    <definedName name="__shared_1_41_0">"[.A1]*[.G1]"</definedName>
    <definedName name="__shared_1_42_0">"[.A1]*[.G1]"</definedName>
    <definedName name="__shared_1_43_0">"[.A1]*[.G1]"</definedName>
    <definedName name="__shared_1_44_0">"[.A1]*[.G1]"</definedName>
    <definedName name="__shared_1_45_0">"[.A1]*[.G1]"</definedName>
    <definedName name="__shared_1_46_0">"[.A1]*[.G1]"</definedName>
    <definedName name="__shared_1_47_0">"[.A1]*[.G1]"</definedName>
    <definedName name="__shared_1_48_0">"[.A1]*[.G1]"</definedName>
    <definedName name="__shared_1_49_0">"[.A1]*[.G1]"</definedName>
    <definedName name="__shared_1_5_0">"[.A1]*[.G1]"</definedName>
    <definedName name="__shared_1_50_0">"[.A1]*[.G1]"</definedName>
    <definedName name="__shared_1_51_0">"[.A1]+[.B1]"</definedName>
    <definedName name="__shared_1_52_0">"[.A1]+[.B1]"</definedName>
    <definedName name="__shared_1_53_0">"[.A1]*[.G1]"</definedName>
    <definedName name="__shared_1_54_0">"[.A1]+[.B1]"</definedName>
    <definedName name="__shared_1_55_0">"[.A1]*[.G1]"</definedName>
    <definedName name="__shared_1_56_0">"[.A1]+[.B1]"</definedName>
    <definedName name="__shared_1_57_0">"[.A1]*[.G1]"</definedName>
    <definedName name="__shared_1_58_0">"[.A1]+[.B1]"</definedName>
    <definedName name="__shared_1_59_0">"[.A1]*[.G1]"</definedName>
    <definedName name="__shared_1_6_0">"[.A1]*[.G1]"</definedName>
    <definedName name="__shared_1_60_0">"[.A1]+[.B1]"</definedName>
    <definedName name="__shared_1_61_0">"[.A1]*[.G1]"</definedName>
    <definedName name="__shared_1_62_0">"[.A1]+[.B1]"</definedName>
    <definedName name="__shared_1_63_0">"[.A1]*[.G1]"</definedName>
    <definedName name="__shared_1_64_0">"[.A1]+[.B1]"</definedName>
    <definedName name="__shared_1_65_0">"[.A1]*[.G1]"</definedName>
    <definedName name="__shared_1_66_0">"[.A1]+[.B1]"</definedName>
    <definedName name="__shared_1_67_0">"[.A1]*[.G1]"</definedName>
    <definedName name="__shared_1_68_0">"[.A1]+[.B1]"</definedName>
    <definedName name="__shared_1_69_0">"[.A1]*[.G1]"</definedName>
    <definedName name="__shared_1_7_0">"[.A1]*[.G1]"</definedName>
    <definedName name="__shared_1_70_0">"[.A1]*[.G1]"</definedName>
    <definedName name="__shared_1_71_0">"[.A1]+[.B1]"</definedName>
    <definedName name="__shared_1_72_0">"[.A1]+[.B1]"</definedName>
    <definedName name="__shared_1_73_0">"[.A1]*[.G1]"</definedName>
    <definedName name="__shared_1_74_0">"[.A1]*[.G1]"</definedName>
    <definedName name="__shared_1_75_0">"[.A1]+[.B1]"</definedName>
    <definedName name="__shared_1_76_0">"[.A1]*[.G1]"</definedName>
    <definedName name="__shared_1_77_0">"[.A1]+[.B1]"</definedName>
    <definedName name="__shared_1_78_0">"[.A1]*[.G1]"</definedName>
    <definedName name="__shared_1_79_0">"[.A1]+[.B1]"</definedName>
    <definedName name="__shared_1_8_0">"[.A1]*[.G1]"</definedName>
    <definedName name="__shared_1_80_0">"[.A1]*[.G1]"</definedName>
    <definedName name="__shared_1_81_0">"[.A1]+[.B1]"</definedName>
    <definedName name="__shared_1_82_0">"[.A1]*[.G1]"</definedName>
    <definedName name="__shared_1_9_0">"[.A1]*[.G1]"</definedName>
    <definedName name="__shared_10_0_0">"[.G1]*[.A1]"</definedName>
    <definedName name="__shared_10_1_0">"[.H1]*[.A1]"</definedName>
    <definedName name="__shared_10_2_0">"[.A1]*[.B1]"</definedName>
    <definedName name="__shared_10_3_0">"[.B1]*[.D1]*[.A1]"</definedName>
    <definedName name="__shared_10_4_0">"[.A1]*[.B1]"</definedName>
    <definedName name="__shared_10_5_0">"[.B1]*[.D1]*[.A1]"</definedName>
    <definedName name="__shared_10_6_0">"[.A1]*[.G1]"</definedName>
    <definedName name="__shared_10_8_0">"[.A1]*[.B1]"</definedName>
    <definedName name="__shared_10_9_0">"[.B1]*[.D1]*[.A1]"</definedName>
    <definedName name="__shared_101_0_0">"[.A1]*[.C1]"</definedName>
    <definedName name="__shared_101_1_0">"[.A1]*[.B1]"</definedName>
    <definedName name="__shared_11_0_0">"[.A1]*[.G1]"</definedName>
    <definedName name="__shared_11_1_0">"[.A1]+[.B1]"</definedName>
    <definedName name="__shared_11_2_0">"[.A1]*[.G1]"</definedName>
    <definedName name="__shared_11_3_0">"[.A1]*[.G1]"</definedName>
    <definedName name="__shared_11_4_0">"[.A1]+[.B1]"</definedName>
    <definedName name="__shared_11_5_0">"[.A1]*[.G1]"</definedName>
    <definedName name="__shared_11_6_0">"[.A1]*[.G1]"</definedName>
    <definedName name="__shared_11_7_0">"[.A1]*[.G1]"</definedName>
    <definedName name="__shared_12_0_0">"[.A1]*[.G1]"</definedName>
    <definedName name="__shared_12_1_0">"[.A1]*[.G1]"</definedName>
    <definedName name="__shared_12_10_0">"[.A1]*[.G1]"</definedName>
    <definedName name="__shared_12_2_0">"[.A1]+[.B1]"</definedName>
    <definedName name="__shared_12_3_0">"[.A1]*[.G1]"</definedName>
    <definedName name="__shared_12_4_0">"[.A1]*[.G1]"</definedName>
    <definedName name="__shared_12_5_0">"[.A1]*[.G1]"</definedName>
    <definedName name="__shared_12_6_0">"[.A1]*[.G1]"</definedName>
    <definedName name="__shared_12_7_0">"[.A1]+[.B1]"</definedName>
    <definedName name="__shared_12_8_0">"[.A1]*[.G1]"</definedName>
    <definedName name="__shared_12_9_0">"[.A1]*[.G1]"</definedName>
    <definedName name="__shared_126_0_0">"[.A1]*[.B1]"</definedName>
    <definedName name="__shared_13_0_0">"[.H1]*[.A1]"</definedName>
    <definedName name="__shared_13_1_0">"[.A1]+[.B1]"</definedName>
    <definedName name="__shared_13_2_0">"[.A1]*[.G1]"</definedName>
    <definedName name="__shared_13_3_0">"[.A1]*[.G1]"</definedName>
    <definedName name="__shared_13_4_0">"[.A1]+[.B1]"</definedName>
    <definedName name="__shared_13_5_0">"[.A1]*[.G1]"</definedName>
    <definedName name="__shared_13_6_0">"[.A1]*[.K9]"</definedName>
    <definedName name="__shared_13_7_0">"[.A1]*[.G1]"</definedName>
    <definedName name="__shared_14_0_0">"[.A1]*[.G1]"</definedName>
    <definedName name="__shared_14_1_0">"[.A1]*[.G1]"</definedName>
    <definedName name="__shared_14_2_0">"[.A1]+[.B1]"</definedName>
    <definedName name="__shared_14_3_0">"[.A1]*[.G1]"</definedName>
    <definedName name="__shared_14_4_0">"[.A1]*[.G1]"</definedName>
    <definedName name="__shared_14_5_0">"[.A1]*[.G1]"</definedName>
    <definedName name="__shared_14_6_0">"[.A1]*[.G1]"</definedName>
    <definedName name="__shared_14_7_0">"[.A1]*[.G1]"</definedName>
    <definedName name="__shared_14_8_0">"[.A1]*[.G1]"</definedName>
    <definedName name="__shared_143_0_0">"[.G1]*[.A1]"</definedName>
    <definedName name="__shared_143_1_0">"[.H1]*[.A1]"</definedName>
    <definedName name="__shared_15_0_0">"[.A1]*[.G1]"</definedName>
    <definedName name="__shared_15_1_0">"[.A1]*[.G1]"</definedName>
    <definedName name="__shared_15_2_0">"[.A1]+[.B1]"</definedName>
    <definedName name="__shared_15_3_0">"[.A1]*[.G1]"</definedName>
    <definedName name="__shared_15_4_0">"[.A1]*[.G1]"</definedName>
    <definedName name="__shared_15_5_0">"[.A1]*[.G1]"</definedName>
    <definedName name="__shared_15_6_0">"[.A1]*[.G1]"</definedName>
    <definedName name="__shared_15_7_0">"[.A1]*[.G1]"</definedName>
    <definedName name="__shared_155_0_0">"[.A1]*[.B1]"</definedName>
    <definedName name="__shared_156_0_0">"[.A1]*[.B1]"</definedName>
    <definedName name="__shared_16_0_0">"[.H1]*[.A1]"</definedName>
    <definedName name="__shared_16_1_0">"[.A1]*[.G1]"</definedName>
    <definedName name="__shared_16_2_0">"[.A1]*[.G1]"</definedName>
    <definedName name="__shared_16_3_0">"[.A1]*[.G1]"</definedName>
    <definedName name="__shared_16_4_0">"[.A1]*[.G1]"</definedName>
    <definedName name="__shared_164_0_0">"[.A1]*[.B1]"</definedName>
    <definedName name="__shared_165_0_0">"[.A1]*[.B1]"</definedName>
    <definedName name="__shared_166_0_0">"[.A1]*[.C1]"</definedName>
    <definedName name="__shared_166_1_0">"[.A1]*[.B1]"</definedName>
    <definedName name="__shared_167_0_0">"[.A1]*[.C1]"</definedName>
    <definedName name="__shared_168_0_0">"[.A1]*[.C1]"</definedName>
    <definedName name="__shared_169_0_0">"[.A1]*[.C1]"</definedName>
    <definedName name="__shared_17_0_0">"[.A1]*[.H1]"</definedName>
    <definedName name="__shared_17_1_0">"[.H1]*[.A1]"</definedName>
    <definedName name="__shared_17_2_0">"[.A1]*[.G1]"</definedName>
    <definedName name="__shared_17_3_0">"[.A1]*[.G1]"</definedName>
    <definedName name="__shared_170_0_0">"[.A1]*[.C1]"</definedName>
    <definedName name="__shared_171_0_0">"[.A1]*[.C1]"</definedName>
    <definedName name="__shared_172_0_0">"[.A1]*[.C1]"</definedName>
    <definedName name="__shared_173_0_0">"[.A1]*[.C1]"</definedName>
    <definedName name="__shared_174_0_0">"[.A1]*[.C1]"</definedName>
    <definedName name="__shared_175_0_0">"[.A1]*[.C1]"</definedName>
    <definedName name="__shared_176_0_0">"[.A1]*[.C1]"</definedName>
    <definedName name="__shared_177_0_0">"[.A1]*[.C1]"</definedName>
    <definedName name="__shared_177_1_0">"[.A1]*[.B1]"</definedName>
    <definedName name="__shared_178_0_0">"[.A1]*[.C1]"</definedName>
    <definedName name="__shared_178_1_0">"[.A1]*[.B1]"</definedName>
    <definedName name="__shared_179_0_0">"[.A1]*[.C1]"</definedName>
    <definedName name="__shared_179_1_0">"[.A1]*[.B1]"</definedName>
    <definedName name="__shared_18_0_0">"[.H1]*[.A1]"</definedName>
    <definedName name="__shared_180_0_0">"[.A1]*[.C1]"</definedName>
    <definedName name="__shared_181_0_0">"[.A1]*[.C1]"</definedName>
    <definedName name="__shared_182_0_0">"[.A1]*[.C1]"</definedName>
    <definedName name="__shared_183_0_0">"[.A1]*[.C1]"</definedName>
    <definedName name="__shared_184_0_0">"[.A1]*[.C1]"</definedName>
    <definedName name="__shared_185_0_0">"[.A1]*[.C1]"</definedName>
    <definedName name="__shared_186_0_0">"[.A1]*[.C1]"</definedName>
    <definedName name="__shared_187_0_0">"[.A1]*[.C1]"</definedName>
    <definedName name="__shared_188_0_0">"[.A1]*[.C1]"</definedName>
    <definedName name="__shared_188_1_0">"[.A1]*[.B1]"</definedName>
    <definedName name="__shared_189_0_0">"[.A1]*[.B1]"</definedName>
    <definedName name="__shared_19_0_0">"[.A1]+[.B1]"</definedName>
    <definedName name="__shared_19_1_0">"[.A1]+[.B1]"</definedName>
    <definedName name="__shared_19_10_0">"[.A1]+[.B1]"</definedName>
    <definedName name="__shared_19_11_0">"[.A1]+[.B1]"</definedName>
    <definedName name="__shared_19_12_0">"[.A1]+[.B1]"</definedName>
    <definedName name="__shared_19_13_0">"[.A1]+[.B1]"</definedName>
    <definedName name="__shared_19_14_0">"[.A1]+[.B1]"</definedName>
    <definedName name="__shared_19_15_0">"[.A1]+[.B1]"</definedName>
    <definedName name="__shared_19_16_0">"[.A1]+[.B1]"</definedName>
    <definedName name="__shared_19_17_0">"[.A1]+[.B1]"</definedName>
    <definedName name="__shared_19_18_0">"[.A1]+[.B1]"</definedName>
    <definedName name="__shared_19_19_0">"[.A1]+[.B1]"</definedName>
    <definedName name="__shared_19_2_0">"[.A1]+[.B1]"</definedName>
    <definedName name="__shared_19_20_0">"[.A1]+[.B1]"</definedName>
    <definedName name="__shared_19_21_0">"[.A1]+[.B1]"</definedName>
    <definedName name="__shared_19_22_0">"[.A1]+[.B1]"</definedName>
    <definedName name="__shared_19_23_0">"[.A1]+[.B1]"</definedName>
    <definedName name="__shared_19_24_0">"[.A1]+[.B1]"</definedName>
    <definedName name="__shared_19_25_0">"[.A1]+[.B1]"</definedName>
    <definedName name="__shared_19_26_0">"[.A1]+[.B1]"</definedName>
    <definedName name="__shared_19_27_0">"[.A1]+[.B1]"</definedName>
    <definedName name="__shared_19_28_0">"[.A1]+[.B1]"</definedName>
    <definedName name="__shared_19_29_0">"[.A1]+[.B1]"</definedName>
    <definedName name="__shared_19_3_0">"[.A1]+[.B1]"</definedName>
    <definedName name="__shared_19_30_0">"[.A1]+[.B1]"</definedName>
    <definedName name="__shared_19_31_0">"[.A1]+[.B1]"</definedName>
    <definedName name="__shared_19_32_0">"[.A1]+[.B1]"</definedName>
    <definedName name="__shared_19_33_0">"[.A1]+[.B1]"</definedName>
    <definedName name="__shared_19_34_0">"[.A1]+[.B1]"</definedName>
    <definedName name="__shared_19_35_0">"[.A1]+[.B1]"</definedName>
    <definedName name="__shared_19_36_0">"[.A1]+[.B1]"</definedName>
    <definedName name="__shared_19_37_0">"[.A1]+[.B1]"</definedName>
    <definedName name="__shared_19_38_0">"[.A1]+[.B1]"</definedName>
    <definedName name="__shared_19_39_0">"[.A1]+[.B1]"</definedName>
    <definedName name="__shared_19_4_0">"[.A1]+[.B1]"</definedName>
    <definedName name="__shared_19_40_0">"[.A1]+[.B1]"</definedName>
    <definedName name="__shared_19_41_0">"[.A1]+[.B1]"</definedName>
    <definedName name="__shared_19_42_0">"[.A1]+[.B1]"</definedName>
    <definedName name="__shared_19_43_0">"[.A1]+[.B1]"</definedName>
    <definedName name="__shared_19_44_0">"[.A1]+[.B1]"</definedName>
    <definedName name="__shared_19_45_0">"[.A1]+[.B1]"</definedName>
    <definedName name="__shared_19_46_0">"[.A1]+[.B1]"</definedName>
    <definedName name="__shared_19_47_0">"[.A1]+[.B1]"</definedName>
    <definedName name="__shared_19_48_0">"[.A1]+[.B1]"</definedName>
    <definedName name="__shared_19_49_0">"[.A1]+[.B1]"</definedName>
    <definedName name="__shared_19_5_0">"[.A1]+[.B1]"</definedName>
    <definedName name="__shared_19_50_0">"[.A1]+[.B1]"</definedName>
    <definedName name="__shared_19_51_0">"[.A1]+[.B1]"</definedName>
    <definedName name="__shared_19_52_0">"[.A1]+[.B1]"</definedName>
    <definedName name="__shared_19_6_0">"[.A1]+[.B1]"</definedName>
    <definedName name="__shared_19_7_0">"[.A1]+[.B1]"</definedName>
    <definedName name="__shared_19_8_0">"[.A1]+[.B1]"</definedName>
    <definedName name="__shared_19_9_0">"[.A1]+[.B1]"</definedName>
    <definedName name="__shared_190_0_0">"[.A1]*[.B1]"</definedName>
    <definedName name="__shared_191_0_0">"[.A1]*[.B1]"</definedName>
    <definedName name="__shared_192_0_0">"[.A1]*[.B1]"</definedName>
    <definedName name="__shared_193_0_0">"[.A1]*[.B1]"</definedName>
    <definedName name="__shared_194_0_0">"[.A1]*[.B1]"</definedName>
    <definedName name="__shared_195_0_0">"[.A1]*[.B1]"</definedName>
    <definedName name="__shared_196_0_0">"[.A1]*[.B1]"</definedName>
    <definedName name="__shared_197_0_0">"[.A1]*[.B1]"</definedName>
    <definedName name="__shared_198_0_0">"[.A1]*[.B1]"</definedName>
    <definedName name="__shared_199_0_0">"[.A1]*[.B1]"</definedName>
    <definedName name="__shared_2_0_0">"[.A1]*[.G1]"</definedName>
    <definedName name="__shared_2_1_0">"[.A1]*[.G1]"</definedName>
    <definedName name="__shared_2_10_0">"[.A1]*[.G1]"</definedName>
    <definedName name="__shared_2_11_0">"[.A1]*[.G1]"</definedName>
    <definedName name="__shared_2_12_0">"[.A1]*[.G1]"</definedName>
    <definedName name="__shared_2_13_0">"[.A1]*[.G1]"</definedName>
    <definedName name="__shared_2_14_0">"[.A1]*[.G1]"</definedName>
    <definedName name="__shared_2_15_0">"[.A1]*[.G1]"</definedName>
    <definedName name="__shared_2_16_0">"[.A1]*[.G1]"</definedName>
    <definedName name="__shared_2_17_0">"[.A1]*[.G1]"</definedName>
    <definedName name="__shared_2_18_0">"[.A1]*[.G1]"</definedName>
    <definedName name="__shared_2_19_0">"[.A1]*[.G1]"</definedName>
    <definedName name="__shared_2_2_0">"[.A1]*[.G1]"</definedName>
    <definedName name="__shared_2_20_0">"[.A1]*[.G1]"</definedName>
    <definedName name="__shared_2_21_0">"[.A1]*[.G1]"</definedName>
    <definedName name="__shared_2_22_0">"[.A1]*[.G1]"</definedName>
    <definedName name="__shared_2_23_0">"[.A1]*[.G1]"</definedName>
    <definedName name="__shared_2_24_0">"[.A1]*[.G1]"</definedName>
    <definedName name="__shared_2_25_0">"[.A1]*[.G1]"</definedName>
    <definedName name="__shared_2_26_0">"[.A1]*[.G1]"</definedName>
    <definedName name="__shared_2_27_0">"[.A1]*[.G1]"</definedName>
    <definedName name="__shared_2_28_0">"[.A1]*[.G1]"</definedName>
    <definedName name="__shared_2_29_0">"[.A1]*[.G1]"</definedName>
    <definedName name="__shared_2_3_0">"[.A1]*[.G1]"</definedName>
    <definedName name="__shared_2_30_0">"[.A1]*[.G1]"</definedName>
    <definedName name="__shared_2_31_0">"[.A1]*[.G1]"</definedName>
    <definedName name="__shared_2_32_0">"[.A1]*[.G1]"</definedName>
    <definedName name="__shared_2_33_0">"[.A1]*[.G1]"</definedName>
    <definedName name="__shared_2_34_0">"[.A1]+[.B1]"</definedName>
    <definedName name="__shared_2_35_0">"[.A1]*[.G1]"</definedName>
    <definedName name="__shared_2_36_0">"[.A1]*[.G1]"</definedName>
    <definedName name="__shared_2_37_0">"[.A1]*[.G1]"</definedName>
    <definedName name="__shared_2_38_0">"[.A1]*[.G1]"</definedName>
    <definedName name="__shared_2_39_0">"[.A1]*[.G1]"</definedName>
    <definedName name="__shared_2_4_0">"[.A1]*[.G1]"</definedName>
    <definedName name="__shared_2_40_0">"[.A1]*[.G1]"</definedName>
    <definedName name="__shared_2_41_0">"[.A1]*[.G1]"</definedName>
    <definedName name="__shared_2_42_0">"[.A1]*[.G1]"</definedName>
    <definedName name="__shared_2_43_0">"[.A1]*[.G1]"</definedName>
    <definedName name="__shared_2_44_0">"[.A1]+[.B1]"</definedName>
    <definedName name="__shared_2_45_0">"[.A1]*[.G1]"</definedName>
    <definedName name="__shared_2_46_0">"[.A1]*[.G1]"</definedName>
    <definedName name="__shared_2_47_0">"[.A1]+[.B1]"</definedName>
    <definedName name="__shared_2_48_0">"[.A1]+[.B1]"</definedName>
    <definedName name="__shared_2_49_0">"[.A1]*[.G1]"</definedName>
    <definedName name="__shared_2_5_0">"[.A1]*[.G1]"</definedName>
    <definedName name="__shared_2_50_0">"[.A1]+[.B1]"</definedName>
    <definedName name="__shared_2_51_0">"[.A1]*[.G1]"</definedName>
    <definedName name="__shared_2_52_0">"[.A1]+[.B1]"</definedName>
    <definedName name="__shared_2_53_0">"[.A1]*[.G1]"</definedName>
    <definedName name="__shared_2_54_0">"[.A1]*[.G1]"</definedName>
    <definedName name="__shared_2_55_0">"[.A1]+[.B1]"</definedName>
    <definedName name="__shared_2_56_0">"[.A1]+[.B1]"</definedName>
    <definedName name="__shared_2_57_0">"[.A1]+[.B1]"</definedName>
    <definedName name="__shared_2_58_0">"[.A1]*[.G1]"</definedName>
    <definedName name="__shared_2_6_0">"[.A1]*[.G1]"</definedName>
    <definedName name="__shared_2_7_0">"[.A1]*[.G1]"</definedName>
    <definedName name="__shared_2_8_0">"[.A1]*[.G1]"</definedName>
    <definedName name="__shared_2_9_0">"[.A1]*[.G1]"</definedName>
    <definedName name="__shared_20_0_0">"[.A1]+[.B1]"</definedName>
    <definedName name="__shared_20_1_0">"[.A1]+[.B1]"</definedName>
    <definedName name="__shared_20_10_0">"[.A1]+[.B1]"</definedName>
    <definedName name="__shared_20_11_0">"[.A1]+[.B1]"</definedName>
    <definedName name="__shared_20_12_0">"[.A1]+[.B1]"</definedName>
    <definedName name="__shared_20_13_0">"[.A1]+[.B1]"</definedName>
    <definedName name="__shared_20_14_0">"[.A1]+[.B1]"</definedName>
    <definedName name="__shared_20_15_0">"[.A1]+[.B1]"</definedName>
    <definedName name="__shared_20_16_0">"[.A1]+[.B1]"</definedName>
    <definedName name="__shared_20_17_0">"[.A1]+[.B1]"</definedName>
    <definedName name="__shared_20_18_0">"[.A1]+[.B1]"</definedName>
    <definedName name="__shared_20_19_0">"[.A1]+[.B1]"</definedName>
    <definedName name="__shared_20_2_0">"[.A1]+[.B1]"</definedName>
    <definedName name="__shared_20_20_0">"[.A1]+[.B1]"</definedName>
    <definedName name="__shared_20_21_0">"[.A1]+[.B1]"</definedName>
    <definedName name="__shared_20_22_0">"[.A1]+[.B1]"</definedName>
    <definedName name="__shared_20_23_0">"[.A1]+[.B1]"</definedName>
    <definedName name="__shared_20_24_0">"[.A1]+[.B1]"</definedName>
    <definedName name="__shared_20_25_0">"[.A1]+[.B1]"</definedName>
    <definedName name="__shared_20_26_0">"[.A1]+[.B1]"</definedName>
    <definedName name="__shared_20_27_0">"[.A1]+[.B1]"</definedName>
    <definedName name="__shared_20_28_0">"[.A1]+[.B1]"</definedName>
    <definedName name="__shared_20_29_0">"[.A1]+[.B1]"</definedName>
    <definedName name="__shared_20_3_0">"[.A1]+[.B1]"</definedName>
    <definedName name="__shared_20_30_0">"[.A1]+[.B1]"</definedName>
    <definedName name="__shared_20_31_0">"[.A1]+[.B1]"</definedName>
    <definedName name="__shared_20_32_0">"[.A1]+[.B1]"</definedName>
    <definedName name="__shared_20_33_0">"[.A1]+[.B1]"</definedName>
    <definedName name="__shared_20_34_0">"[.A1]+[.B1]"</definedName>
    <definedName name="__shared_20_35_0">"[.A1]+[.B1]"</definedName>
    <definedName name="__shared_20_36_0">"[.A1]+[.B1]"</definedName>
    <definedName name="__shared_20_37_0">"[.A1]+[.B1]"</definedName>
    <definedName name="__shared_20_38_0">"[.A1]+[.B1]"</definedName>
    <definedName name="__shared_20_39_0">"[.A1]+[.B1]"</definedName>
    <definedName name="__shared_20_4_0">"[.A1]+[.B1]"</definedName>
    <definedName name="__shared_20_40_0">"[.A1]+[.B1]"</definedName>
    <definedName name="__shared_20_41_0">"[.A1]+[.B1]"</definedName>
    <definedName name="__shared_20_42_0">"[.A1]+[.B1]"</definedName>
    <definedName name="__shared_20_43_0">"[.A1]+[.B1]"</definedName>
    <definedName name="__shared_20_44_0">"[.A1]+[.B1]"</definedName>
    <definedName name="__shared_20_45_0">"[.A1]+[.B1]"</definedName>
    <definedName name="__shared_20_46_0">"[.A1]+[.B1]"</definedName>
    <definedName name="__shared_20_47_0">"[.A1]+[.B1]"</definedName>
    <definedName name="__shared_20_48_0">"[.A1]+[.B1]"</definedName>
    <definedName name="__shared_20_49_0">"[.A1]+[.B1]"</definedName>
    <definedName name="__shared_20_5_0">"[.A1]+[.B1]"</definedName>
    <definedName name="__shared_20_50_0">"[.A1]+[.B1]"</definedName>
    <definedName name="__shared_20_51_0">"[.A1]+[.B1]"</definedName>
    <definedName name="__shared_20_52_0">"[.A1]+[.B1]"</definedName>
    <definedName name="__shared_20_6_0">"[.A1]+[.B1]"</definedName>
    <definedName name="__shared_20_7_0">"[.A1]+[.B1]"</definedName>
    <definedName name="__shared_20_8_0">"[.A1]+[.B1]"</definedName>
    <definedName name="__shared_20_9_0">"[.A1]+[.B1]"</definedName>
    <definedName name="__shared_200_0_0">"[.A1]*[.B1]"</definedName>
    <definedName name="__shared_201_0_0">"[.A1]*[.B1]"</definedName>
    <definedName name="__shared_202_0_0">"[.A1]*[.B1]"</definedName>
    <definedName name="__shared_203_0_0">"[.A1]*[.B1]"</definedName>
    <definedName name="__shared_204_0_0">"[.A1]*[.B1]"</definedName>
    <definedName name="__shared_205_0_0">"[.A1]*[.B1]"</definedName>
    <definedName name="__shared_206_0_0">"[.A1]*[.B1]"</definedName>
    <definedName name="__shared_207_0_0">"[.A1]*[.B1]"</definedName>
    <definedName name="__shared_208_0_0">"[.A1]*[.B1]"</definedName>
    <definedName name="__shared_209_0_0">"[.A1]*[.B1]"</definedName>
    <definedName name="__shared_210_0_0">"[.A1]*[.B1]"</definedName>
    <definedName name="__shared_211_0_0">"[.A1]*[.B1]"</definedName>
    <definedName name="__shared_212_0_0">"[.A1]*[.B1]"</definedName>
    <definedName name="__shared_213_0_0">"[.A1]*[.B1]"</definedName>
    <definedName name="__shared_214_0_0">"[.A1]*[.B1]"</definedName>
    <definedName name="__shared_215_0_0">"[.A1]*[.B1]"</definedName>
    <definedName name="__shared_216_0_0">"[.A1]*[.B1]"</definedName>
    <definedName name="__shared_217_0_0">"[.A1]*[.B1]"</definedName>
    <definedName name="__shared_218_0_0">"[.A1]*[.B1]"</definedName>
    <definedName name="__shared_219_0_0">"[.A1]*[.B1]"</definedName>
    <definedName name="__shared_220_0_0">"[.A1]*[.B1]"</definedName>
    <definedName name="__shared_221_0_0">"[.A1]*[.B1]"</definedName>
    <definedName name="__shared_222_0_0">"[.A1]*[.B1]"</definedName>
    <definedName name="__shared_223_0_0">"[.A1]*[.B1]"</definedName>
    <definedName name="__shared_224_0_0">"[.A1]*[.B1]"</definedName>
    <definedName name="__shared_227_0_0">"[.A1]*[.C1]"</definedName>
    <definedName name="__shared_228_0_0">"[.A1]*[.C1]"</definedName>
    <definedName name="__shared_229_0_0">"[.A1]*[.C1]"</definedName>
    <definedName name="__shared_229_1_0">"[.A1]*[.B1]"</definedName>
    <definedName name="__shared_230_0_0">"[.A1]*[.C1]"</definedName>
    <definedName name="__shared_230_1_0">"[.A1]*[.B1]"</definedName>
    <definedName name="__shared_231_0_0">"[.A1]*[.C1]"</definedName>
    <definedName name="__shared_231_1_0">"[.A1]*[.B1]"</definedName>
    <definedName name="__shared_232_0_0">"[.A1]*[.C1]"</definedName>
    <definedName name="__shared_232_1_0">"[.A1]*[.B1]"</definedName>
    <definedName name="__shared_233_0_0">"[.A1]*[.C1]"</definedName>
    <definedName name="__shared_233_1_0">"[.A1]*[.B1]"</definedName>
    <definedName name="__shared_234_0_0">"[.A1]*[.C1]"</definedName>
    <definedName name="__shared_234_1_0">"[.A1]*[.B1]"</definedName>
    <definedName name="__shared_235_0_0">"[.A1]*[.C1]"</definedName>
    <definedName name="__shared_236_0_0">"[.A1]*[.C1]"</definedName>
    <definedName name="__shared_237_0_0">"[.A1]*[.C1]"</definedName>
    <definedName name="__shared_237_1_0">"[.A1]*[.B1]"</definedName>
    <definedName name="__shared_239_0_0">"[.A1]*[.C1]"</definedName>
    <definedName name="__shared_239_1_0">"[.A1]*[.B1]"</definedName>
    <definedName name="__shared_240_0_0">"[.A1]*[.B1]"</definedName>
    <definedName name="__shared_241_0_0">"[.A1]*[.C1]"</definedName>
    <definedName name="__shared_241_1_0">"[.A1]*[.B1]"</definedName>
    <definedName name="__shared_242_0_0">"[.A1]*[.C1]"</definedName>
    <definedName name="__shared_242_1_0">"[.A1]*[.B1]"</definedName>
    <definedName name="__shared_243_0_0">"[.A1]*[.C1]"</definedName>
    <definedName name="__shared_243_1_0">"[.A1]*[.B1]"</definedName>
    <definedName name="__shared_244_0_0">"[.A1]*[.B1]"</definedName>
    <definedName name="__shared_245_0_0">"[.A1]*[.C1]"</definedName>
    <definedName name="__shared_245_1_0">"[.A1]*[.B1]"</definedName>
    <definedName name="__shared_246_0_0">"[.A1]*[.C1]"</definedName>
    <definedName name="__shared_246_1_0">"[.A1]*[.B1]"</definedName>
    <definedName name="__shared_247_0_0">"[.A1]*[.C1]"</definedName>
    <definedName name="__shared_247_1_0">"[.A1]*[.B1]"</definedName>
    <definedName name="__shared_248_0_0">"[.A1]*[.C1]"</definedName>
    <definedName name="__shared_248_1_0">"[.A1]*[.B1]"</definedName>
    <definedName name="__shared_249_0_0">"[.A1]*[.B1]"</definedName>
    <definedName name="__shared_250_0_0">"[.A1]*[.C1]"</definedName>
    <definedName name="__shared_250_1_0">"[.A1]*[.B1]"</definedName>
    <definedName name="__shared_251_0_0">"[.A1]*[.C1]"</definedName>
    <definedName name="__shared_251_1_0">"[.A1]*[.B1]"</definedName>
    <definedName name="__shared_252_0_0">"[.A1]*[.C1]"</definedName>
    <definedName name="__shared_252_1_0">"[.A1]*[.B1]"</definedName>
    <definedName name="__shared_253_0_0">"[.A1]*[.B1]"</definedName>
    <definedName name="__shared_254_0_0">"[.A1]*[.B1]"</definedName>
    <definedName name="__shared_255_0_0">"[.A1]*[.B1]"</definedName>
    <definedName name="__shared_256_0_0">"[.A1]*[.C1]"</definedName>
    <definedName name="__shared_256_1_0">"[.A1]*[.B1]"</definedName>
    <definedName name="__shared_257_0_0">"[.A1]*[.B1]"</definedName>
    <definedName name="__shared_258_0_0">"[.A1]*[.B1]"</definedName>
    <definedName name="__shared_259_0_0">"[.A1]*[.C1]"</definedName>
    <definedName name="__shared_259_1_0">"[.A1]*[.B1]"</definedName>
    <definedName name="__shared_260_0_0">"[.A1]*[.C1]"</definedName>
    <definedName name="__shared_261_0_0">"[.A1]*[.C1]"</definedName>
    <definedName name="__shared_262_0_0">"[.A1]*[.B1]"</definedName>
    <definedName name="__shared_263_0_0">"[.A1]*[.B1]"</definedName>
    <definedName name="__shared_265_0_0">"[.A1]*[.C1]"</definedName>
    <definedName name="__shared_265_1_0">"[.A1]*[.B1]"</definedName>
    <definedName name="__shared_266_0_0">"[.A1]*[.C1]"</definedName>
    <definedName name="__shared_266_1_0">"[.A1]*[.B1]"</definedName>
    <definedName name="__shared_267_0_0">"[.A1]*[.C1]"</definedName>
    <definedName name="__shared_268_0_0">"[.A1]*[.B1]"</definedName>
    <definedName name="__shared_269_0_0">"[.A1]*[.C1]"</definedName>
    <definedName name="__shared_269_1_0">"[.A1]*[.B1]"</definedName>
    <definedName name="__shared_270_0_0">"[.A1]*[.C1]"</definedName>
    <definedName name="__shared_270_1_0">"[.A1]*[.B1]"</definedName>
    <definedName name="__shared_271_0_0">"[.A1]*[.C1]"</definedName>
    <definedName name="__shared_271_1_0">"[.A1]*[.B1]"</definedName>
    <definedName name="__shared_272_0_0">"[.A1]*[.C1]"</definedName>
    <definedName name="__shared_272_1_0">"[.A1]*[.B1]"</definedName>
    <definedName name="__shared_273_0_0">"[.A1]*[.C1]"</definedName>
    <definedName name="__shared_273_1_0">"[.A1]*[.B1]"</definedName>
    <definedName name="__shared_274_0_0">"[.A1]*[.C1]"</definedName>
    <definedName name="__shared_274_1_0">"[.A1]*[.B1]"</definedName>
    <definedName name="__shared_275_0_0">"[.A1]*[.C1]"</definedName>
    <definedName name="__shared_276_0_0">"[.A1]*[.C1]"</definedName>
    <definedName name="__shared_3_0_0">"[.A1]+[.P1]+[.Q1]"</definedName>
    <definedName name="__shared_3_1_0">"[.A1]*[.AA1]"</definedName>
    <definedName name="__shared_3_10_0">"[.A1]*[.G1]"</definedName>
    <definedName name="__shared_3_11_0">"[.A1]+[.P1]+[.Q1]"</definedName>
    <definedName name="__shared_3_12_0">"[.A1]*[.AA1]"</definedName>
    <definedName name="__shared_3_13_0">"[.A1]+[.P1]+[.Q1]"</definedName>
    <definedName name="__shared_3_14_0">"[.A1]*[.AA1]"</definedName>
    <definedName name="__shared_3_2_0">"[.A1]*[.G1]"</definedName>
    <definedName name="__shared_3_3_0">"[.A1]+[.P1]+[.Q1]"</definedName>
    <definedName name="__shared_3_4_0">"[.A1]*[.AA1]"</definedName>
    <definedName name="__shared_3_5_0">"[.A1]*[.G1]"</definedName>
    <definedName name="__shared_3_6_0">"[.A1]*[.G1]"</definedName>
    <definedName name="__shared_3_7_0">"[.A1]+[.P1]+[.Q1]"</definedName>
    <definedName name="__shared_3_8_0">"[.A1]*[.AA1]"</definedName>
    <definedName name="__shared_3_9_0">"[.A1]*[.G1]"</definedName>
    <definedName name="__shared_30_0_0">"[.A1]*[.G1]"</definedName>
    <definedName name="__shared_4_0_0">"[.H1]*[.A1]"</definedName>
    <definedName name="__shared_43_0_0">"[.A1]*[.C1]"</definedName>
    <definedName name="__shared_43_1_0">"[.A1]*[.B1]"</definedName>
    <definedName name="__shared_44_0_0">"[.H1]*[.A1]"</definedName>
    <definedName name="__shared_48_0_0">"[.A1]*[.B1]"</definedName>
    <definedName name="__shared_49_0_0">"[.A1]*[.B1]"</definedName>
    <definedName name="__shared_5_0_0">"[.H1]*[.A1]"</definedName>
    <definedName name="__shared_5_1_0">"[.A1]*[.G1]"</definedName>
    <definedName name="__shared_5_2_0">"[.A1]*[.G1]"</definedName>
    <definedName name="__shared_50_0_0">"[.A1]*[.B1]"</definedName>
    <definedName name="__shared_52_0_0">"[.A1]*[.B1]"</definedName>
    <definedName name="__shared_53_0_0">"[.A1]*[.B1]"</definedName>
    <definedName name="__shared_54_0_0">"[.A1]*[.B1]"</definedName>
    <definedName name="__shared_55_0_0">"[.A1]*[.B1]"</definedName>
    <definedName name="__shared_6_0_0">"[.H1]*[.A1]"</definedName>
    <definedName name="__shared_6_1_0">"[.A1]*[.G1]"</definedName>
    <definedName name="__shared_6_2_0">"[.A1]+[.B1]"</definedName>
    <definedName name="__shared_6_3_0">"[.A1]*[.G1]"</definedName>
    <definedName name="__shared_6_4_0">"[.A1]*[.G1]"</definedName>
    <definedName name="__shared_6_5_0">"[.A1]*[.G1]"</definedName>
    <definedName name="__shared_6_6_0">"[.A1]*[.G1]"</definedName>
    <definedName name="__shared_60_0_0">"[.H1]*[.A1]"</definedName>
    <definedName name="__shared_61_0_0">"[.H1]*[.A1]"</definedName>
    <definedName name="__shared_63_0_0">"[.H1]*[.A1]"</definedName>
    <definedName name="__shared_67_0_0">"[.A1]*[.C1]"</definedName>
    <definedName name="__shared_67_1_0">"[.A1]*[.B1]"</definedName>
    <definedName name="__shared_67_2_0">"[.A1]*[.B1]"</definedName>
    <definedName name="__shared_68_0_0">"[.A1]*[.C1]"</definedName>
    <definedName name="__shared_68_1_0">"[.A1]*[.B1]"</definedName>
    <definedName name="__shared_68_2_0">"[.A1]*[.B1]"</definedName>
    <definedName name="__shared_69_0_0">"[.A1]*[.B1]"</definedName>
    <definedName name="__shared_69_1_0">"[.A1]*[.B1]"</definedName>
    <definedName name="__shared_7_0_0">"[.H1]*[.A1]"</definedName>
    <definedName name="__shared_70_0_0">"[.A1]*[.B1]"</definedName>
    <definedName name="__shared_70_1_0">"[.A1]*[.B1]"</definedName>
    <definedName name="__shared_71_0_0">"[.A1]*[.B1]"</definedName>
    <definedName name="__shared_71_1_0">"[.A1]*[.B1]"</definedName>
    <definedName name="__shared_72_0_0">"[.A1]*[.B1]"</definedName>
    <definedName name="__shared_72_1_0">"[.A1]*[.B1]"</definedName>
    <definedName name="__shared_73_0_0">"[.A1]*[.B1]"</definedName>
    <definedName name="__shared_73_1_0">"[.A1]*[.B1]"</definedName>
    <definedName name="__shared_74_0_0">"[.H1]*[.A1]"</definedName>
    <definedName name="__shared_75_0_0">"[.A1]*[.C1]"</definedName>
    <definedName name="__shared_75_1_0">"[.A1]*[.B1]"</definedName>
    <definedName name="__shared_75_2_0">"[.A1]*[.B1]"</definedName>
    <definedName name="__shared_76_0_0">"[.H1]*[.A1]"</definedName>
    <definedName name="__shared_77_0_0">"[.H1]*[.A1]"</definedName>
    <definedName name="__shared_79_0_0">"[.A1]*[.B1]"</definedName>
    <definedName name="__shared_8_0_0">"[.H1]*[.A1]"</definedName>
    <definedName name="__shared_8_1_0">"[.A1]*[.G1]"</definedName>
    <definedName name="__shared_8_2_0">"[.A1]*[.G1]"</definedName>
    <definedName name="__shared_8_3_0">"[.A1]*[.G1]"</definedName>
    <definedName name="__shared_8_4_0">"[.A1]*[.G1]"</definedName>
    <definedName name="__shared_8_5_0">"[.A1]*[.G1]"</definedName>
    <definedName name="__shared_8_6_0">"[.A1]*[.G1]"</definedName>
    <definedName name="__shared_8_7_0">"[.A1]*[.G1]"</definedName>
    <definedName name="__shared_81_0_0">"[.A1]*[.B1]"</definedName>
    <definedName name="__shared_81_1_0">"[.A1]*[.B1]"</definedName>
    <definedName name="__shared_82_0_0">"[.H1]*[.A1]"</definedName>
    <definedName name="__shared_83_0_0">"[.H1]*[.A1]"</definedName>
    <definedName name="__shared_85_0_0">"[.H1]*[.A1]"</definedName>
    <definedName name="__shared_86_0_0">"[.H1]*[.A1]"</definedName>
    <definedName name="__shared_87_0_0">"[.H1]*[.A1]"</definedName>
    <definedName name="__shared_88_0_0">"[.H1]*[.A1]"</definedName>
    <definedName name="__shared_89_0_0">"[.H1]*[.A1]"</definedName>
    <definedName name="__shared_9_0_0">"[.H1]*[.A1]"</definedName>
    <definedName name="__shared_9_1_0">"[.A1]*[.G1]"</definedName>
    <definedName name="__shared_9_2_0">"[.A1]*[.G1]"</definedName>
    <definedName name="__shared_9_3_0">"[.A1]*[.G1]"</definedName>
    <definedName name="__shared_9_4_0">"[.A1]*[.G1]"</definedName>
    <definedName name="__shared_9_5_0">"[.A1]*[.G1]"</definedName>
    <definedName name="__shared_9_6_0">"[.A1]*[.G1]"</definedName>
    <definedName name="__shared_9_7_0">"[.A1]*[.G1]"</definedName>
    <definedName name="__shared_90_0_0">"[.H1]*[.A1]"</definedName>
    <definedName name="__shared_95_0_0">"[.A1]*[.C1]"</definedName>
    <definedName name="__shared_95_1_0">"[.A1]*[.B1]"</definedName>
    <definedName name="__shared_95_2_0">"[.A1]*[.B1]"</definedName>
    <definedName name="__shared_95_3_0">"[.A1]*[.B1]"</definedName>
    <definedName name="__shared_95_4_0">"[.A1]*[.B1]"</definedName>
    <definedName name="__shared_96_0_0">"[.A1]*[.B1]"</definedName>
    <definedName name="_BD2">!#REF!</definedName>
    <definedName name="_BD2_4">!#REF!</definedName>
    <definedName name="_BD2_4_5">!#REF!</definedName>
    <definedName name="_BD2_4_5_4">!#REF!</definedName>
    <definedName name="_BD2_5">!#REF!</definedName>
    <definedName name="_BD2_5_4">!#REF!</definedName>
    <definedName name="_xlnm._FilterDatabase" localSheetId="0" hidden="1">COMPOS!$A$4:$G$408</definedName>
    <definedName name="_xlnm._FilterDatabase" localSheetId="1" hidden="1">SINAPI_NOV2020_NDES!$A$7:$H$6790</definedName>
    <definedName name="_xlnm.Print_Area" localSheetId="0">COMPOS!$A$1:$B$327</definedName>
    <definedName name="bloco">!#REF!</definedName>
    <definedName name="dia3estac">!#REF!</definedName>
    <definedName name="diaestaca">!#REF!</definedName>
    <definedName name="diaestaca_2">!#REF!</definedName>
    <definedName name="diaestaca_2_4">!#REF!</definedName>
    <definedName name="diaestaca_4">!#REF!</definedName>
    <definedName name="diambase">!#REF!</definedName>
    <definedName name="estaca">!#REF!</definedName>
    <definedName name="estaca3">!#REF!</definedName>
    <definedName name="Excel_BuiltIn__FilterDatabase_4">!#REF!</definedName>
    <definedName name="Excel_BuiltIn__FilterDatabase_4_5">!#REF!</definedName>
    <definedName name="Excel_BuiltIn__FilterDatabase_4_5_4">!#REF!</definedName>
    <definedName name="Excel_BuiltIn_Print_Area_1">#REF!</definedName>
    <definedName name="Excel_BuiltIn_Print_Area_1_1">#REF!</definedName>
    <definedName name="Excel_BuiltIn_Print_Area_3_1">!#REF!</definedName>
    <definedName name="Excel_BuiltIn_Print_Area_3_1_1">!#REF!</definedName>
    <definedName name="Excel_BuiltIn_Print_Area_4_1">!#REF!</definedName>
    <definedName name="Excel_BuiltIn_Print_Area_4_1_5">!#REF!</definedName>
    <definedName name="Excel_BuiltIn_Print_Area_4_1_5_4">!#REF!</definedName>
    <definedName name="Excel_BuiltIn_Print_Titles_2_1">(#REF!,#REF!)</definedName>
    <definedName name="Excel_BuiltIn_Print_Titles_2_1_5">(#REF!,#REF!)</definedName>
    <definedName name="Excel_BuiltIn_Print_Titles_3">!#REF!</definedName>
    <definedName name="Excel_BuiltIn_Print_Titles_3_1">!#REF!</definedName>
    <definedName name="Excel_BuiltIn_Print_Titles_4_1">!#REF!</definedName>
    <definedName name="Excel_BuiltIn_Print_Titles_4_1_5">!#REF!</definedName>
    <definedName name="Excel_BuiltIn_Print_Titles_4_1_5_4">!#REF!</definedName>
    <definedName name="Excel_BuiltIn_Print_Titles_5_1">(#REF!,#REF!)</definedName>
    <definedName name="Excel_BuiltIn_Print_Titles_5_1_5">(#REF!,#REF!)</definedName>
    <definedName name="Excel_BuiltIn_Print_Titles_7">(#REF!,#REF!)</definedName>
    <definedName name="Excel_BuiltIn_Print_Titles_7_5">(#REF!,#REF!)</definedName>
    <definedName name="Excel_BuiltIn_Print_Titles_8_1">(#REF!,#REF!)</definedName>
    <definedName name="Excel_BuiltIn_Print_Titles_8_1_12">(#REF!,#REF!)</definedName>
    <definedName name="Excel_BuiltIn_Print_Titles_8_1_13">(#REF!,#REF!)</definedName>
    <definedName name="Excel_BuiltIn_Print_Titles_8_1_14">(#REF!,#REF!)</definedName>
    <definedName name="Excel_BuiltIn_Print_Titles_8_1_5">(#REF!,#REF!)</definedName>
    <definedName name="Excel_BuiltIn_Print_Titles_8_1_5_4">(#REF!,#REF!)</definedName>
    <definedName name="fuste">!#REF!</definedName>
    <definedName name="perfura">!#REF!</definedName>
    <definedName name="pilares">!#REF!</definedName>
    <definedName name="pilares_2">!#REF!</definedName>
    <definedName name="pilares_2_4">!#REF!</definedName>
    <definedName name="pilares_4">!#REF!</definedName>
    <definedName name="qtd3esta">!#REF!</definedName>
    <definedName name="qtdbase">!#REF!</definedName>
    <definedName name="qtdbltub">!#REF!</definedName>
    <definedName name="qtdestac">!#REF!</definedName>
    <definedName name="qtdestac_2">!#REF!</definedName>
    <definedName name="qtdestac_2_4">!#REF!</definedName>
    <definedName name="qtdestac_4">!#REF!</definedName>
    <definedName name="qtdsap">!#REF!</definedName>
    <definedName name="qtdtub">!#REF!</definedName>
    <definedName name="sapata">!#REF!</definedName>
    <definedName name="SHARED_FORMULA_23_21_23_21_143">"""[.P22]*[.I22]"""</definedName>
    <definedName name="SHARED_FORMULA_25_8_25_8_143">"""[.N9]*[.H9]"""</definedName>
    <definedName name="SHARED_FORMULA_6_121_6_121_95">"""[.E122]*[.F122]"""</definedName>
    <definedName name="SHARED_FORMULA_6_18_6_18_126">"""[.E19]*[.F19]"""</definedName>
    <definedName name="SHARED_FORMULA_6_18_6_18_156">"""[.E19]*[.F19]"""</definedName>
    <definedName name="SHARED_FORMULA_6_19_6_19_155">"""[.E20]*[.F20]"""</definedName>
    <definedName name="SHARED_FORMULA_6_19_6_19_96">"""[.E20]*[.F20]"""</definedName>
    <definedName name="SHARED_FORMULA_6_21_6_21_101">"""[.E22]*[.F22]"""</definedName>
    <definedName name="SHARED_FORMULA_6_24_6_24_95">"""[.E25]*[.F25]"""</definedName>
    <definedName name="SHARED_FORMULA_6_56_6_56_95">"""[.E57]*[.F57]"""</definedName>
    <definedName name="SHARED_FORMULA_6_8_6_8_101">"""[.D9]*[.F9]"""</definedName>
    <definedName name="SHARED_FORMULA_6_9_6_9_95">"""[.D10]*[.F10]"""</definedName>
    <definedName name="tipobloco">!#REF!</definedName>
    <definedName name="_xlnm.Print_Titles" localSheetId="2">'CRONOGRAMA '!$1:$10</definedName>
    <definedName name="tot3estac">!#REF!</definedName>
    <definedName name="totbase">!#REF!</definedName>
    <definedName name="totestaca">!#REF!</definedName>
    <definedName name="totestaca_2">!#REF!</definedName>
    <definedName name="totestaca_2_4">!#REF!</definedName>
    <definedName name="totestaca_4">!#REF!</definedName>
    <definedName name="totperfura">!#REF!</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F219" i="3" l="1"/>
  <c r="B526" i="3" l="1"/>
  <c r="C465" i="3"/>
  <c r="C468" i="3"/>
  <c r="C471" i="3"/>
  <c r="C474" i="3"/>
  <c r="C480" i="3"/>
  <c r="C462" i="3"/>
  <c r="O463" i="3"/>
  <c r="B486" i="3"/>
  <c r="C477" i="3" s="1"/>
  <c r="Q485" i="3"/>
  <c r="P484" i="3"/>
  <c r="O484" i="3"/>
  <c r="N484" i="3"/>
  <c r="M484" i="3"/>
  <c r="L484" i="3"/>
  <c r="K484" i="3"/>
  <c r="J484" i="3"/>
  <c r="I484" i="3"/>
  <c r="H484" i="3"/>
  <c r="G484" i="3"/>
  <c r="F484" i="3"/>
  <c r="E484" i="3"/>
  <c r="D484" i="3"/>
  <c r="P483" i="3"/>
  <c r="O483" i="3"/>
  <c r="N483" i="3"/>
  <c r="M483" i="3"/>
  <c r="L483" i="3"/>
  <c r="K483" i="3"/>
  <c r="J483" i="3"/>
  <c r="I483" i="3"/>
  <c r="H483" i="3"/>
  <c r="G483" i="3"/>
  <c r="F483" i="3"/>
  <c r="E483" i="3"/>
  <c r="D483" i="3"/>
  <c r="Q482" i="3"/>
  <c r="P481" i="3"/>
  <c r="O481" i="3"/>
  <c r="N481" i="3"/>
  <c r="M481" i="3"/>
  <c r="L481" i="3"/>
  <c r="K481" i="3"/>
  <c r="J481" i="3"/>
  <c r="I481" i="3"/>
  <c r="H481" i="3"/>
  <c r="G481" i="3"/>
  <c r="F481" i="3"/>
  <c r="E481" i="3"/>
  <c r="D481" i="3"/>
  <c r="P480" i="3"/>
  <c r="O480" i="3"/>
  <c r="N480" i="3"/>
  <c r="M480" i="3"/>
  <c r="L480" i="3"/>
  <c r="K480" i="3"/>
  <c r="J480" i="3"/>
  <c r="I480" i="3"/>
  <c r="H480" i="3"/>
  <c r="G480" i="3"/>
  <c r="F480" i="3"/>
  <c r="E480" i="3"/>
  <c r="D480" i="3"/>
  <c r="Q479" i="3"/>
  <c r="P478" i="3"/>
  <c r="O478" i="3"/>
  <c r="N478" i="3"/>
  <c r="M478" i="3"/>
  <c r="L478" i="3"/>
  <c r="K478" i="3"/>
  <c r="J478" i="3"/>
  <c r="I478" i="3"/>
  <c r="H478" i="3"/>
  <c r="G478" i="3"/>
  <c r="F478" i="3"/>
  <c r="E478" i="3"/>
  <c r="D478" i="3"/>
  <c r="P477" i="3"/>
  <c r="O477" i="3"/>
  <c r="N477" i="3"/>
  <c r="M477" i="3"/>
  <c r="L477" i="3"/>
  <c r="K477" i="3"/>
  <c r="J477" i="3"/>
  <c r="I477" i="3"/>
  <c r="H477" i="3"/>
  <c r="G477" i="3"/>
  <c r="F477" i="3"/>
  <c r="E477" i="3"/>
  <c r="D477" i="3"/>
  <c r="Q476" i="3"/>
  <c r="P475" i="3"/>
  <c r="O475" i="3"/>
  <c r="N475" i="3"/>
  <c r="M475" i="3"/>
  <c r="L475" i="3"/>
  <c r="K475" i="3"/>
  <c r="J475" i="3"/>
  <c r="I475" i="3"/>
  <c r="H475" i="3"/>
  <c r="G475" i="3"/>
  <c r="F475" i="3"/>
  <c r="E475" i="3"/>
  <c r="D475" i="3"/>
  <c r="P474" i="3"/>
  <c r="O474" i="3"/>
  <c r="N474" i="3"/>
  <c r="M474" i="3"/>
  <c r="L474" i="3"/>
  <c r="K474" i="3"/>
  <c r="J474" i="3"/>
  <c r="I474" i="3"/>
  <c r="H474" i="3"/>
  <c r="G474" i="3"/>
  <c r="F474" i="3"/>
  <c r="E474" i="3"/>
  <c r="D474" i="3"/>
  <c r="Q473" i="3"/>
  <c r="P472" i="3"/>
  <c r="O472" i="3"/>
  <c r="N472" i="3"/>
  <c r="M472" i="3"/>
  <c r="L472" i="3"/>
  <c r="K472" i="3"/>
  <c r="J472" i="3"/>
  <c r="I472" i="3"/>
  <c r="H472" i="3"/>
  <c r="G472" i="3"/>
  <c r="F472" i="3"/>
  <c r="E472" i="3"/>
  <c r="D472" i="3"/>
  <c r="P471" i="3"/>
  <c r="O471" i="3"/>
  <c r="N471" i="3"/>
  <c r="M471" i="3"/>
  <c r="L471" i="3"/>
  <c r="K471" i="3"/>
  <c r="J471" i="3"/>
  <c r="I471" i="3"/>
  <c r="H471" i="3"/>
  <c r="G471" i="3"/>
  <c r="F471" i="3"/>
  <c r="E471" i="3"/>
  <c r="D471" i="3"/>
  <c r="P469" i="3"/>
  <c r="L469" i="3"/>
  <c r="K469" i="3"/>
  <c r="J469" i="3"/>
  <c r="I469" i="3"/>
  <c r="H469" i="3"/>
  <c r="G469" i="3"/>
  <c r="F469" i="3"/>
  <c r="E469" i="3"/>
  <c r="D469" i="3"/>
  <c r="P468" i="3"/>
  <c r="L468" i="3"/>
  <c r="K468" i="3"/>
  <c r="J468" i="3"/>
  <c r="I468" i="3"/>
  <c r="H468" i="3"/>
  <c r="G468" i="3"/>
  <c r="F468" i="3"/>
  <c r="E468" i="3"/>
  <c r="D468" i="3"/>
  <c r="Q467" i="3"/>
  <c r="P466" i="3"/>
  <c r="O466" i="3"/>
  <c r="N466" i="3"/>
  <c r="M466" i="3"/>
  <c r="L466" i="3"/>
  <c r="K466" i="3"/>
  <c r="J466" i="3"/>
  <c r="I466" i="3"/>
  <c r="H466" i="3"/>
  <c r="G466" i="3"/>
  <c r="F466" i="3"/>
  <c r="E466" i="3"/>
  <c r="D466" i="3"/>
  <c r="P465" i="3"/>
  <c r="O465" i="3"/>
  <c r="N465" i="3"/>
  <c r="M465" i="3"/>
  <c r="L465" i="3"/>
  <c r="K465" i="3"/>
  <c r="J465" i="3"/>
  <c r="I465" i="3"/>
  <c r="H465" i="3"/>
  <c r="G465" i="3"/>
  <c r="F465" i="3"/>
  <c r="E465" i="3"/>
  <c r="D465" i="3"/>
  <c r="Q464" i="3"/>
  <c r="P463" i="3"/>
  <c r="N463" i="3"/>
  <c r="M463" i="3"/>
  <c r="L463" i="3"/>
  <c r="K463" i="3"/>
  <c r="J463" i="3"/>
  <c r="I463" i="3"/>
  <c r="H463" i="3"/>
  <c r="G463" i="3"/>
  <c r="F463" i="3"/>
  <c r="E463" i="3"/>
  <c r="D463" i="3"/>
  <c r="P462" i="3"/>
  <c r="O462" i="3"/>
  <c r="N462" i="3"/>
  <c r="M462" i="3"/>
  <c r="L462" i="3"/>
  <c r="K462" i="3"/>
  <c r="J462" i="3"/>
  <c r="I462" i="3"/>
  <c r="H462" i="3"/>
  <c r="G462" i="3"/>
  <c r="F462" i="3"/>
  <c r="E462" i="3"/>
  <c r="D462" i="3"/>
  <c r="B457" i="3"/>
  <c r="C445" i="3" s="1"/>
  <c r="Q456" i="3"/>
  <c r="P455" i="3"/>
  <c r="O455" i="3"/>
  <c r="N455" i="3"/>
  <c r="M455" i="3"/>
  <c r="L455" i="3"/>
  <c r="K455" i="3"/>
  <c r="J455" i="3"/>
  <c r="I455" i="3"/>
  <c r="H455" i="3"/>
  <c r="G455" i="3"/>
  <c r="F455" i="3"/>
  <c r="E455" i="3"/>
  <c r="D455" i="3"/>
  <c r="P454" i="3"/>
  <c r="O454" i="3"/>
  <c r="N454" i="3"/>
  <c r="M454" i="3"/>
  <c r="L454" i="3"/>
  <c r="K454" i="3"/>
  <c r="J454" i="3"/>
  <c r="I454" i="3"/>
  <c r="H454" i="3"/>
  <c r="G454" i="3"/>
  <c r="F454" i="3"/>
  <c r="E454" i="3"/>
  <c r="D454" i="3"/>
  <c r="Q453" i="3"/>
  <c r="P452" i="3"/>
  <c r="O452" i="3"/>
  <c r="N452" i="3"/>
  <c r="M452" i="3"/>
  <c r="L452" i="3"/>
  <c r="K452" i="3"/>
  <c r="J452" i="3"/>
  <c r="I452" i="3"/>
  <c r="H452" i="3"/>
  <c r="G452" i="3"/>
  <c r="F452" i="3"/>
  <c r="E452" i="3"/>
  <c r="D452" i="3"/>
  <c r="P451" i="3"/>
  <c r="O451" i="3"/>
  <c r="N451" i="3"/>
  <c r="M451" i="3"/>
  <c r="L451" i="3"/>
  <c r="K451" i="3"/>
  <c r="J451" i="3"/>
  <c r="I451" i="3"/>
  <c r="H451" i="3"/>
  <c r="G451" i="3"/>
  <c r="F451" i="3"/>
  <c r="E451" i="3"/>
  <c r="D451" i="3"/>
  <c r="Q450" i="3"/>
  <c r="P449" i="3"/>
  <c r="O449" i="3"/>
  <c r="N449" i="3"/>
  <c r="M449" i="3"/>
  <c r="L449" i="3"/>
  <c r="K449" i="3"/>
  <c r="J449" i="3"/>
  <c r="I449" i="3"/>
  <c r="H449" i="3"/>
  <c r="G449" i="3"/>
  <c r="F449" i="3"/>
  <c r="E449" i="3"/>
  <c r="D449" i="3"/>
  <c r="P448" i="3"/>
  <c r="O448" i="3"/>
  <c r="N448" i="3"/>
  <c r="M448" i="3"/>
  <c r="L448" i="3"/>
  <c r="K448" i="3"/>
  <c r="J448" i="3"/>
  <c r="I448" i="3"/>
  <c r="H448" i="3"/>
  <c r="G448" i="3"/>
  <c r="F448" i="3"/>
  <c r="E448" i="3"/>
  <c r="D448" i="3"/>
  <c r="Q447" i="3"/>
  <c r="P446" i="3"/>
  <c r="O446" i="3"/>
  <c r="N446" i="3"/>
  <c r="M446" i="3"/>
  <c r="L446" i="3"/>
  <c r="K446" i="3"/>
  <c r="J446" i="3"/>
  <c r="I446" i="3"/>
  <c r="H446" i="3"/>
  <c r="G446" i="3"/>
  <c r="F446" i="3"/>
  <c r="E446" i="3"/>
  <c r="D446" i="3"/>
  <c r="P445" i="3"/>
  <c r="O445" i="3"/>
  <c r="N445" i="3"/>
  <c r="M445" i="3"/>
  <c r="L445" i="3"/>
  <c r="K445" i="3"/>
  <c r="J445" i="3"/>
  <c r="I445" i="3"/>
  <c r="H445" i="3"/>
  <c r="G445" i="3"/>
  <c r="F445" i="3"/>
  <c r="E445" i="3"/>
  <c r="D445" i="3"/>
  <c r="Q444" i="3"/>
  <c r="P443" i="3"/>
  <c r="O443" i="3"/>
  <c r="N443" i="3"/>
  <c r="M443" i="3"/>
  <c r="L443" i="3"/>
  <c r="K443" i="3"/>
  <c r="J443" i="3"/>
  <c r="I443" i="3"/>
  <c r="H443" i="3"/>
  <c r="G443" i="3"/>
  <c r="F443" i="3"/>
  <c r="E443" i="3"/>
  <c r="D443" i="3"/>
  <c r="P442" i="3"/>
  <c r="O442" i="3"/>
  <c r="N442" i="3"/>
  <c r="M442" i="3"/>
  <c r="L442" i="3"/>
  <c r="K442" i="3"/>
  <c r="J442" i="3"/>
  <c r="I442" i="3"/>
  <c r="H442" i="3"/>
  <c r="G442" i="3"/>
  <c r="F442" i="3"/>
  <c r="E442" i="3"/>
  <c r="D442" i="3"/>
  <c r="P440" i="3"/>
  <c r="O440" i="3"/>
  <c r="K440" i="3"/>
  <c r="J440" i="3"/>
  <c r="I440" i="3"/>
  <c r="H440" i="3"/>
  <c r="G440" i="3"/>
  <c r="F440" i="3"/>
  <c r="E440" i="3"/>
  <c r="D440" i="3"/>
  <c r="P439" i="3"/>
  <c r="O439" i="3"/>
  <c r="K439" i="3"/>
  <c r="J439" i="3"/>
  <c r="I439" i="3"/>
  <c r="H439" i="3"/>
  <c r="G439" i="3"/>
  <c r="F439" i="3"/>
  <c r="E439" i="3"/>
  <c r="D439" i="3"/>
  <c r="Q438" i="3"/>
  <c r="P437" i="3"/>
  <c r="O437" i="3"/>
  <c r="N437" i="3"/>
  <c r="M437" i="3"/>
  <c r="L437" i="3"/>
  <c r="K437" i="3"/>
  <c r="J437" i="3"/>
  <c r="I437" i="3"/>
  <c r="H437" i="3"/>
  <c r="G437" i="3"/>
  <c r="F437" i="3"/>
  <c r="E437" i="3"/>
  <c r="D437" i="3"/>
  <c r="P436" i="3"/>
  <c r="O436" i="3"/>
  <c r="N436" i="3"/>
  <c r="M436" i="3"/>
  <c r="L436" i="3"/>
  <c r="K436" i="3"/>
  <c r="J436" i="3"/>
  <c r="I436" i="3"/>
  <c r="H436" i="3"/>
  <c r="G436" i="3"/>
  <c r="F436" i="3"/>
  <c r="E436" i="3"/>
  <c r="D436" i="3"/>
  <c r="Q435" i="3"/>
  <c r="P434" i="3"/>
  <c r="N434" i="3"/>
  <c r="M434" i="3"/>
  <c r="L434" i="3"/>
  <c r="K434" i="3"/>
  <c r="J434" i="3"/>
  <c r="I434" i="3"/>
  <c r="H434" i="3"/>
  <c r="G434" i="3"/>
  <c r="F434" i="3"/>
  <c r="E434" i="3"/>
  <c r="D434" i="3"/>
  <c r="P433" i="3"/>
  <c r="O433" i="3"/>
  <c r="N433" i="3"/>
  <c r="M433" i="3"/>
  <c r="L433" i="3"/>
  <c r="K433" i="3"/>
  <c r="J433" i="3"/>
  <c r="I433" i="3"/>
  <c r="H433" i="3"/>
  <c r="G433" i="3"/>
  <c r="F433" i="3"/>
  <c r="E433" i="3"/>
  <c r="D433" i="3"/>
  <c r="D423" i="3"/>
  <c r="E423" i="3"/>
  <c r="F423" i="3"/>
  <c r="G423" i="3"/>
  <c r="H423" i="3"/>
  <c r="I423" i="3"/>
  <c r="J423" i="3"/>
  <c r="K423" i="3"/>
  <c r="N423" i="3"/>
  <c r="O423" i="3"/>
  <c r="P423" i="3"/>
  <c r="L423" i="3"/>
  <c r="M423" i="3"/>
  <c r="Q424" i="3"/>
  <c r="E422" i="3"/>
  <c r="F422" i="3"/>
  <c r="G422" i="3"/>
  <c r="H422" i="3"/>
  <c r="I422" i="3"/>
  <c r="J422" i="3"/>
  <c r="K422" i="3"/>
  <c r="L422" i="3"/>
  <c r="M422" i="3"/>
  <c r="N422" i="3"/>
  <c r="O422" i="3"/>
  <c r="P422" i="3"/>
  <c r="D422" i="3"/>
  <c r="B428" i="3"/>
  <c r="C419" i="3" s="1"/>
  <c r="Q427" i="3"/>
  <c r="P426" i="3"/>
  <c r="O426" i="3"/>
  <c r="N426" i="3"/>
  <c r="M426" i="3"/>
  <c r="L426" i="3"/>
  <c r="K426" i="3"/>
  <c r="J426" i="3"/>
  <c r="I426" i="3"/>
  <c r="H426" i="3"/>
  <c r="G426" i="3"/>
  <c r="F426" i="3"/>
  <c r="E426" i="3"/>
  <c r="D426" i="3"/>
  <c r="P425" i="3"/>
  <c r="O425" i="3"/>
  <c r="N425" i="3"/>
  <c r="M425" i="3"/>
  <c r="L425" i="3"/>
  <c r="K425" i="3"/>
  <c r="J425" i="3"/>
  <c r="I425" i="3"/>
  <c r="H425" i="3"/>
  <c r="G425" i="3"/>
  <c r="F425" i="3"/>
  <c r="E425" i="3"/>
  <c r="D425" i="3"/>
  <c r="Q421" i="3"/>
  <c r="P420" i="3"/>
  <c r="O420" i="3"/>
  <c r="N420" i="3"/>
  <c r="M420" i="3"/>
  <c r="L420" i="3"/>
  <c r="K420" i="3"/>
  <c r="J420" i="3"/>
  <c r="I420" i="3"/>
  <c r="H420" i="3"/>
  <c r="G420" i="3"/>
  <c r="F420" i="3"/>
  <c r="E420" i="3"/>
  <c r="D420" i="3"/>
  <c r="P419" i="3"/>
  <c r="O419" i="3"/>
  <c r="N419" i="3"/>
  <c r="M419" i="3"/>
  <c r="L419" i="3"/>
  <c r="K419" i="3"/>
  <c r="J419" i="3"/>
  <c r="I419" i="3"/>
  <c r="H419" i="3"/>
  <c r="G419" i="3"/>
  <c r="F419" i="3"/>
  <c r="E419" i="3"/>
  <c r="D419" i="3"/>
  <c r="Q418" i="3"/>
  <c r="P417" i="3"/>
  <c r="O417" i="3"/>
  <c r="N417" i="3"/>
  <c r="M417" i="3"/>
  <c r="L417" i="3"/>
  <c r="K417" i="3"/>
  <c r="J417" i="3"/>
  <c r="I417" i="3"/>
  <c r="H417" i="3"/>
  <c r="G417" i="3"/>
  <c r="F417" i="3"/>
  <c r="E417" i="3"/>
  <c r="D417" i="3"/>
  <c r="P416" i="3"/>
  <c r="O416" i="3"/>
  <c r="N416" i="3"/>
  <c r="M416" i="3"/>
  <c r="L416" i="3"/>
  <c r="K416" i="3"/>
  <c r="J416" i="3"/>
  <c r="I416" i="3"/>
  <c r="H416" i="3"/>
  <c r="G416" i="3"/>
  <c r="F416" i="3"/>
  <c r="E416" i="3"/>
  <c r="D416" i="3"/>
  <c r="Q415" i="3"/>
  <c r="P414" i="3"/>
  <c r="O414" i="3"/>
  <c r="N414" i="3"/>
  <c r="M414" i="3"/>
  <c r="L414" i="3"/>
  <c r="K414" i="3"/>
  <c r="J414" i="3"/>
  <c r="I414" i="3"/>
  <c r="H414" i="3"/>
  <c r="G414" i="3"/>
  <c r="F414" i="3"/>
  <c r="E414" i="3"/>
  <c r="D414" i="3"/>
  <c r="P413" i="3"/>
  <c r="O413" i="3"/>
  <c r="N413" i="3"/>
  <c r="M413" i="3"/>
  <c r="L413" i="3"/>
  <c r="K413" i="3"/>
  <c r="J413" i="3"/>
  <c r="I413" i="3"/>
  <c r="H413" i="3"/>
  <c r="G413" i="3"/>
  <c r="F413" i="3"/>
  <c r="E413" i="3"/>
  <c r="D413" i="3"/>
  <c r="P411" i="3"/>
  <c r="O411" i="3"/>
  <c r="N411" i="3"/>
  <c r="J411" i="3"/>
  <c r="I411" i="3"/>
  <c r="H411" i="3"/>
  <c r="G411" i="3"/>
  <c r="F411" i="3"/>
  <c r="E411" i="3"/>
  <c r="D411" i="3"/>
  <c r="P410" i="3"/>
  <c r="O410" i="3"/>
  <c r="N410" i="3"/>
  <c r="J410" i="3"/>
  <c r="I410" i="3"/>
  <c r="H410" i="3"/>
  <c r="G410" i="3"/>
  <c r="F410" i="3"/>
  <c r="E410" i="3"/>
  <c r="D410" i="3"/>
  <c r="Q409" i="3"/>
  <c r="P408" i="3"/>
  <c r="O408" i="3"/>
  <c r="N408" i="3"/>
  <c r="M408" i="3"/>
  <c r="L408" i="3"/>
  <c r="K408" i="3"/>
  <c r="J408" i="3"/>
  <c r="I408" i="3"/>
  <c r="H408" i="3"/>
  <c r="G408" i="3"/>
  <c r="F408" i="3"/>
  <c r="E408" i="3"/>
  <c r="D408" i="3"/>
  <c r="P407" i="3"/>
  <c r="O407" i="3"/>
  <c r="N407" i="3"/>
  <c r="M407" i="3"/>
  <c r="L407" i="3"/>
  <c r="K407" i="3"/>
  <c r="J407" i="3"/>
  <c r="I407" i="3"/>
  <c r="H407" i="3"/>
  <c r="G407" i="3"/>
  <c r="F407" i="3"/>
  <c r="E407" i="3"/>
  <c r="D407" i="3"/>
  <c r="Q406" i="3"/>
  <c r="P405" i="3"/>
  <c r="N405" i="3"/>
  <c r="M405" i="3"/>
  <c r="L405" i="3"/>
  <c r="K405" i="3"/>
  <c r="J405" i="3"/>
  <c r="I405" i="3"/>
  <c r="H405" i="3"/>
  <c r="G405" i="3"/>
  <c r="F405" i="3"/>
  <c r="E405" i="3"/>
  <c r="D405" i="3"/>
  <c r="P404" i="3"/>
  <c r="O404" i="3"/>
  <c r="N404" i="3"/>
  <c r="M404" i="3"/>
  <c r="L404" i="3"/>
  <c r="K404" i="3"/>
  <c r="J404" i="3"/>
  <c r="I404" i="3"/>
  <c r="H404" i="3"/>
  <c r="G404" i="3"/>
  <c r="F404" i="3"/>
  <c r="E404" i="3"/>
  <c r="D404" i="3"/>
  <c r="L379" i="3"/>
  <c r="C390" i="3"/>
  <c r="B399" i="3"/>
  <c r="C381" i="3" s="1"/>
  <c r="Q398" i="3"/>
  <c r="P397" i="3"/>
  <c r="O397" i="3"/>
  <c r="N397" i="3"/>
  <c r="M397" i="3"/>
  <c r="L397" i="3"/>
  <c r="K397" i="3"/>
  <c r="J397" i="3"/>
  <c r="I397" i="3"/>
  <c r="H397" i="3"/>
  <c r="G397" i="3"/>
  <c r="F397" i="3"/>
  <c r="E397" i="3"/>
  <c r="D397" i="3"/>
  <c r="P396" i="3"/>
  <c r="O396" i="3"/>
  <c r="N396" i="3"/>
  <c r="M396" i="3"/>
  <c r="L396" i="3"/>
  <c r="K396" i="3"/>
  <c r="J396" i="3"/>
  <c r="I396" i="3"/>
  <c r="H396" i="3"/>
  <c r="G396" i="3"/>
  <c r="F396" i="3"/>
  <c r="E396" i="3"/>
  <c r="D396" i="3"/>
  <c r="Q395" i="3"/>
  <c r="P394" i="3"/>
  <c r="O394" i="3"/>
  <c r="N394" i="3"/>
  <c r="M394" i="3"/>
  <c r="L394" i="3"/>
  <c r="K394" i="3"/>
  <c r="J394" i="3"/>
  <c r="I394" i="3"/>
  <c r="H394" i="3"/>
  <c r="G394" i="3"/>
  <c r="F394" i="3"/>
  <c r="E394" i="3"/>
  <c r="D394" i="3"/>
  <c r="P393" i="3"/>
  <c r="O393" i="3"/>
  <c r="N393" i="3"/>
  <c r="M393" i="3"/>
  <c r="L393" i="3"/>
  <c r="K393" i="3"/>
  <c r="J393" i="3"/>
  <c r="I393" i="3"/>
  <c r="H393" i="3"/>
  <c r="G393" i="3"/>
  <c r="F393" i="3"/>
  <c r="E393" i="3"/>
  <c r="D393" i="3"/>
  <c r="Q392" i="3"/>
  <c r="P391" i="3"/>
  <c r="O391" i="3"/>
  <c r="N391" i="3"/>
  <c r="M391" i="3"/>
  <c r="L391" i="3"/>
  <c r="K391" i="3"/>
  <c r="J391" i="3"/>
  <c r="I391" i="3"/>
  <c r="H391" i="3"/>
  <c r="G391" i="3"/>
  <c r="F391" i="3"/>
  <c r="E391" i="3"/>
  <c r="D391" i="3"/>
  <c r="P390" i="3"/>
  <c r="O390" i="3"/>
  <c r="N390" i="3"/>
  <c r="M390" i="3"/>
  <c r="L390" i="3"/>
  <c r="K390" i="3"/>
  <c r="J390" i="3"/>
  <c r="I390" i="3"/>
  <c r="H390" i="3"/>
  <c r="G390" i="3"/>
  <c r="F390" i="3"/>
  <c r="E390" i="3"/>
  <c r="D390" i="3"/>
  <c r="Q389" i="3"/>
  <c r="P388" i="3"/>
  <c r="O388" i="3"/>
  <c r="N388" i="3"/>
  <c r="M388" i="3"/>
  <c r="L388" i="3"/>
  <c r="K388" i="3"/>
  <c r="J388" i="3"/>
  <c r="I388" i="3"/>
  <c r="H388" i="3"/>
  <c r="G388" i="3"/>
  <c r="F388" i="3"/>
  <c r="E388" i="3"/>
  <c r="D388" i="3"/>
  <c r="P387" i="3"/>
  <c r="O387" i="3"/>
  <c r="N387" i="3"/>
  <c r="M387" i="3"/>
  <c r="L387" i="3"/>
  <c r="K387" i="3"/>
  <c r="J387" i="3"/>
  <c r="I387" i="3"/>
  <c r="H387" i="3"/>
  <c r="G387" i="3"/>
  <c r="F387" i="3"/>
  <c r="E387" i="3"/>
  <c r="D387" i="3"/>
  <c r="P385" i="3"/>
  <c r="O385" i="3"/>
  <c r="N385" i="3"/>
  <c r="M385" i="3"/>
  <c r="I385" i="3"/>
  <c r="H385" i="3"/>
  <c r="G385" i="3"/>
  <c r="F385" i="3"/>
  <c r="E385" i="3"/>
  <c r="D385" i="3"/>
  <c r="P384" i="3"/>
  <c r="O384" i="3"/>
  <c r="N384" i="3"/>
  <c r="M384" i="3"/>
  <c r="I384" i="3"/>
  <c r="H384" i="3"/>
  <c r="G384" i="3"/>
  <c r="F384" i="3"/>
  <c r="E384" i="3"/>
  <c r="D384" i="3"/>
  <c r="Q383" i="3"/>
  <c r="P382" i="3"/>
  <c r="O382" i="3"/>
  <c r="N382" i="3"/>
  <c r="M382" i="3"/>
  <c r="L382" i="3"/>
  <c r="K382" i="3"/>
  <c r="J382" i="3"/>
  <c r="I382" i="3"/>
  <c r="H382" i="3"/>
  <c r="G382" i="3"/>
  <c r="F382" i="3"/>
  <c r="E382" i="3"/>
  <c r="D382" i="3"/>
  <c r="P381" i="3"/>
  <c r="O381" i="3"/>
  <c r="N381" i="3"/>
  <c r="M381" i="3"/>
  <c r="L381" i="3"/>
  <c r="K381" i="3"/>
  <c r="J381" i="3"/>
  <c r="I381" i="3"/>
  <c r="H381" i="3"/>
  <c r="G381" i="3"/>
  <c r="F381" i="3"/>
  <c r="E381" i="3"/>
  <c r="D381" i="3"/>
  <c r="Q380" i="3"/>
  <c r="P379" i="3"/>
  <c r="N379" i="3"/>
  <c r="M379" i="3"/>
  <c r="K379" i="3"/>
  <c r="J379" i="3"/>
  <c r="I379" i="3"/>
  <c r="H379" i="3"/>
  <c r="G379" i="3"/>
  <c r="F379" i="3"/>
  <c r="E379" i="3"/>
  <c r="D379" i="3"/>
  <c r="P378" i="3"/>
  <c r="O378" i="3"/>
  <c r="N378" i="3"/>
  <c r="M378" i="3"/>
  <c r="L378" i="3"/>
  <c r="K378" i="3"/>
  <c r="J378" i="3"/>
  <c r="I378" i="3"/>
  <c r="H378" i="3"/>
  <c r="G378" i="3"/>
  <c r="F378" i="3"/>
  <c r="E378" i="3"/>
  <c r="D378" i="3"/>
  <c r="B373" i="3"/>
  <c r="C355" i="3" s="1"/>
  <c r="Q372" i="3"/>
  <c r="P371" i="3"/>
  <c r="O371" i="3"/>
  <c r="N371" i="3"/>
  <c r="M371" i="3"/>
  <c r="L371" i="3"/>
  <c r="K371" i="3"/>
  <c r="J371" i="3"/>
  <c r="I371" i="3"/>
  <c r="H371" i="3"/>
  <c r="G371" i="3"/>
  <c r="F371" i="3"/>
  <c r="E371" i="3"/>
  <c r="D371" i="3"/>
  <c r="P370" i="3"/>
  <c r="O370" i="3"/>
  <c r="N370" i="3"/>
  <c r="M370" i="3"/>
  <c r="L370" i="3"/>
  <c r="K370" i="3"/>
  <c r="J370" i="3"/>
  <c r="I370" i="3"/>
  <c r="H370" i="3"/>
  <c r="G370" i="3"/>
  <c r="F370" i="3"/>
  <c r="E370" i="3"/>
  <c r="D370" i="3"/>
  <c r="Q369" i="3"/>
  <c r="P368" i="3"/>
  <c r="O368" i="3"/>
  <c r="N368" i="3"/>
  <c r="M368" i="3"/>
  <c r="L368" i="3"/>
  <c r="K368" i="3"/>
  <c r="J368" i="3"/>
  <c r="I368" i="3"/>
  <c r="H368" i="3"/>
  <c r="G368" i="3"/>
  <c r="F368" i="3"/>
  <c r="E368" i="3"/>
  <c r="D368" i="3"/>
  <c r="P367" i="3"/>
  <c r="O367" i="3"/>
  <c r="N367" i="3"/>
  <c r="M367" i="3"/>
  <c r="L367" i="3"/>
  <c r="K367" i="3"/>
  <c r="J367" i="3"/>
  <c r="I367" i="3"/>
  <c r="H367" i="3"/>
  <c r="G367" i="3"/>
  <c r="F367" i="3"/>
  <c r="E367" i="3"/>
  <c r="D367" i="3"/>
  <c r="Q366" i="3"/>
  <c r="P365" i="3"/>
  <c r="O365" i="3"/>
  <c r="N365" i="3"/>
  <c r="M365" i="3"/>
  <c r="L365" i="3"/>
  <c r="K365" i="3"/>
  <c r="J365" i="3"/>
  <c r="I365" i="3"/>
  <c r="H365" i="3"/>
  <c r="G365" i="3"/>
  <c r="F365" i="3"/>
  <c r="E365" i="3"/>
  <c r="D365" i="3"/>
  <c r="P364" i="3"/>
  <c r="O364" i="3"/>
  <c r="N364" i="3"/>
  <c r="M364" i="3"/>
  <c r="L364" i="3"/>
  <c r="K364" i="3"/>
  <c r="J364" i="3"/>
  <c r="I364" i="3"/>
  <c r="H364" i="3"/>
  <c r="G364" i="3"/>
  <c r="F364" i="3"/>
  <c r="E364" i="3"/>
  <c r="D364" i="3"/>
  <c r="Q363" i="3"/>
  <c r="P362" i="3"/>
  <c r="O362" i="3"/>
  <c r="N362" i="3"/>
  <c r="M362" i="3"/>
  <c r="L362" i="3"/>
  <c r="K362" i="3"/>
  <c r="J362" i="3"/>
  <c r="I362" i="3"/>
  <c r="H362" i="3"/>
  <c r="G362" i="3"/>
  <c r="F362" i="3"/>
  <c r="E362" i="3"/>
  <c r="D362" i="3"/>
  <c r="P361" i="3"/>
  <c r="O361" i="3"/>
  <c r="N361" i="3"/>
  <c r="M361" i="3"/>
  <c r="L361" i="3"/>
  <c r="K361" i="3"/>
  <c r="J361" i="3"/>
  <c r="I361" i="3"/>
  <c r="H361" i="3"/>
  <c r="G361" i="3"/>
  <c r="F361" i="3"/>
  <c r="E361" i="3"/>
  <c r="D361" i="3"/>
  <c r="P359" i="3"/>
  <c r="O359" i="3"/>
  <c r="N359" i="3"/>
  <c r="M359" i="3"/>
  <c r="L359" i="3"/>
  <c r="H359" i="3"/>
  <c r="G359" i="3"/>
  <c r="F359" i="3"/>
  <c r="E359" i="3"/>
  <c r="D359" i="3"/>
  <c r="P358" i="3"/>
  <c r="O358" i="3"/>
  <c r="N358" i="3"/>
  <c r="M358" i="3"/>
  <c r="L358" i="3"/>
  <c r="H358" i="3"/>
  <c r="G358" i="3"/>
  <c r="F358" i="3"/>
  <c r="E358" i="3"/>
  <c r="D358" i="3"/>
  <c r="Q357" i="3"/>
  <c r="P356" i="3"/>
  <c r="O356" i="3"/>
  <c r="N356" i="3"/>
  <c r="M356" i="3"/>
  <c r="L356" i="3"/>
  <c r="K356" i="3"/>
  <c r="J356" i="3"/>
  <c r="I356" i="3"/>
  <c r="H356" i="3"/>
  <c r="G356" i="3"/>
  <c r="F356" i="3"/>
  <c r="E356" i="3"/>
  <c r="D356" i="3"/>
  <c r="P355" i="3"/>
  <c r="O355" i="3"/>
  <c r="N355" i="3"/>
  <c r="M355" i="3"/>
  <c r="L355" i="3"/>
  <c r="K355" i="3"/>
  <c r="J355" i="3"/>
  <c r="I355" i="3"/>
  <c r="H355" i="3"/>
  <c r="G355" i="3"/>
  <c r="F355" i="3"/>
  <c r="E355" i="3"/>
  <c r="D355" i="3"/>
  <c r="Q354" i="3"/>
  <c r="P353" i="3"/>
  <c r="N353" i="3"/>
  <c r="M353" i="3"/>
  <c r="K353" i="3"/>
  <c r="J353" i="3"/>
  <c r="I353" i="3"/>
  <c r="H353" i="3"/>
  <c r="G353" i="3"/>
  <c r="F353" i="3"/>
  <c r="E353" i="3"/>
  <c r="D353" i="3"/>
  <c r="P352" i="3"/>
  <c r="O352" i="3"/>
  <c r="O373" i="3" s="1"/>
  <c r="O374" i="3" s="1"/>
  <c r="N352" i="3"/>
  <c r="M352" i="3"/>
  <c r="L352" i="3"/>
  <c r="K352" i="3"/>
  <c r="J352" i="3"/>
  <c r="I352" i="3"/>
  <c r="H352" i="3"/>
  <c r="G352" i="3"/>
  <c r="F352" i="3"/>
  <c r="E352" i="3"/>
  <c r="D352" i="3"/>
  <c r="B347" i="3"/>
  <c r="C338" i="3" s="1"/>
  <c r="Q346" i="3"/>
  <c r="P345" i="3"/>
  <c r="O345" i="3"/>
  <c r="N345" i="3"/>
  <c r="M345" i="3"/>
  <c r="L345" i="3"/>
  <c r="K345" i="3"/>
  <c r="J345" i="3"/>
  <c r="I345" i="3"/>
  <c r="H345" i="3"/>
  <c r="G345" i="3"/>
  <c r="F345" i="3"/>
  <c r="E345" i="3"/>
  <c r="D345" i="3"/>
  <c r="P344" i="3"/>
  <c r="O344" i="3"/>
  <c r="N344" i="3"/>
  <c r="M344" i="3"/>
  <c r="L344" i="3"/>
  <c r="K344" i="3"/>
  <c r="J344" i="3"/>
  <c r="I344" i="3"/>
  <c r="H344" i="3"/>
  <c r="G344" i="3"/>
  <c r="F344" i="3"/>
  <c r="E344" i="3"/>
  <c r="D344" i="3"/>
  <c r="Q343" i="3"/>
  <c r="P342" i="3"/>
  <c r="O342" i="3"/>
  <c r="N342" i="3"/>
  <c r="M342" i="3"/>
  <c r="L342" i="3"/>
  <c r="K342" i="3"/>
  <c r="J342" i="3"/>
  <c r="I342" i="3"/>
  <c r="H342" i="3"/>
  <c r="G342" i="3"/>
  <c r="F342" i="3"/>
  <c r="E342" i="3"/>
  <c r="D342" i="3"/>
  <c r="P341" i="3"/>
  <c r="O341" i="3"/>
  <c r="N341" i="3"/>
  <c r="M341" i="3"/>
  <c r="L341" i="3"/>
  <c r="K341" i="3"/>
  <c r="J341" i="3"/>
  <c r="I341" i="3"/>
  <c r="H341" i="3"/>
  <c r="G341" i="3"/>
  <c r="F341" i="3"/>
  <c r="E341" i="3"/>
  <c r="D341" i="3"/>
  <c r="Q340" i="3"/>
  <c r="P339" i="3"/>
  <c r="O339" i="3"/>
  <c r="N339" i="3"/>
  <c r="M339" i="3"/>
  <c r="L339" i="3"/>
  <c r="K339" i="3"/>
  <c r="J339" i="3"/>
  <c r="I339" i="3"/>
  <c r="H339" i="3"/>
  <c r="G339" i="3"/>
  <c r="F339" i="3"/>
  <c r="E339" i="3"/>
  <c r="D339" i="3"/>
  <c r="P338" i="3"/>
  <c r="O338" i="3"/>
  <c r="N338" i="3"/>
  <c r="M338" i="3"/>
  <c r="L338" i="3"/>
  <c r="K338" i="3"/>
  <c r="J338" i="3"/>
  <c r="I338" i="3"/>
  <c r="H338" i="3"/>
  <c r="G338" i="3"/>
  <c r="F338" i="3"/>
  <c r="E338" i="3"/>
  <c r="D338" i="3"/>
  <c r="Q337" i="3"/>
  <c r="P336" i="3"/>
  <c r="O336" i="3"/>
  <c r="N336" i="3"/>
  <c r="M336" i="3"/>
  <c r="L336" i="3"/>
  <c r="K336" i="3"/>
  <c r="J336" i="3"/>
  <c r="I336" i="3"/>
  <c r="H336" i="3"/>
  <c r="G336" i="3"/>
  <c r="F336" i="3"/>
  <c r="E336" i="3"/>
  <c r="D336" i="3"/>
  <c r="P335" i="3"/>
  <c r="O335" i="3"/>
  <c r="N335" i="3"/>
  <c r="M335" i="3"/>
  <c r="L335" i="3"/>
  <c r="K335" i="3"/>
  <c r="J335" i="3"/>
  <c r="I335" i="3"/>
  <c r="H335" i="3"/>
  <c r="G335" i="3"/>
  <c r="F335" i="3"/>
  <c r="E335" i="3"/>
  <c r="D335" i="3"/>
  <c r="Q334" i="3"/>
  <c r="P333" i="3"/>
  <c r="O333" i="3"/>
  <c r="N333" i="3"/>
  <c r="M333" i="3"/>
  <c r="L333" i="3"/>
  <c r="K333" i="3"/>
  <c r="J333" i="3"/>
  <c r="I333" i="3"/>
  <c r="H333" i="3"/>
  <c r="G333" i="3"/>
  <c r="F333" i="3"/>
  <c r="E333" i="3"/>
  <c r="D333" i="3"/>
  <c r="P332" i="3"/>
  <c r="O332" i="3"/>
  <c r="N332" i="3"/>
  <c r="M332" i="3"/>
  <c r="L332" i="3"/>
  <c r="K332" i="3"/>
  <c r="J332" i="3"/>
  <c r="I332" i="3"/>
  <c r="H332" i="3"/>
  <c r="G332" i="3"/>
  <c r="F332" i="3"/>
  <c r="E332" i="3"/>
  <c r="D332" i="3"/>
  <c r="P330" i="3"/>
  <c r="O330" i="3"/>
  <c r="N330" i="3"/>
  <c r="M330" i="3"/>
  <c r="L330" i="3"/>
  <c r="K330" i="3"/>
  <c r="G330" i="3"/>
  <c r="F330" i="3"/>
  <c r="E330" i="3"/>
  <c r="D330" i="3"/>
  <c r="P329" i="3"/>
  <c r="O329" i="3"/>
  <c r="N329" i="3"/>
  <c r="M329" i="3"/>
  <c r="L329" i="3"/>
  <c r="K329" i="3"/>
  <c r="G329" i="3"/>
  <c r="F329" i="3"/>
  <c r="E329" i="3"/>
  <c r="D329" i="3"/>
  <c r="Q328" i="3"/>
  <c r="P327" i="3"/>
  <c r="O327" i="3"/>
  <c r="N327" i="3"/>
  <c r="M327" i="3"/>
  <c r="L327" i="3"/>
  <c r="K327" i="3"/>
  <c r="J327" i="3"/>
  <c r="I327" i="3"/>
  <c r="H327" i="3"/>
  <c r="G327" i="3"/>
  <c r="F327" i="3"/>
  <c r="E327" i="3"/>
  <c r="D327" i="3"/>
  <c r="P326" i="3"/>
  <c r="O326" i="3"/>
  <c r="N326" i="3"/>
  <c r="M326" i="3"/>
  <c r="L326" i="3"/>
  <c r="K326" i="3"/>
  <c r="J326" i="3"/>
  <c r="I326" i="3"/>
  <c r="H326" i="3"/>
  <c r="G326" i="3"/>
  <c r="F326" i="3"/>
  <c r="E326" i="3"/>
  <c r="D326" i="3"/>
  <c r="Q325" i="3"/>
  <c r="P324" i="3"/>
  <c r="N324" i="3"/>
  <c r="M324" i="3"/>
  <c r="K324" i="3"/>
  <c r="J324" i="3"/>
  <c r="I324" i="3"/>
  <c r="H324" i="3"/>
  <c r="G324" i="3"/>
  <c r="F324" i="3"/>
  <c r="E324" i="3"/>
  <c r="D324" i="3"/>
  <c r="P323" i="3"/>
  <c r="O323" i="3"/>
  <c r="N323" i="3"/>
  <c r="M323" i="3"/>
  <c r="L323" i="3"/>
  <c r="K323" i="3"/>
  <c r="J323" i="3"/>
  <c r="I323" i="3"/>
  <c r="H323" i="3"/>
  <c r="G323" i="3"/>
  <c r="F323" i="3"/>
  <c r="E323" i="3"/>
  <c r="D323" i="3"/>
  <c r="B318" i="3"/>
  <c r="C297" i="3" s="1"/>
  <c r="Q317" i="3"/>
  <c r="P316" i="3"/>
  <c r="O316" i="3"/>
  <c r="N316" i="3"/>
  <c r="M316" i="3"/>
  <c r="L316" i="3"/>
  <c r="K316" i="3"/>
  <c r="J316" i="3"/>
  <c r="I316" i="3"/>
  <c r="H316" i="3"/>
  <c r="G316" i="3"/>
  <c r="F316" i="3"/>
  <c r="E316" i="3"/>
  <c r="D316" i="3"/>
  <c r="P315" i="3"/>
  <c r="O315" i="3"/>
  <c r="N315" i="3"/>
  <c r="M315" i="3"/>
  <c r="L315" i="3"/>
  <c r="K315" i="3"/>
  <c r="J315" i="3"/>
  <c r="I315" i="3"/>
  <c r="H315" i="3"/>
  <c r="G315" i="3"/>
  <c r="F315" i="3"/>
  <c r="E315" i="3"/>
  <c r="D315" i="3"/>
  <c r="Q314" i="3"/>
  <c r="P313" i="3"/>
  <c r="O313" i="3"/>
  <c r="N313" i="3"/>
  <c r="M313" i="3"/>
  <c r="L313" i="3"/>
  <c r="K313" i="3"/>
  <c r="J313" i="3"/>
  <c r="I313" i="3"/>
  <c r="H313" i="3"/>
  <c r="G313" i="3"/>
  <c r="F313" i="3"/>
  <c r="E313" i="3"/>
  <c r="D313" i="3"/>
  <c r="P312" i="3"/>
  <c r="O312" i="3"/>
  <c r="N312" i="3"/>
  <c r="M312" i="3"/>
  <c r="L312" i="3"/>
  <c r="K312" i="3"/>
  <c r="J312" i="3"/>
  <c r="I312" i="3"/>
  <c r="H312" i="3"/>
  <c r="G312" i="3"/>
  <c r="F312" i="3"/>
  <c r="E312" i="3"/>
  <c r="D312" i="3"/>
  <c r="Q311" i="3"/>
  <c r="P310" i="3"/>
  <c r="O310" i="3"/>
  <c r="N310" i="3"/>
  <c r="M310" i="3"/>
  <c r="L310" i="3"/>
  <c r="K310" i="3"/>
  <c r="J310" i="3"/>
  <c r="I310" i="3"/>
  <c r="H310" i="3"/>
  <c r="G310" i="3"/>
  <c r="F310" i="3"/>
  <c r="E310" i="3"/>
  <c r="D310" i="3"/>
  <c r="P309" i="3"/>
  <c r="O309" i="3"/>
  <c r="N309" i="3"/>
  <c r="M309" i="3"/>
  <c r="L309" i="3"/>
  <c r="K309" i="3"/>
  <c r="J309" i="3"/>
  <c r="I309" i="3"/>
  <c r="H309" i="3"/>
  <c r="G309" i="3"/>
  <c r="F309" i="3"/>
  <c r="E309" i="3"/>
  <c r="D309" i="3"/>
  <c r="Q308" i="3"/>
  <c r="P307" i="3"/>
  <c r="O307" i="3"/>
  <c r="N307" i="3"/>
  <c r="M307" i="3"/>
  <c r="L307" i="3"/>
  <c r="K307" i="3"/>
  <c r="J307" i="3"/>
  <c r="I307" i="3"/>
  <c r="H307" i="3"/>
  <c r="G307" i="3"/>
  <c r="F307" i="3"/>
  <c r="E307" i="3"/>
  <c r="D307" i="3"/>
  <c r="P306" i="3"/>
  <c r="O306" i="3"/>
  <c r="N306" i="3"/>
  <c r="M306" i="3"/>
  <c r="L306" i="3"/>
  <c r="K306" i="3"/>
  <c r="J306" i="3"/>
  <c r="I306" i="3"/>
  <c r="H306" i="3"/>
  <c r="G306" i="3"/>
  <c r="F306" i="3"/>
  <c r="E306" i="3"/>
  <c r="D306" i="3"/>
  <c r="Q305" i="3"/>
  <c r="P304" i="3"/>
  <c r="O304" i="3"/>
  <c r="N304" i="3"/>
  <c r="M304" i="3"/>
  <c r="L304" i="3"/>
  <c r="K304" i="3"/>
  <c r="J304" i="3"/>
  <c r="I304" i="3"/>
  <c r="H304" i="3"/>
  <c r="G304" i="3"/>
  <c r="F304" i="3"/>
  <c r="E304" i="3"/>
  <c r="D304" i="3"/>
  <c r="P303" i="3"/>
  <c r="O303" i="3"/>
  <c r="N303" i="3"/>
  <c r="M303" i="3"/>
  <c r="L303" i="3"/>
  <c r="K303" i="3"/>
  <c r="J303" i="3"/>
  <c r="I303" i="3"/>
  <c r="H303" i="3"/>
  <c r="G303" i="3"/>
  <c r="F303" i="3"/>
  <c r="E303" i="3"/>
  <c r="D303" i="3"/>
  <c r="P301" i="3"/>
  <c r="O301" i="3"/>
  <c r="N301" i="3"/>
  <c r="M301" i="3"/>
  <c r="L301" i="3"/>
  <c r="K301" i="3"/>
  <c r="J301" i="3"/>
  <c r="F301" i="3"/>
  <c r="E301" i="3"/>
  <c r="D301" i="3"/>
  <c r="P300" i="3"/>
  <c r="O300" i="3"/>
  <c r="N300" i="3"/>
  <c r="M300" i="3"/>
  <c r="L300" i="3"/>
  <c r="K300" i="3"/>
  <c r="J300" i="3"/>
  <c r="F300" i="3"/>
  <c r="E300" i="3"/>
  <c r="D300" i="3"/>
  <c r="Q299" i="3"/>
  <c r="P298" i="3"/>
  <c r="O298" i="3"/>
  <c r="N298" i="3"/>
  <c r="M298" i="3"/>
  <c r="L298" i="3"/>
  <c r="K298" i="3"/>
  <c r="J298" i="3"/>
  <c r="I298" i="3"/>
  <c r="H298" i="3"/>
  <c r="G298" i="3"/>
  <c r="F298" i="3"/>
  <c r="E298" i="3"/>
  <c r="D298" i="3"/>
  <c r="P297" i="3"/>
  <c r="O297" i="3"/>
  <c r="N297" i="3"/>
  <c r="M297" i="3"/>
  <c r="L297" i="3"/>
  <c r="K297" i="3"/>
  <c r="J297" i="3"/>
  <c r="I297" i="3"/>
  <c r="H297" i="3"/>
  <c r="G297" i="3"/>
  <c r="F297" i="3"/>
  <c r="E297" i="3"/>
  <c r="D297" i="3"/>
  <c r="Q296" i="3"/>
  <c r="P295" i="3"/>
  <c r="N295" i="3"/>
  <c r="M295" i="3"/>
  <c r="K295" i="3"/>
  <c r="J295" i="3"/>
  <c r="I295" i="3"/>
  <c r="H295" i="3"/>
  <c r="G295" i="3"/>
  <c r="F295" i="3"/>
  <c r="E295" i="3"/>
  <c r="D295" i="3"/>
  <c r="P294" i="3"/>
  <c r="O294" i="3"/>
  <c r="N294" i="3"/>
  <c r="M294" i="3"/>
  <c r="L294" i="3"/>
  <c r="K294" i="3"/>
  <c r="J294" i="3"/>
  <c r="I294" i="3"/>
  <c r="H294" i="3"/>
  <c r="G294" i="3"/>
  <c r="F294" i="3"/>
  <c r="E294" i="3"/>
  <c r="D294" i="3"/>
  <c r="C361" i="3" l="1"/>
  <c r="D373" i="3"/>
  <c r="D374" i="3" s="1"/>
  <c r="P373" i="3"/>
  <c r="P374" i="3" s="1"/>
  <c r="C309" i="3"/>
  <c r="M412" i="3"/>
  <c r="M410" i="3" s="1"/>
  <c r="M428" i="3" s="1"/>
  <c r="E373" i="3"/>
  <c r="E374" i="3" s="1"/>
  <c r="L373" i="3"/>
  <c r="L374" i="3" s="1"/>
  <c r="F373" i="3"/>
  <c r="F374" i="3" s="1"/>
  <c r="G373" i="3"/>
  <c r="G374" i="3" s="1"/>
  <c r="C422" i="3"/>
  <c r="H373" i="3"/>
  <c r="H374" i="3" s="1"/>
  <c r="L412" i="3"/>
  <c r="Q422" i="3"/>
  <c r="C483" i="3"/>
  <c r="M373" i="3"/>
  <c r="M374" i="3" s="1"/>
  <c r="Q436" i="3"/>
  <c r="N373" i="3"/>
  <c r="N374" i="3" s="1"/>
  <c r="H486" i="3"/>
  <c r="H487" i="3" s="1"/>
  <c r="N470" i="3"/>
  <c r="N468" i="3" s="1"/>
  <c r="N486" i="3" s="1"/>
  <c r="N487" i="3" s="1"/>
  <c r="Q480" i="3"/>
  <c r="O470" i="3"/>
  <c r="O469" i="3" s="1"/>
  <c r="C451" i="3"/>
  <c r="P486" i="3"/>
  <c r="P487" i="3" s="1"/>
  <c r="C384" i="3"/>
  <c r="C448" i="3"/>
  <c r="Q474" i="3"/>
  <c r="N441" i="3"/>
  <c r="N440" i="3" s="1"/>
  <c r="C442" i="3"/>
  <c r="C439" i="3"/>
  <c r="Q471" i="3"/>
  <c r="Q425" i="3"/>
  <c r="C436" i="3"/>
  <c r="C352" i="3"/>
  <c r="D486" i="3"/>
  <c r="D487" i="3" s="1"/>
  <c r="C370" i="3"/>
  <c r="Q462" i="3"/>
  <c r="C306" i="3"/>
  <c r="C367" i="3"/>
  <c r="F486" i="3"/>
  <c r="F487" i="3" s="1"/>
  <c r="K486" i="3"/>
  <c r="K487" i="3" s="1"/>
  <c r="Q387" i="3"/>
  <c r="C364" i="3"/>
  <c r="C413" i="3"/>
  <c r="G486" i="3"/>
  <c r="G487" i="3" s="1"/>
  <c r="C358" i="3"/>
  <c r="I486" i="3"/>
  <c r="I487" i="3" s="1"/>
  <c r="Q483" i="3"/>
  <c r="G457" i="3"/>
  <c r="G458" i="3" s="1"/>
  <c r="J486" i="3"/>
  <c r="J487" i="3" s="1"/>
  <c r="C378" i="3"/>
  <c r="Q477" i="3"/>
  <c r="C396" i="3"/>
  <c r="C433" i="3"/>
  <c r="L486" i="3"/>
  <c r="L487" i="3" s="1"/>
  <c r="C393" i="3"/>
  <c r="C454" i="3"/>
  <c r="Q465" i="3"/>
  <c r="E486" i="3"/>
  <c r="E487" i="3" s="1"/>
  <c r="Q433" i="3"/>
  <c r="Q454" i="3"/>
  <c r="M441" i="3"/>
  <c r="Q451" i="3"/>
  <c r="Q445" i="3"/>
  <c r="L439" i="3"/>
  <c r="Q448" i="3"/>
  <c r="H457" i="3"/>
  <c r="H458" i="3" s="1"/>
  <c r="Q442" i="3"/>
  <c r="F457" i="3"/>
  <c r="F458" i="3" s="1"/>
  <c r="P457" i="3"/>
  <c r="P458" i="3" s="1"/>
  <c r="J457" i="3"/>
  <c r="J458" i="3" s="1"/>
  <c r="K457" i="3"/>
  <c r="K458" i="3" s="1"/>
  <c r="E457" i="3"/>
  <c r="E458" i="3" s="1"/>
  <c r="I457" i="3"/>
  <c r="I458" i="3" s="1"/>
  <c r="O457" i="3"/>
  <c r="O458" i="3" s="1"/>
  <c r="D457" i="3"/>
  <c r="D458" i="3" s="1"/>
  <c r="I428" i="3"/>
  <c r="I429" i="3" s="1"/>
  <c r="O428" i="3"/>
  <c r="O429" i="3" s="1"/>
  <c r="N428" i="3"/>
  <c r="N429" i="3" s="1"/>
  <c r="J428" i="3"/>
  <c r="J429" i="3" s="1"/>
  <c r="H428" i="3"/>
  <c r="H429" i="3" s="1"/>
  <c r="C416" i="3"/>
  <c r="E428" i="3"/>
  <c r="E429" i="3" s="1"/>
  <c r="F428" i="3"/>
  <c r="F429" i="3" s="1"/>
  <c r="C410" i="3"/>
  <c r="C407" i="3"/>
  <c r="G428" i="3"/>
  <c r="G429" i="3" s="1"/>
  <c r="D428" i="3"/>
  <c r="D429" i="3" s="1"/>
  <c r="C404" i="3"/>
  <c r="P428" i="3"/>
  <c r="P429" i="3" s="1"/>
  <c r="C425" i="3"/>
  <c r="Q413" i="3"/>
  <c r="Q419" i="3"/>
  <c r="Q416" i="3"/>
  <c r="Q407" i="3"/>
  <c r="Q404" i="3"/>
  <c r="N399" i="3"/>
  <c r="N400" i="3" s="1"/>
  <c r="Q393" i="3"/>
  <c r="P399" i="3"/>
  <c r="P400" i="3" s="1"/>
  <c r="Q390" i="3"/>
  <c r="L386" i="3"/>
  <c r="L385" i="3" s="1"/>
  <c r="H399" i="3"/>
  <c r="H400" i="3" s="1"/>
  <c r="I399" i="3"/>
  <c r="I400" i="3" s="1"/>
  <c r="M399" i="3"/>
  <c r="M400" i="3" s="1"/>
  <c r="D399" i="3"/>
  <c r="D400" i="3" s="1"/>
  <c r="E399" i="3"/>
  <c r="E400" i="3" s="1"/>
  <c r="O399" i="3"/>
  <c r="O400" i="3" s="1"/>
  <c r="F399" i="3"/>
  <c r="F400" i="3" s="1"/>
  <c r="K386" i="3"/>
  <c r="K385" i="3" s="1"/>
  <c r="C387" i="3"/>
  <c r="G399" i="3"/>
  <c r="G400" i="3" s="1"/>
  <c r="Q396" i="3"/>
  <c r="Q381" i="3"/>
  <c r="J384" i="3"/>
  <c r="J385" i="3"/>
  <c r="Q378" i="3"/>
  <c r="K360" i="3"/>
  <c r="K358" i="3" s="1"/>
  <c r="K373" i="3" s="1"/>
  <c r="J360" i="3"/>
  <c r="J358" i="3" s="1"/>
  <c r="J373" i="3" s="1"/>
  <c r="J374" i="3" s="1"/>
  <c r="C335" i="3"/>
  <c r="C332" i="3"/>
  <c r="C329" i="3"/>
  <c r="K347" i="3"/>
  <c r="K348" i="3" s="1"/>
  <c r="C326" i="3"/>
  <c r="N347" i="3"/>
  <c r="N348" i="3" s="1"/>
  <c r="C294" i="3"/>
  <c r="M318" i="3"/>
  <c r="M319" i="3" s="1"/>
  <c r="C315" i="3"/>
  <c r="P318" i="3"/>
  <c r="P319" i="3" s="1"/>
  <c r="N318" i="3"/>
  <c r="N319" i="3" s="1"/>
  <c r="C312" i="3"/>
  <c r="C303" i="3"/>
  <c r="Q323" i="3"/>
  <c r="C323" i="3"/>
  <c r="C300" i="3"/>
  <c r="C344" i="3"/>
  <c r="C341" i="3"/>
  <c r="Q364" i="3"/>
  <c r="Q361" i="3"/>
  <c r="Q370" i="3"/>
  <c r="Q367" i="3"/>
  <c r="Q355" i="3"/>
  <c r="I358" i="3"/>
  <c r="I373" i="3" s="1"/>
  <c r="I374" i="3" s="1"/>
  <c r="Q352" i="3"/>
  <c r="O347" i="3"/>
  <c r="O348" i="3" s="1"/>
  <c r="Q335" i="3"/>
  <c r="M347" i="3"/>
  <c r="M348" i="3" s="1"/>
  <c r="E347" i="3"/>
  <c r="E348" i="3" s="1"/>
  <c r="F347" i="3"/>
  <c r="F348" i="3" s="1"/>
  <c r="G347" i="3"/>
  <c r="G348" i="3" s="1"/>
  <c r="P347" i="3"/>
  <c r="P348" i="3" s="1"/>
  <c r="L347" i="3"/>
  <c r="L348" i="3" s="1"/>
  <c r="Q344" i="3"/>
  <c r="I331" i="3"/>
  <c r="I329" i="3" s="1"/>
  <c r="I347" i="3" s="1"/>
  <c r="I348" i="3" s="1"/>
  <c r="Q341" i="3"/>
  <c r="Q338" i="3"/>
  <c r="J331" i="3"/>
  <c r="J330" i="3" s="1"/>
  <c r="Q332" i="3"/>
  <c r="H330" i="3"/>
  <c r="H329" i="3"/>
  <c r="D347" i="3"/>
  <c r="D348" i="3" s="1"/>
  <c r="Q326" i="3"/>
  <c r="H302" i="3"/>
  <c r="H300" i="3" s="1"/>
  <c r="H318" i="3" s="1"/>
  <c r="H319" i="3" s="1"/>
  <c r="I302" i="3"/>
  <c r="I301" i="3" s="1"/>
  <c r="Q297" i="3"/>
  <c r="Q294" i="3"/>
  <c r="Q315" i="3"/>
  <c r="Q312" i="3"/>
  <c r="Q309" i="3"/>
  <c r="L318" i="3"/>
  <c r="L319" i="3" s="1"/>
  <c r="Q306" i="3"/>
  <c r="F318" i="3"/>
  <c r="F319" i="3" s="1"/>
  <c r="J318" i="3"/>
  <c r="J319" i="3" s="1"/>
  <c r="Q303" i="3"/>
  <c r="D318" i="3"/>
  <c r="D319" i="3" s="1"/>
  <c r="K318" i="3"/>
  <c r="K319" i="3" s="1"/>
  <c r="O318" i="3"/>
  <c r="O319" i="3" s="1"/>
  <c r="E318" i="3"/>
  <c r="E319" i="3" s="1"/>
  <c r="B289" i="3"/>
  <c r="Q288" i="3"/>
  <c r="P287" i="3"/>
  <c r="O287" i="3"/>
  <c r="N287" i="3"/>
  <c r="M287" i="3"/>
  <c r="L287" i="3"/>
  <c r="K287" i="3"/>
  <c r="J287" i="3"/>
  <c r="I287" i="3"/>
  <c r="H287" i="3"/>
  <c r="G287" i="3"/>
  <c r="F287" i="3"/>
  <c r="E287" i="3"/>
  <c r="D287" i="3"/>
  <c r="P286" i="3"/>
  <c r="O286" i="3"/>
  <c r="N286" i="3"/>
  <c r="M286" i="3"/>
  <c r="L286" i="3"/>
  <c r="K286" i="3"/>
  <c r="J286" i="3"/>
  <c r="I286" i="3"/>
  <c r="H286" i="3"/>
  <c r="G286" i="3"/>
  <c r="F286" i="3"/>
  <c r="E286" i="3"/>
  <c r="D286" i="3"/>
  <c r="Q285" i="3"/>
  <c r="P284" i="3"/>
  <c r="O284" i="3"/>
  <c r="N284" i="3"/>
  <c r="M284" i="3"/>
  <c r="L284" i="3"/>
  <c r="K284" i="3"/>
  <c r="J284" i="3"/>
  <c r="I284" i="3"/>
  <c r="H284" i="3"/>
  <c r="G284" i="3"/>
  <c r="F284" i="3"/>
  <c r="E284" i="3"/>
  <c r="D284" i="3"/>
  <c r="P283" i="3"/>
  <c r="O283" i="3"/>
  <c r="N283" i="3"/>
  <c r="M283" i="3"/>
  <c r="L283" i="3"/>
  <c r="K283" i="3"/>
  <c r="J283" i="3"/>
  <c r="I283" i="3"/>
  <c r="H283" i="3"/>
  <c r="G283" i="3"/>
  <c r="F283" i="3"/>
  <c r="E283" i="3"/>
  <c r="D283" i="3"/>
  <c r="Q282" i="3"/>
  <c r="P281" i="3"/>
  <c r="O281" i="3"/>
  <c r="N281" i="3"/>
  <c r="M281" i="3"/>
  <c r="L281" i="3"/>
  <c r="K281" i="3"/>
  <c r="J281" i="3"/>
  <c r="I281" i="3"/>
  <c r="H281" i="3"/>
  <c r="G281" i="3"/>
  <c r="F281" i="3"/>
  <c r="E281" i="3"/>
  <c r="D281" i="3"/>
  <c r="P280" i="3"/>
  <c r="O280" i="3"/>
  <c r="N280" i="3"/>
  <c r="M280" i="3"/>
  <c r="L280" i="3"/>
  <c r="K280" i="3"/>
  <c r="J280" i="3"/>
  <c r="I280" i="3"/>
  <c r="H280" i="3"/>
  <c r="G280" i="3"/>
  <c r="F280" i="3"/>
  <c r="E280" i="3"/>
  <c r="D280" i="3"/>
  <c r="Q279" i="3"/>
  <c r="P278" i="3"/>
  <c r="O278" i="3"/>
  <c r="N278" i="3"/>
  <c r="M278" i="3"/>
  <c r="L278" i="3"/>
  <c r="K278" i="3"/>
  <c r="J278" i="3"/>
  <c r="I278" i="3"/>
  <c r="H278" i="3"/>
  <c r="G278" i="3"/>
  <c r="F278" i="3"/>
  <c r="E278" i="3"/>
  <c r="D278" i="3"/>
  <c r="P277" i="3"/>
  <c r="O277" i="3"/>
  <c r="N277" i="3"/>
  <c r="M277" i="3"/>
  <c r="L277" i="3"/>
  <c r="K277" i="3"/>
  <c r="J277" i="3"/>
  <c r="I277" i="3"/>
  <c r="H277" i="3"/>
  <c r="G277" i="3"/>
  <c r="F277" i="3"/>
  <c r="E277" i="3"/>
  <c r="D277" i="3"/>
  <c r="Q276" i="3"/>
  <c r="P275" i="3"/>
  <c r="O275" i="3"/>
  <c r="N275" i="3"/>
  <c r="M275" i="3"/>
  <c r="L275" i="3"/>
  <c r="K275" i="3"/>
  <c r="J275" i="3"/>
  <c r="I275" i="3"/>
  <c r="H275" i="3"/>
  <c r="G275" i="3"/>
  <c r="F275" i="3"/>
  <c r="E275" i="3"/>
  <c r="D275" i="3"/>
  <c r="P274" i="3"/>
  <c r="O274" i="3"/>
  <c r="N274" i="3"/>
  <c r="M274" i="3"/>
  <c r="L274" i="3"/>
  <c r="K274" i="3"/>
  <c r="J274" i="3"/>
  <c r="I274" i="3"/>
  <c r="H274" i="3"/>
  <c r="G274" i="3"/>
  <c r="F274" i="3"/>
  <c r="E274" i="3"/>
  <c r="D274" i="3"/>
  <c r="P272" i="3"/>
  <c r="O272" i="3"/>
  <c r="N272" i="3"/>
  <c r="M272" i="3"/>
  <c r="L272" i="3"/>
  <c r="K272" i="3"/>
  <c r="J272" i="3"/>
  <c r="I272" i="3"/>
  <c r="E272" i="3"/>
  <c r="D272" i="3"/>
  <c r="P271" i="3"/>
  <c r="O271" i="3"/>
  <c r="N271" i="3"/>
  <c r="M271" i="3"/>
  <c r="L271" i="3"/>
  <c r="K271" i="3"/>
  <c r="J271" i="3"/>
  <c r="I271" i="3"/>
  <c r="E271" i="3"/>
  <c r="D271" i="3"/>
  <c r="Q270" i="3"/>
  <c r="P269" i="3"/>
  <c r="O269" i="3"/>
  <c r="N269" i="3"/>
  <c r="M269" i="3"/>
  <c r="L269" i="3"/>
  <c r="K269" i="3"/>
  <c r="J269" i="3"/>
  <c r="I269" i="3"/>
  <c r="H269" i="3"/>
  <c r="G269" i="3"/>
  <c r="F269" i="3"/>
  <c r="E269" i="3"/>
  <c r="D269" i="3"/>
  <c r="P268" i="3"/>
  <c r="O268" i="3"/>
  <c r="N268" i="3"/>
  <c r="M268" i="3"/>
  <c r="L268" i="3"/>
  <c r="K268" i="3"/>
  <c r="J268" i="3"/>
  <c r="I268" i="3"/>
  <c r="H268" i="3"/>
  <c r="G268" i="3"/>
  <c r="F268" i="3"/>
  <c r="E268" i="3"/>
  <c r="D268" i="3"/>
  <c r="Q267" i="3"/>
  <c r="P266" i="3"/>
  <c r="N266" i="3"/>
  <c r="M266" i="3"/>
  <c r="K266" i="3"/>
  <c r="J266" i="3"/>
  <c r="I266" i="3"/>
  <c r="H266" i="3"/>
  <c r="G266" i="3"/>
  <c r="F266" i="3"/>
  <c r="E266" i="3"/>
  <c r="D266" i="3"/>
  <c r="P265" i="3"/>
  <c r="O265" i="3"/>
  <c r="N265" i="3"/>
  <c r="M265" i="3"/>
  <c r="L265" i="3"/>
  <c r="K265" i="3"/>
  <c r="J265" i="3"/>
  <c r="I265" i="3"/>
  <c r="H265" i="3"/>
  <c r="G265" i="3"/>
  <c r="F265" i="3"/>
  <c r="E265" i="3"/>
  <c r="D265" i="3"/>
  <c r="G254" i="3"/>
  <c r="G255" i="3"/>
  <c r="Q244" i="3"/>
  <c r="Q238" i="3"/>
  <c r="B260" i="3"/>
  <c r="C245" i="3" s="1"/>
  <c r="Q259" i="3"/>
  <c r="P258" i="3"/>
  <c r="O258" i="3"/>
  <c r="N258" i="3"/>
  <c r="M258" i="3"/>
  <c r="L258" i="3"/>
  <c r="K258" i="3"/>
  <c r="J258" i="3"/>
  <c r="I258" i="3"/>
  <c r="H258" i="3"/>
  <c r="G258" i="3"/>
  <c r="F258" i="3"/>
  <c r="E258" i="3"/>
  <c r="D258" i="3"/>
  <c r="P257" i="3"/>
  <c r="O257" i="3"/>
  <c r="N257" i="3"/>
  <c r="M257" i="3"/>
  <c r="L257" i="3"/>
  <c r="K257" i="3"/>
  <c r="J257" i="3"/>
  <c r="I257" i="3"/>
  <c r="H257" i="3"/>
  <c r="G257" i="3"/>
  <c r="F257" i="3"/>
  <c r="E257" i="3"/>
  <c r="D257" i="3"/>
  <c r="Q256" i="3"/>
  <c r="F255" i="3"/>
  <c r="E255" i="3"/>
  <c r="D255" i="3"/>
  <c r="F254" i="3"/>
  <c r="E254" i="3"/>
  <c r="D254" i="3"/>
  <c r="Q253" i="3"/>
  <c r="P252" i="3"/>
  <c r="O252" i="3"/>
  <c r="N252" i="3"/>
  <c r="M252" i="3"/>
  <c r="L252" i="3"/>
  <c r="K252" i="3"/>
  <c r="J252" i="3"/>
  <c r="I252" i="3"/>
  <c r="H252" i="3"/>
  <c r="G252" i="3"/>
  <c r="F252" i="3"/>
  <c r="E252" i="3"/>
  <c r="D252" i="3"/>
  <c r="P251" i="3"/>
  <c r="O251" i="3"/>
  <c r="N251" i="3"/>
  <c r="M251" i="3"/>
  <c r="L251" i="3"/>
  <c r="K251" i="3"/>
  <c r="J251" i="3"/>
  <c r="I251" i="3"/>
  <c r="H251" i="3"/>
  <c r="G251" i="3"/>
  <c r="F251" i="3"/>
  <c r="E251" i="3"/>
  <c r="D251" i="3"/>
  <c r="Q250" i="3"/>
  <c r="P249" i="3"/>
  <c r="O249" i="3"/>
  <c r="N249" i="3"/>
  <c r="M249" i="3"/>
  <c r="L249" i="3"/>
  <c r="K249" i="3"/>
  <c r="J249" i="3"/>
  <c r="I249" i="3"/>
  <c r="H249" i="3"/>
  <c r="G249" i="3"/>
  <c r="F249" i="3"/>
  <c r="E249" i="3"/>
  <c r="D249" i="3"/>
  <c r="P248" i="3"/>
  <c r="O248" i="3"/>
  <c r="N248" i="3"/>
  <c r="M248" i="3"/>
  <c r="L248" i="3"/>
  <c r="K248" i="3"/>
  <c r="J248" i="3"/>
  <c r="I248" i="3"/>
  <c r="H248" i="3"/>
  <c r="G248" i="3"/>
  <c r="F248" i="3"/>
  <c r="E248" i="3"/>
  <c r="D248" i="3"/>
  <c r="Q247" i="3"/>
  <c r="P246" i="3"/>
  <c r="O246" i="3"/>
  <c r="N246" i="3"/>
  <c r="M246" i="3"/>
  <c r="L246" i="3"/>
  <c r="K246" i="3"/>
  <c r="J246" i="3"/>
  <c r="I246" i="3"/>
  <c r="H246" i="3"/>
  <c r="G246" i="3"/>
  <c r="F246" i="3"/>
  <c r="E246" i="3"/>
  <c r="D246" i="3"/>
  <c r="P245" i="3"/>
  <c r="O245" i="3"/>
  <c r="N245" i="3"/>
  <c r="M245" i="3"/>
  <c r="L245" i="3"/>
  <c r="K245" i="3"/>
  <c r="J245" i="3"/>
  <c r="I245" i="3"/>
  <c r="H245" i="3"/>
  <c r="G245" i="3"/>
  <c r="F245" i="3"/>
  <c r="E245" i="3"/>
  <c r="D245" i="3"/>
  <c r="P243" i="3"/>
  <c r="O243" i="3"/>
  <c r="N243" i="3"/>
  <c r="M243" i="3"/>
  <c r="L243" i="3"/>
  <c r="K243" i="3"/>
  <c r="J243" i="3"/>
  <c r="I243" i="3"/>
  <c r="H243" i="3"/>
  <c r="G243" i="3"/>
  <c r="F243" i="3"/>
  <c r="E243" i="3"/>
  <c r="D243" i="3"/>
  <c r="P242" i="3"/>
  <c r="O242" i="3"/>
  <c r="N242" i="3"/>
  <c r="M242" i="3"/>
  <c r="L242" i="3"/>
  <c r="K242" i="3"/>
  <c r="J242" i="3"/>
  <c r="I242" i="3"/>
  <c r="H242" i="3"/>
  <c r="G242" i="3"/>
  <c r="F242" i="3"/>
  <c r="E242" i="3"/>
  <c r="D242" i="3"/>
  <c r="P240" i="3"/>
  <c r="O240" i="3"/>
  <c r="N240" i="3"/>
  <c r="M240" i="3"/>
  <c r="L240" i="3"/>
  <c r="K240" i="3"/>
  <c r="J240" i="3"/>
  <c r="I240" i="3"/>
  <c r="H240" i="3"/>
  <c r="D240" i="3"/>
  <c r="P239" i="3"/>
  <c r="O239" i="3"/>
  <c r="N239" i="3"/>
  <c r="M239" i="3"/>
  <c r="L239" i="3"/>
  <c r="K239" i="3"/>
  <c r="J239" i="3"/>
  <c r="I239" i="3"/>
  <c r="H239" i="3"/>
  <c r="D239" i="3"/>
  <c r="P237" i="3"/>
  <c r="O237" i="3"/>
  <c r="N237" i="3"/>
  <c r="M237" i="3"/>
  <c r="L237" i="3"/>
  <c r="K237" i="3"/>
  <c r="J237" i="3"/>
  <c r="I237" i="3"/>
  <c r="H237" i="3"/>
  <c r="G237" i="3"/>
  <c r="F237" i="3"/>
  <c r="E237" i="3"/>
  <c r="D237" i="3"/>
  <c r="P236" i="3"/>
  <c r="O236" i="3"/>
  <c r="N236" i="3"/>
  <c r="M236" i="3"/>
  <c r="L236" i="3"/>
  <c r="K236" i="3"/>
  <c r="J236" i="3"/>
  <c r="I236" i="3"/>
  <c r="H236" i="3"/>
  <c r="G236" i="3"/>
  <c r="F236" i="3"/>
  <c r="E236" i="3"/>
  <c r="D236" i="3"/>
  <c r="Q235" i="3"/>
  <c r="P234" i="3"/>
  <c r="N234" i="3"/>
  <c r="M234" i="3"/>
  <c r="K234" i="3"/>
  <c r="J234" i="3"/>
  <c r="I234" i="3"/>
  <c r="H234" i="3"/>
  <c r="G234" i="3"/>
  <c r="F234" i="3"/>
  <c r="E234" i="3"/>
  <c r="D234" i="3"/>
  <c r="P233" i="3"/>
  <c r="O233" i="3"/>
  <c r="N233" i="3"/>
  <c r="M233" i="3"/>
  <c r="L233" i="3"/>
  <c r="K233" i="3"/>
  <c r="J233" i="3"/>
  <c r="I233" i="3"/>
  <c r="H233" i="3"/>
  <c r="G233" i="3"/>
  <c r="F233" i="3"/>
  <c r="E233" i="3"/>
  <c r="D233" i="3"/>
  <c r="F222" i="3"/>
  <c r="F223" i="3"/>
  <c r="Q227" i="3"/>
  <c r="Q224" i="3"/>
  <c r="Q221" i="3"/>
  <c r="Q218" i="3"/>
  <c r="Q215" i="3"/>
  <c r="Q212" i="3"/>
  <c r="Q206" i="3"/>
  <c r="B228" i="3"/>
  <c r="C201" i="3" s="1"/>
  <c r="D207" i="3"/>
  <c r="E222" i="3"/>
  <c r="E223" i="3"/>
  <c r="D223" i="3"/>
  <c r="D222" i="3"/>
  <c r="P226" i="3"/>
  <c r="O226" i="3"/>
  <c r="N226" i="3"/>
  <c r="M226" i="3"/>
  <c r="L226" i="3"/>
  <c r="K226" i="3"/>
  <c r="J226" i="3"/>
  <c r="I226" i="3"/>
  <c r="H226" i="3"/>
  <c r="G226" i="3"/>
  <c r="F226" i="3"/>
  <c r="E226" i="3"/>
  <c r="D226" i="3"/>
  <c r="P225" i="3"/>
  <c r="O225" i="3"/>
  <c r="N225" i="3"/>
  <c r="M225" i="3"/>
  <c r="L225" i="3"/>
  <c r="K225" i="3"/>
  <c r="J225" i="3"/>
  <c r="I225" i="3"/>
  <c r="H225" i="3"/>
  <c r="G225" i="3"/>
  <c r="F225" i="3"/>
  <c r="E225" i="3"/>
  <c r="D225" i="3"/>
  <c r="P220" i="3"/>
  <c r="O220" i="3"/>
  <c r="N220" i="3"/>
  <c r="M220" i="3"/>
  <c r="L220" i="3"/>
  <c r="K220" i="3"/>
  <c r="J220" i="3"/>
  <c r="I220" i="3"/>
  <c r="H220" i="3"/>
  <c r="G220" i="3"/>
  <c r="F220" i="3"/>
  <c r="E220" i="3"/>
  <c r="D220" i="3"/>
  <c r="P219" i="3"/>
  <c r="O219" i="3"/>
  <c r="N219" i="3"/>
  <c r="M219" i="3"/>
  <c r="L219" i="3"/>
  <c r="K219" i="3"/>
  <c r="J219" i="3"/>
  <c r="I219" i="3"/>
  <c r="H219" i="3"/>
  <c r="G219" i="3"/>
  <c r="E219" i="3"/>
  <c r="D219" i="3"/>
  <c r="P217" i="3"/>
  <c r="O217" i="3"/>
  <c r="N217" i="3"/>
  <c r="M217" i="3"/>
  <c r="L217" i="3"/>
  <c r="K217" i="3"/>
  <c r="J217" i="3"/>
  <c r="I217" i="3"/>
  <c r="H217" i="3"/>
  <c r="G217" i="3"/>
  <c r="F217" i="3"/>
  <c r="E217" i="3"/>
  <c r="D217" i="3"/>
  <c r="P216" i="3"/>
  <c r="O216" i="3"/>
  <c r="N216" i="3"/>
  <c r="M216" i="3"/>
  <c r="L216" i="3"/>
  <c r="K216" i="3"/>
  <c r="J216" i="3"/>
  <c r="I216" i="3"/>
  <c r="H216" i="3"/>
  <c r="G216" i="3"/>
  <c r="F216" i="3"/>
  <c r="E216" i="3"/>
  <c r="D216" i="3"/>
  <c r="P214" i="3"/>
  <c r="O214" i="3"/>
  <c r="N214" i="3"/>
  <c r="M214" i="3"/>
  <c r="L214" i="3"/>
  <c r="K214" i="3"/>
  <c r="J214" i="3"/>
  <c r="I214" i="3"/>
  <c r="H214" i="3"/>
  <c r="G214" i="3"/>
  <c r="F214" i="3"/>
  <c r="E214" i="3"/>
  <c r="D214" i="3"/>
  <c r="P213" i="3"/>
  <c r="O213" i="3"/>
  <c r="N213" i="3"/>
  <c r="M213" i="3"/>
  <c r="L213" i="3"/>
  <c r="K213" i="3"/>
  <c r="J213" i="3"/>
  <c r="I213" i="3"/>
  <c r="H213" i="3"/>
  <c r="G213" i="3"/>
  <c r="F213" i="3"/>
  <c r="E213" i="3"/>
  <c r="D213" i="3"/>
  <c r="P211" i="3"/>
  <c r="O211" i="3"/>
  <c r="N211" i="3"/>
  <c r="M211" i="3"/>
  <c r="L211" i="3"/>
  <c r="K211" i="3"/>
  <c r="J211" i="3"/>
  <c r="I211" i="3"/>
  <c r="H211" i="3"/>
  <c r="G211" i="3"/>
  <c r="F211" i="3"/>
  <c r="E211" i="3"/>
  <c r="D211" i="3"/>
  <c r="P210" i="3"/>
  <c r="O210" i="3"/>
  <c r="N210" i="3"/>
  <c r="M210" i="3"/>
  <c r="L210" i="3"/>
  <c r="K210" i="3"/>
  <c r="J210" i="3"/>
  <c r="I210" i="3"/>
  <c r="H210" i="3"/>
  <c r="G210" i="3"/>
  <c r="F210" i="3"/>
  <c r="E210" i="3"/>
  <c r="D210" i="3"/>
  <c r="P208" i="3"/>
  <c r="O208" i="3"/>
  <c r="N208" i="3"/>
  <c r="M208" i="3"/>
  <c r="L208" i="3"/>
  <c r="K208" i="3"/>
  <c r="J208" i="3"/>
  <c r="I208" i="3"/>
  <c r="H208" i="3"/>
  <c r="G208" i="3"/>
  <c r="P207" i="3"/>
  <c r="O207" i="3"/>
  <c r="N207" i="3"/>
  <c r="M207" i="3"/>
  <c r="L207" i="3"/>
  <c r="K207" i="3"/>
  <c r="J207" i="3"/>
  <c r="I207" i="3"/>
  <c r="H207" i="3"/>
  <c r="G207" i="3"/>
  <c r="P205" i="3"/>
  <c r="O205" i="3"/>
  <c r="N205" i="3"/>
  <c r="M205" i="3"/>
  <c r="L205" i="3"/>
  <c r="K205" i="3"/>
  <c r="J205" i="3"/>
  <c r="I205" i="3"/>
  <c r="H205" i="3"/>
  <c r="G205" i="3"/>
  <c r="F205" i="3"/>
  <c r="E205" i="3"/>
  <c r="D205" i="3"/>
  <c r="P204" i="3"/>
  <c r="O204" i="3"/>
  <c r="N204" i="3"/>
  <c r="M204" i="3"/>
  <c r="L204" i="3"/>
  <c r="K204" i="3"/>
  <c r="J204" i="3"/>
  <c r="I204" i="3"/>
  <c r="H204" i="3"/>
  <c r="G204" i="3"/>
  <c r="F204" i="3"/>
  <c r="E204" i="3"/>
  <c r="D204" i="3"/>
  <c r="Q203" i="3"/>
  <c r="P202" i="3"/>
  <c r="N202" i="3"/>
  <c r="M202" i="3"/>
  <c r="K202" i="3"/>
  <c r="J202" i="3"/>
  <c r="I202" i="3"/>
  <c r="H202" i="3"/>
  <c r="G202" i="3"/>
  <c r="F202" i="3"/>
  <c r="E202" i="3"/>
  <c r="D202" i="3"/>
  <c r="P201" i="3"/>
  <c r="O201" i="3"/>
  <c r="N201" i="3"/>
  <c r="M201" i="3"/>
  <c r="L201" i="3"/>
  <c r="K201" i="3"/>
  <c r="J201" i="3"/>
  <c r="I201" i="3"/>
  <c r="H201" i="3"/>
  <c r="G201" i="3"/>
  <c r="F201" i="3"/>
  <c r="E201" i="3"/>
  <c r="D201" i="3"/>
  <c r="B196" i="3"/>
  <c r="C181" i="3" s="1"/>
  <c r="Q195" i="3"/>
  <c r="P194" i="3"/>
  <c r="O194" i="3"/>
  <c r="N194" i="3"/>
  <c r="M194" i="3"/>
  <c r="L194" i="3"/>
  <c r="K194" i="3"/>
  <c r="J194" i="3"/>
  <c r="I194" i="3"/>
  <c r="H194" i="3"/>
  <c r="G194" i="3"/>
  <c r="F194" i="3"/>
  <c r="E194" i="3"/>
  <c r="D194" i="3"/>
  <c r="P193" i="3"/>
  <c r="O193" i="3"/>
  <c r="N193" i="3"/>
  <c r="M193" i="3"/>
  <c r="L193" i="3"/>
  <c r="K193" i="3"/>
  <c r="J193" i="3"/>
  <c r="I193" i="3"/>
  <c r="H193" i="3"/>
  <c r="G193" i="3"/>
  <c r="F193" i="3"/>
  <c r="E193" i="3"/>
  <c r="D193" i="3"/>
  <c r="Q192" i="3"/>
  <c r="P191" i="3"/>
  <c r="O191" i="3"/>
  <c r="N191" i="3"/>
  <c r="M191" i="3"/>
  <c r="L191" i="3"/>
  <c r="K191" i="3"/>
  <c r="J191" i="3"/>
  <c r="I191" i="3"/>
  <c r="H191" i="3"/>
  <c r="G191" i="3"/>
  <c r="F191" i="3"/>
  <c r="E191" i="3"/>
  <c r="D191" i="3"/>
  <c r="P190" i="3"/>
  <c r="O190" i="3"/>
  <c r="N190" i="3"/>
  <c r="M190" i="3"/>
  <c r="L190" i="3"/>
  <c r="K190" i="3"/>
  <c r="J190" i="3"/>
  <c r="I190" i="3"/>
  <c r="H190" i="3"/>
  <c r="G190" i="3"/>
  <c r="F190" i="3"/>
  <c r="E190" i="3"/>
  <c r="D190" i="3"/>
  <c r="Q189" i="3"/>
  <c r="P188" i="3"/>
  <c r="O188" i="3"/>
  <c r="N188" i="3"/>
  <c r="M188" i="3"/>
  <c r="L188" i="3"/>
  <c r="K188" i="3"/>
  <c r="J188" i="3"/>
  <c r="I188" i="3"/>
  <c r="H188" i="3"/>
  <c r="G188" i="3"/>
  <c r="F188" i="3"/>
  <c r="E188" i="3"/>
  <c r="D188" i="3"/>
  <c r="P187" i="3"/>
  <c r="O187" i="3"/>
  <c r="N187" i="3"/>
  <c r="M187" i="3"/>
  <c r="L187" i="3"/>
  <c r="K187" i="3"/>
  <c r="J187" i="3"/>
  <c r="I187" i="3"/>
  <c r="H187" i="3"/>
  <c r="G187" i="3"/>
  <c r="F187" i="3"/>
  <c r="E187" i="3"/>
  <c r="D187" i="3"/>
  <c r="Q186" i="3"/>
  <c r="P185" i="3"/>
  <c r="O185" i="3"/>
  <c r="N185" i="3"/>
  <c r="M185" i="3"/>
  <c r="L185" i="3"/>
  <c r="K185" i="3"/>
  <c r="J185" i="3"/>
  <c r="I185" i="3"/>
  <c r="H185" i="3"/>
  <c r="G185" i="3"/>
  <c r="F185" i="3"/>
  <c r="E185" i="3"/>
  <c r="D185" i="3"/>
  <c r="P184" i="3"/>
  <c r="O184" i="3"/>
  <c r="N184" i="3"/>
  <c r="M184" i="3"/>
  <c r="L184" i="3"/>
  <c r="K184" i="3"/>
  <c r="J184" i="3"/>
  <c r="I184" i="3"/>
  <c r="H184" i="3"/>
  <c r="G184" i="3"/>
  <c r="F184" i="3"/>
  <c r="E184" i="3"/>
  <c r="D184" i="3"/>
  <c r="Q183" i="3"/>
  <c r="P182" i="3"/>
  <c r="O182" i="3"/>
  <c r="N182" i="3"/>
  <c r="M182" i="3"/>
  <c r="L182" i="3"/>
  <c r="K182" i="3"/>
  <c r="J182" i="3"/>
  <c r="I182" i="3"/>
  <c r="H182" i="3"/>
  <c r="G182" i="3"/>
  <c r="F182" i="3"/>
  <c r="E182" i="3"/>
  <c r="D182" i="3"/>
  <c r="P181" i="3"/>
  <c r="O181" i="3"/>
  <c r="N181" i="3"/>
  <c r="M181" i="3"/>
  <c r="L181" i="3"/>
  <c r="K181" i="3"/>
  <c r="J181" i="3"/>
  <c r="I181" i="3"/>
  <c r="H181" i="3"/>
  <c r="G181" i="3"/>
  <c r="F181" i="3"/>
  <c r="E181" i="3"/>
  <c r="D181" i="3"/>
  <c r="N179" i="3"/>
  <c r="M179" i="3"/>
  <c r="L179" i="3"/>
  <c r="K179" i="3"/>
  <c r="J179" i="3"/>
  <c r="I179" i="3"/>
  <c r="H179" i="3"/>
  <c r="G179" i="3"/>
  <c r="F179" i="3"/>
  <c r="N178" i="3"/>
  <c r="M178" i="3"/>
  <c r="L178" i="3"/>
  <c r="K178" i="3"/>
  <c r="J178" i="3"/>
  <c r="I178" i="3"/>
  <c r="H178" i="3"/>
  <c r="G178" i="3"/>
  <c r="F178" i="3"/>
  <c r="Q177" i="3"/>
  <c r="P176" i="3"/>
  <c r="O176" i="3"/>
  <c r="N176" i="3"/>
  <c r="M176" i="3"/>
  <c r="L176" i="3"/>
  <c r="K176" i="3"/>
  <c r="J176" i="3"/>
  <c r="I176" i="3"/>
  <c r="H176" i="3"/>
  <c r="G176" i="3"/>
  <c r="F176" i="3"/>
  <c r="E176" i="3"/>
  <c r="D176" i="3"/>
  <c r="P175" i="3"/>
  <c r="O175" i="3"/>
  <c r="N175" i="3"/>
  <c r="M175" i="3"/>
  <c r="L175" i="3"/>
  <c r="K175" i="3"/>
  <c r="J175" i="3"/>
  <c r="I175" i="3"/>
  <c r="H175" i="3"/>
  <c r="G175" i="3"/>
  <c r="F175" i="3"/>
  <c r="E175" i="3"/>
  <c r="D175" i="3"/>
  <c r="Q174" i="3"/>
  <c r="P173" i="3"/>
  <c r="N173" i="3"/>
  <c r="M173" i="3"/>
  <c r="K173" i="3"/>
  <c r="J173" i="3"/>
  <c r="I173" i="3"/>
  <c r="H173" i="3"/>
  <c r="G173" i="3"/>
  <c r="F173" i="3"/>
  <c r="E173" i="3"/>
  <c r="D173" i="3"/>
  <c r="P172" i="3"/>
  <c r="O172" i="3"/>
  <c r="N172" i="3"/>
  <c r="M172" i="3"/>
  <c r="L172" i="3"/>
  <c r="K172" i="3"/>
  <c r="J172" i="3"/>
  <c r="I172" i="3"/>
  <c r="H172" i="3"/>
  <c r="G172" i="3"/>
  <c r="F172" i="3"/>
  <c r="E172" i="3"/>
  <c r="D172" i="3"/>
  <c r="Q517" i="3"/>
  <c r="Q514" i="3"/>
  <c r="Q511" i="3"/>
  <c r="Q508" i="3"/>
  <c r="Q505" i="3"/>
  <c r="Q502" i="3"/>
  <c r="Q496" i="3"/>
  <c r="Q493" i="3"/>
  <c r="L289" i="3" l="1"/>
  <c r="L290" i="3" s="1"/>
  <c r="C373" i="3"/>
  <c r="O468" i="3"/>
  <c r="O486" i="3" s="1"/>
  <c r="K374" i="3"/>
  <c r="J289" i="3"/>
  <c r="J290" i="3" s="1"/>
  <c r="C399" i="3"/>
  <c r="K289" i="3"/>
  <c r="K290" i="3" s="1"/>
  <c r="C318" i="3"/>
  <c r="M289" i="3"/>
  <c r="M290" i="3" s="1"/>
  <c r="O289" i="3"/>
  <c r="O290" i="3" s="1"/>
  <c r="P289" i="3"/>
  <c r="P290" i="3" s="1"/>
  <c r="C347" i="3"/>
  <c r="C457" i="3"/>
  <c r="E289" i="3"/>
  <c r="E290" i="3" s="1"/>
  <c r="H301" i="3"/>
  <c r="N469" i="3"/>
  <c r="Q470" i="3"/>
  <c r="M469" i="3"/>
  <c r="I289" i="3"/>
  <c r="I290" i="3" s="1"/>
  <c r="M468" i="3"/>
  <c r="C486" i="3"/>
  <c r="M228" i="3"/>
  <c r="Q204" i="3"/>
  <c r="Q222" i="3"/>
  <c r="Q216" i="3"/>
  <c r="N289" i="3"/>
  <c r="N290" i="3" s="1"/>
  <c r="N439" i="3"/>
  <c r="L440" i="3"/>
  <c r="Q441" i="3"/>
  <c r="M440" i="3"/>
  <c r="M439" i="3"/>
  <c r="M457" i="3" s="1"/>
  <c r="M458" i="3" s="1"/>
  <c r="L457" i="3"/>
  <c r="L458" i="3" s="1"/>
  <c r="M429" i="3"/>
  <c r="C428" i="3"/>
  <c r="M411" i="3"/>
  <c r="L410" i="3"/>
  <c r="L411" i="3"/>
  <c r="Q412" i="3"/>
  <c r="K410" i="3"/>
  <c r="K411" i="3"/>
  <c r="L384" i="3"/>
  <c r="L399" i="3" s="1"/>
  <c r="K384" i="3"/>
  <c r="K399" i="3" s="1"/>
  <c r="K400" i="3" s="1"/>
  <c r="Q386" i="3"/>
  <c r="J399" i="3"/>
  <c r="C175" i="3"/>
  <c r="C242" i="3"/>
  <c r="C239" i="3"/>
  <c r="C236" i="3"/>
  <c r="Q236" i="3"/>
  <c r="Q242" i="3"/>
  <c r="E209" i="3"/>
  <c r="E207" i="3" s="1"/>
  <c r="Q213" i="3"/>
  <c r="Q219" i="3"/>
  <c r="C265" i="3"/>
  <c r="C268" i="3"/>
  <c r="C271" i="3"/>
  <c r="C274" i="3"/>
  <c r="C277" i="3"/>
  <c r="C280" i="3"/>
  <c r="C286" i="3"/>
  <c r="C283" i="3"/>
  <c r="Q210" i="3"/>
  <c r="G273" i="3"/>
  <c r="H273" i="3"/>
  <c r="H272" i="3" s="1"/>
  <c r="G241" i="3"/>
  <c r="G239" i="3" s="1"/>
  <c r="C178" i="3"/>
  <c r="J359" i="3"/>
  <c r="Q360" i="3"/>
  <c r="K359" i="3"/>
  <c r="I359" i="3"/>
  <c r="Q358" i="3"/>
  <c r="J329" i="3"/>
  <c r="J347" i="3" s="1"/>
  <c r="I330" i="3"/>
  <c r="Q331" i="3"/>
  <c r="H347" i="3"/>
  <c r="H348" i="3" s="1"/>
  <c r="I300" i="3"/>
  <c r="I318" i="3" s="1"/>
  <c r="Q302" i="3"/>
  <c r="G300" i="3"/>
  <c r="G318" i="3" s="1"/>
  <c r="G319" i="3" s="1"/>
  <c r="G301" i="3"/>
  <c r="F209" i="3"/>
  <c r="F207" i="3" s="1"/>
  <c r="D260" i="3"/>
  <c r="D261" i="3" s="1"/>
  <c r="C233" i="3"/>
  <c r="C257" i="3"/>
  <c r="C254" i="3"/>
  <c r="C251" i="3"/>
  <c r="C193" i="3"/>
  <c r="C248" i="3"/>
  <c r="Q225" i="3"/>
  <c r="C219" i="3"/>
  <c r="C216" i="3"/>
  <c r="C213" i="3"/>
  <c r="C210" i="3"/>
  <c r="Q280" i="3"/>
  <c r="Q277" i="3"/>
  <c r="Q286" i="3"/>
  <c r="Q283" i="3"/>
  <c r="Q274" i="3"/>
  <c r="Q268" i="3"/>
  <c r="Q265" i="3"/>
  <c r="D289" i="3"/>
  <c r="D290" i="3" s="1"/>
  <c r="Q251" i="3"/>
  <c r="M260" i="3"/>
  <c r="L260" i="3"/>
  <c r="J260" i="3"/>
  <c r="I260" i="3"/>
  <c r="K260" i="3"/>
  <c r="O260" i="3"/>
  <c r="H260" i="3"/>
  <c r="P260" i="3"/>
  <c r="N260" i="3"/>
  <c r="Q257" i="3"/>
  <c r="Q254" i="3"/>
  <c r="F241" i="3"/>
  <c r="F240" i="3" s="1"/>
  <c r="Q248" i="3"/>
  <c r="E239" i="3"/>
  <c r="E260" i="3" s="1"/>
  <c r="E261" i="3" s="1"/>
  <c r="Q233" i="3"/>
  <c r="Q245" i="3"/>
  <c r="L196" i="3"/>
  <c r="M196" i="3"/>
  <c r="C190" i="3"/>
  <c r="C172" i="3"/>
  <c r="C184" i="3"/>
  <c r="C187" i="3"/>
  <c r="K196" i="3"/>
  <c r="C225" i="3"/>
  <c r="C222" i="3"/>
  <c r="C207" i="3"/>
  <c r="C204" i="3"/>
  <c r="P228" i="3"/>
  <c r="L228" i="3"/>
  <c r="N228" i="3"/>
  <c r="G228" i="3"/>
  <c r="O228" i="3"/>
  <c r="H228" i="3"/>
  <c r="I228" i="3"/>
  <c r="J228" i="3"/>
  <c r="K228" i="3"/>
  <c r="D228" i="3"/>
  <c r="Q201" i="3"/>
  <c r="I196" i="3"/>
  <c r="N196" i="3"/>
  <c r="J196" i="3"/>
  <c r="E180" i="3"/>
  <c r="E179" i="3" s="1"/>
  <c r="F196" i="3"/>
  <c r="G196" i="3"/>
  <c r="H196" i="3"/>
  <c r="D180" i="3"/>
  <c r="D178" i="3" s="1"/>
  <c r="Q190" i="3"/>
  <c r="Q193" i="3"/>
  <c r="Q187" i="3"/>
  <c r="Q184" i="3"/>
  <c r="Q181" i="3"/>
  <c r="P179" i="3"/>
  <c r="Q175" i="3"/>
  <c r="Q172" i="3"/>
  <c r="L491" i="3"/>
  <c r="B518" i="3"/>
  <c r="M229" i="3" s="1"/>
  <c r="P516" i="3"/>
  <c r="O516" i="3"/>
  <c r="N516" i="3"/>
  <c r="M516" i="3"/>
  <c r="L516" i="3"/>
  <c r="K516" i="3"/>
  <c r="J516" i="3"/>
  <c r="I516" i="3"/>
  <c r="H516" i="3"/>
  <c r="G516" i="3"/>
  <c r="F516" i="3"/>
  <c r="E516" i="3"/>
  <c r="D516" i="3"/>
  <c r="P515" i="3"/>
  <c r="O515" i="3"/>
  <c r="N515" i="3"/>
  <c r="M515" i="3"/>
  <c r="L515" i="3"/>
  <c r="K515" i="3"/>
  <c r="J515" i="3"/>
  <c r="I515" i="3"/>
  <c r="H515" i="3"/>
  <c r="G515" i="3"/>
  <c r="F515" i="3"/>
  <c r="E515" i="3"/>
  <c r="D515" i="3"/>
  <c r="P510" i="3"/>
  <c r="O510" i="3"/>
  <c r="N510" i="3"/>
  <c r="M510" i="3"/>
  <c r="L510" i="3"/>
  <c r="K510" i="3"/>
  <c r="J510" i="3"/>
  <c r="I510" i="3"/>
  <c r="H510" i="3"/>
  <c r="G510" i="3"/>
  <c r="F510" i="3"/>
  <c r="E510" i="3"/>
  <c r="D510" i="3"/>
  <c r="P509" i="3"/>
  <c r="O509" i="3"/>
  <c r="N509" i="3"/>
  <c r="M509" i="3"/>
  <c r="L509" i="3"/>
  <c r="K509" i="3"/>
  <c r="J509" i="3"/>
  <c r="I509" i="3"/>
  <c r="H509" i="3"/>
  <c r="G509" i="3"/>
  <c r="F509" i="3"/>
  <c r="E509" i="3"/>
  <c r="D509" i="3"/>
  <c r="P507" i="3"/>
  <c r="O507" i="3"/>
  <c r="N507" i="3"/>
  <c r="M507" i="3"/>
  <c r="L507" i="3"/>
  <c r="K507" i="3"/>
  <c r="J507" i="3"/>
  <c r="I507" i="3"/>
  <c r="H507" i="3"/>
  <c r="G507" i="3"/>
  <c r="F507" i="3"/>
  <c r="E507" i="3"/>
  <c r="D507" i="3"/>
  <c r="P506" i="3"/>
  <c r="O506" i="3"/>
  <c r="N506" i="3"/>
  <c r="M506" i="3"/>
  <c r="L506" i="3"/>
  <c r="K506" i="3"/>
  <c r="J506" i="3"/>
  <c r="I506" i="3"/>
  <c r="H506" i="3"/>
  <c r="G506" i="3"/>
  <c r="F506" i="3"/>
  <c r="E506" i="3"/>
  <c r="D506" i="3"/>
  <c r="P513" i="3"/>
  <c r="O513" i="3"/>
  <c r="N513" i="3"/>
  <c r="M513" i="3"/>
  <c r="L513" i="3"/>
  <c r="K513" i="3"/>
  <c r="J513" i="3"/>
  <c r="I513" i="3"/>
  <c r="H513" i="3"/>
  <c r="G513" i="3"/>
  <c r="F513" i="3"/>
  <c r="E513" i="3"/>
  <c r="D513" i="3"/>
  <c r="P512" i="3"/>
  <c r="O512" i="3"/>
  <c r="N512" i="3"/>
  <c r="M512" i="3"/>
  <c r="L512" i="3"/>
  <c r="K512" i="3"/>
  <c r="J512" i="3"/>
  <c r="I512" i="3"/>
  <c r="H512" i="3"/>
  <c r="G512" i="3"/>
  <c r="F512" i="3"/>
  <c r="E512" i="3"/>
  <c r="D512" i="3"/>
  <c r="P504" i="3"/>
  <c r="O504" i="3"/>
  <c r="N504" i="3"/>
  <c r="M504" i="3"/>
  <c r="L504" i="3"/>
  <c r="K504" i="3"/>
  <c r="J504" i="3"/>
  <c r="I504" i="3"/>
  <c r="H504" i="3"/>
  <c r="G504" i="3"/>
  <c r="F504" i="3"/>
  <c r="E504" i="3"/>
  <c r="D504" i="3"/>
  <c r="P503" i="3"/>
  <c r="O503" i="3"/>
  <c r="N503" i="3"/>
  <c r="M503" i="3"/>
  <c r="L503" i="3"/>
  <c r="K503" i="3"/>
  <c r="J503" i="3"/>
  <c r="I503" i="3"/>
  <c r="H503" i="3"/>
  <c r="G503" i="3"/>
  <c r="F503" i="3"/>
  <c r="E503" i="3"/>
  <c r="D503" i="3"/>
  <c r="P501" i="3"/>
  <c r="O501" i="3"/>
  <c r="N501" i="3"/>
  <c r="M501" i="3"/>
  <c r="L501" i="3"/>
  <c r="K501" i="3"/>
  <c r="J501" i="3"/>
  <c r="I501" i="3"/>
  <c r="H501" i="3"/>
  <c r="G501" i="3"/>
  <c r="F501" i="3"/>
  <c r="E501" i="3"/>
  <c r="D501" i="3"/>
  <c r="P500" i="3"/>
  <c r="O500" i="3"/>
  <c r="N500" i="3"/>
  <c r="M500" i="3"/>
  <c r="L500" i="3"/>
  <c r="K500" i="3"/>
  <c r="J500" i="3"/>
  <c r="I500" i="3"/>
  <c r="H500" i="3"/>
  <c r="G500" i="3"/>
  <c r="F500" i="3"/>
  <c r="E500" i="3"/>
  <c r="D500" i="3"/>
  <c r="K498" i="3"/>
  <c r="J498" i="3"/>
  <c r="I498" i="3"/>
  <c r="H498" i="3"/>
  <c r="G498" i="3"/>
  <c r="F498" i="3"/>
  <c r="E498" i="3"/>
  <c r="D498" i="3"/>
  <c r="K497" i="3"/>
  <c r="J497" i="3"/>
  <c r="I497" i="3"/>
  <c r="H497" i="3"/>
  <c r="G497" i="3"/>
  <c r="F497" i="3"/>
  <c r="E497" i="3"/>
  <c r="D497" i="3"/>
  <c r="P495" i="3"/>
  <c r="O495" i="3"/>
  <c r="N495" i="3"/>
  <c r="M495" i="3"/>
  <c r="L495" i="3"/>
  <c r="K495" i="3"/>
  <c r="J495" i="3"/>
  <c r="I495" i="3"/>
  <c r="H495" i="3"/>
  <c r="G495" i="3"/>
  <c r="F495" i="3"/>
  <c r="E495" i="3"/>
  <c r="D495" i="3"/>
  <c r="P494" i="3"/>
  <c r="O494" i="3"/>
  <c r="N494" i="3"/>
  <c r="M494" i="3"/>
  <c r="L494" i="3"/>
  <c r="K494" i="3"/>
  <c r="J494" i="3"/>
  <c r="I494" i="3"/>
  <c r="H494" i="3"/>
  <c r="G494" i="3"/>
  <c r="F494" i="3"/>
  <c r="E494" i="3"/>
  <c r="D494" i="3"/>
  <c r="P492" i="3"/>
  <c r="N492" i="3"/>
  <c r="M492" i="3"/>
  <c r="K492" i="3"/>
  <c r="J492" i="3"/>
  <c r="I492" i="3"/>
  <c r="H492" i="3"/>
  <c r="G492" i="3"/>
  <c r="F492" i="3"/>
  <c r="E492" i="3"/>
  <c r="D492" i="3"/>
  <c r="P491" i="3"/>
  <c r="O491" i="3"/>
  <c r="N491" i="3"/>
  <c r="M491" i="3"/>
  <c r="K491" i="3"/>
  <c r="J491" i="3"/>
  <c r="I491" i="3"/>
  <c r="H491" i="3"/>
  <c r="G491" i="3"/>
  <c r="F491" i="3"/>
  <c r="E491" i="3"/>
  <c r="D491" i="3"/>
  <c r="O487" i="3" l="1"/>
  <c r="L400" i="3"/>
  <c r="J348" i="3"/>
  <c r="Q348" i="3" s="1"/>
  <c r="I319" i="3"/>
  <c r="Q319" i="3" s="1"/>
  <c r="O261" i="3"/>
  <c r="N457" i="3"/>
  <c r="C289" i="3"/>
  <c r="C260" i="3"/>
  <c r="M486" i="3"/>
  <c r="M487" i="3" s="1"/>
  <c r="Q468" i="3"/>
  <c r="Q439" i="3"/>
  <c r="L428" i="3"/>
  <c r="L429" i="3" s="1"/>
  <c r="K428" i="3"/>
  <c r="K429" i="3" s="1"/>
  <c r="Q410" i="3"/>
  <c r="J400" i="3"/>
  <c r="Q400" i="3" s="1"/>
  <c r="Q384" i="3"/>
  <c r="Q399" i="3"/>
  <c r="Q207" i="3"/>
  <c r="Q241" i="3"/>
  <c r="K229" i="3"/>
  <c r="H261" i="3"/>
  <c r="H229" i="3"/>
  <c r="Q374" i="3"/>
  <c r="Q373" i="3"/>
  <c r="Q329" i="3"/>
  <c r="Q347" i="3"/>
  <c r="Q300" i="3"/>
  <c r="Q318" i="3"/>
  <c r="L197" i="3"/>
  <c r="K261" i="3"/>
  <c r="G229" i="3"/>
  <c r="Q209" i="3"/>
  <c r="I261" i="3"/>
  <c r="N229" i="3"/>
  <c r="L229" i="3"/>
  <c r="L261" i="3"/>
  <c r="O229" i="3"/>
  <c r="J261" i="3"/>
  <c r="M261" i="3"/>
  <c r="P229" i="3"/>
  <c r="N197" i="3"/>
  <c r="C228" i="3"/>
  <c r="J229" i="3"/>
  <c r="N261" i="3"/>
  <c r="I229" i="3"/>
  <c r="P261" i="3"/>
  <c r="H271" i="3"/>
  <c r="F272" i="3"/>
  <c r="F271" i="3"/>
  <c r="F289" i="3" s="1"/>
  <c r="F290" i="3" s="1"/>
  <c r="Q273" i="3"/>
  <c r="G271" i="3"/>
  <c r="G272" i="3"/>
  <c r="G260" i="3"/>
  <c r="G240" i="3"/>
  <c r="E240" i="3"/>
  <c r="F239" i="3"/>
  <c r="Q239" i="3" s="1"/>
  <c r="E228" i="3"/>
  <c r="E229" i="3" s="1"/>
  <c r="F228" i="3"/>
  <c r="F208" i="3"/>
  <c r="E208" i="3"/>
  <c r="D208" i="3"/>
  <c r="D229" i="3"/>
  <c r="D196" i="3"/>
  <c r="K197" i="3"/>
  <c r="Q509" i="3"/>
  <c r="G197" i="3"/>
  <c r="I197" i="3"/>
  <c r="Q503" i="3"/>
  <c r="P499" i="3"/>
  <c r="H197" i="3"/>
  <c r="J197" i="3"/>
  <c r="Q494" i="3"/>
  <c r="C494" i="3"/>
  <c r="C500" i="3"/>
  <c r="C497" i="3"/>
  <c r="C503" i="3"/>
  <c r="C506" i="3"/>
  <c r="C509" i="3"/>
  <c r="C512" i="3"/>
  <c r="C491" i="3"/>
  <c r="C515" i="3"/>
  <c r="Q506" i="3"/>
  <c r="F197" i="3"/>
  <c r="D179" i="3"/>
  <c r="Q491" i="3"/>
  <c r="E178" i="3"/>
  <c r="Q500" i="3"/>
  <c r="Q515" i="3"/>
  <c r="M197" i="3"/>
  <c r="Q512" i="3"/>
  <c r="P178" i="3"/>
  <c r="O179" i="3"/>
  <c r="Q180" i="3"/>
  <c r="O178" i="3"/>
  <c r="O196" i="3" s="1"/>
  <c r="J518" i="3"/>
  <c r="J519" i="3" s="1"/>
  <c r="I518" i="3"/>
  <c r="I519" i="3" s="1"/>
  <c r="H518" i="3"/>
  <c r="H519" i="3" s="1"/>
  <c r="O499" i="3"/>
  <c r="O497" i="3" s="1"/>
  <c r="O518" i="3" s="1"/>
  <c r="O519" i="3" s="1"/>
  <c r="N497" i="3"/>
  <c r="N518" i="3" s="1"/>
  <c r="N519" i="3" s="1"/>
  <c r="D518" i="3"/>
  <c r="D519" i="3" s="1"/>
  <c r="L498" i="3"/>
  <c r="F518" i="3"/>
  <c r="F519" i="3" s="1"/>
  <c r="G518" i="3"/>
  <c r="G519" i="3" s="1"/>
  <c r="K518" i="3"/>
  <c r="K519" i="3" s="1"/>
  <c r="M497" i="3"/>
  <c r="M498" i="3"/>
  <c r="E518" i="3"/>
  <c r="E519" i="3" s="1"/>
  <c r="Q166" i="3"/>
  <c r="Q163" i="3"/>
  <c r="Q160" i="3"/>
  <c r="Q157" i="3"/>
  <c r="Q154" i="3"/>
  <c r="Q151" i="3"/>
  <c r="Q145" i="3"/>
  <c r="Q142" i="3"/>
  <c r="B167" i="3"/>
  <c r="Q134" i="3"/>
  <c r="Q131" i="3"/>
  <c r="Q128" i="3"/>
  <c r="Q125" i="3"/>
  <c r="Q122" i="3"/>
  <c r="Q119" i="3"/>
  <c r="Q113" i="3"/>
  <c r="Q110" i="3"/>
  <c r="B108" i="3"/>
  <c r="B135" i="3" s="1"/>
  <c r="Q102" i="3"/>
  <c r="Q99" i="3"/>
  <c r="Q96" i="3"/>
  <c r="Q93" i="3"/>
  <c r="Q90" i="3"/>
  <c r="Q87" i="3"/>
  <c r="Q81" i="3"/>
  <c r="Q78" i="3"/>
  <c r="B103" i="3"/>
  <c r="C85" i="3" s="1"/>
  <c r="Q70" i="3"/>
  <c r="Q67" i="3"/>
  <c r="Q64" i="3"/>
  <c r="Q61" i="3"/>
  <c r="Q58" i="3"/>
  <c r="Q55" i="3"/>
  <c r="Q49" i="3"/>
  <c r="Q46" i="3"/>
  <c r="B50" i="3"/>
  <c r="E21" i="3"/>
  <c r="F21" i="3"/>
  <c r="G21" i="3"/>
  <c r="H21" i="3"/>
  <c r="D21" i="3"/>
  <c r="E15" i="3"/>
  <c r="F15" i="3"/>
  <c r="G15" i="3"/>
  <c r="H15" i="3"/>
  <c r="D15" i="3"/>
  <c r="E12" i="3"/>
  <c r="F12" i="3"/>
  <c r="G12" i="3"/>
  <c r="H12" i="3"/>
  <c r="D12" i="3"/>
  <c r="Q38" i="3"/>
  <c r="Q35" i="3"/>
  <c r="Q32" i="3"/>
  <c r="Q29" i="3"/>
  <c r="Q26" i="3"/>
  <c r="Q23" i="3"/>
  <c r="Q17" i="3"/>
  <c r="Q14" i="3"/>
  <c r="E36" i="3"/>
  <c r="F36" i="3"/>
  <c r="G36" i="3"/>
  <c r="H36" i="3"/>
  <c r="E33" i="3"/>
  <c r="F33" i="3"/>
  <c r="G33" i="3"/>
  <c r="H33" i="3"/>
  <c r="E30" i="3"/>
  <c r="F30" i="3"/>
  <c r="G30" i="3"/>
  <c r="H30" i="3"/>
  <c r="E27" i="3"/>
  <c r="F27" i="3"/>
  <c r="G27" i="3"/>
  <c r="H27" i="3"/>
  <c r="E24" i="3"/>
  <c r="F24" i="3"/>
  <c r="G24" i="3"/>
  <c r="H24" i="3"/>
  <c r="D36" i="3"/>
  <c r="D33" i="3"/>
  <c r="D30" i="3"/>
  <c r="D27" i="3"/>
  <c r="D24" i="3"/>
  <c r="B39" i="3"/>
  <c r="B525" i="3" l="1"/>
  <c r="N458" i="3"/>
  <c r="Q458" i="3" s="1"/>
  <c r="G261" i="3"/>
  <c r="F229" i="3"/>
  <c r="Q229" i="3" s="1"/>
  <c r="D197" i="3"/>
  <c r="Q457" i="3"/>
  <c r="Q487" i="3"/>
  <c r="Q486" i="3"/>
  <c r="Q429" i="3"/>
  <c r="Q428" i="3"/>
  <c r="H289" i="3"/>
  <c r="G289" i="3"/>
  <c r="G290" i="3" s="1"/>
  <c r="P196" i="3"/>
  <c r="P197" i="3" s="1"/>
  <c r="Q271" i="3"/>
  <c r="F260" i="3"/>
  <c r="F261" i="3" s="1"/>
  <c r="Q228" i="3"/>
  <c r="E196" i="3"/>
  <c r="Q499" i="3"/>
  <c r="C196" i="3"/>
  <c r="Q178" i="3"/>
  <c r="C158" i="3"/>
  <c r="P497" i="3"/>
  <c r="O498" i="3"/>
  <c r="N498" i="3"/>
  <c r="L497" i="3"/>
  <c r="L518" i="3" s="1"/>
  <c r="L519" i="3" s="1"/>
  <c r="M518" i="3"/>
  <c r="M519" i="3" s="1"/>
  <c r="C94" i="3"/>
  <c r="C82" i="3"/>
  <c r="C155" i="3"/>
  <c r="C152" i="3"/>
  <c r="C149" i="3"/>
  <c r="C146" i="3"/>
  <c r="C143" i="3"/>
  <c r="C100" i="3"/>
  <c r="C97" i="3"/>
  <c r="C91" i="3"/>
  <c r="C79" i="3"/>
  <c r="C164" i="3"/>
  <c r="C161" i="3"/>
  <c r="C123" i="3"/>
  <c r="C129" i="3"/>
  <c r="C126" i="3"/>
  <c r="C132" i="3"/>
  <c r="C120" i="3"/>
  <c r="C114" i="3"/>
  <c r="C111" i="3"/>
  <c r="C117" i="3"/>
  <c r="C88" i="3"/>
  <c r="B71" i="3"/>
  <c r="B524" i="3" s="1"/>
  <c r="E20" i="3"/>
  <c r="E18" i="3" s="1"/>
  <c r="E39" i="3" s="1"/>
  <c r="H20" i="3"/>
  <c r="H18" i="3" s="1"/>
  <c r="H39" i="3" s="1"/>
  <c r="G20" i="3"/>
  <c r="G18" i="3" s="1"/>
  <c r="G39" i="3" s="1"/>
  <c r="F20" i="3"/>
  <c r="F18" i="3" s="1"/>
  <c r="F39" i="3" s="1"/>
  <c r="D20" i="3"/>
  <c r="D18" i="3" s="1"/>
  <c r="J108" i="3"/>
  <c r="K108" i="3"/>
  <c r="L108" i="3"/>
  <c r="M108" i="3"/>
  <c r="N108" i="3"/>
  <c r="J109" i="3"/>
  <c r="K109" i="3"/>
  <c r="L109" i="3"/>
  <c r="M109" i="3"/>
  <c r="N109" i="3"/>
  <c r="J111" i="3"/>
  <c r="K111" i="3"/>
  <c r="L111" i="3"/>
  <c r="M111" i="3"/>
  <c r="N111" i="3"/>
  <c r="J112" i="3"/>
  <c r="K112" i="3"/>
  <c r="L112" i="3"/>
  <c r="M112" i="3"/>
  <c r="N112" i="3"/>
  <c r="J117" i="3"/>
  <c r="K117" i="3"/>
  <c r="L117" i="3"/>
  <c r="M117" i="3"/>
  <c r="N117" i="3"/>
  <c r="J118" i="3"/>
  <c r="K118" i="3"/>
  <c r="L118" i="3"/>
  <c r="M118" i="3"/>
  <c r="N118" i="3"/>
  <c r="J120" i="3"/>
  <c r="K120" i="3"/>
  <c r="L120" i="3"/>
  <c r="M120" i="3"/>
  <c r="N120" i="3"/>
  <c r="J121" i="3"/>
  <c r="K121" i="3"/>
  <c r="L121" i="3"/>
  <c r="M121" i="3"/>
  <c r="N121" i="3"/>
  <c r="J123" i="3"/>
  <c r="K123" i="3"/>
  <c r="L123" i="3"/>
  <c r="M123" i="3"/>
  <c r="N123" i="3"/>
  <c r="J124" i="3"/>
  <c r="K124" i="3"/>
  <c r="L124" i="3"/>
  <c r="M124" i="3"/>
  <c r="N124" i="3"/>
  <c r="J126" i="3"/>
  <c r="K126" i="3"/>
  <c r="L126" i="3"/>
  <c r="M126" i="3"/>
  <c r="N126" i="3"/>
  <c r="J127" i="3"/>
  <c r="K127" i="3"/>
  <c r="L127" i="3"/>
  <c r="M127" i="3"/>
  <c r="N127" i="3"/>
  <c r="J129" i="3"/>
  <c r="K129" i="3"/>
  <c r="L129" i="3"/>
  <c r="M129" i="3"/>
  <c r="N129" i="3"/>
  <c r="J130" i="3"/>
  <c r="K130" i="3"/>
  <c r="L130" i="3"/>
  <c r="M130" i="3"/>
  <c r="N130" i="3"/>
  <c r="J132" i="3"/>
  <c r="K132" i="3"/>
  <c r="L132" i="3"/>
  <c r="M132" i="3"/>
  <c r="N132" i="3"/>
  <c r="J133" i="3"/>
  <c r="K133" i="3"/>
  <c r="L133" i="3"/>
  <c r="M133" i="3"/>
  <c r="N133" i="3"/>
  <c r="J69" i="3"/>
  <c r="I69" i="3"/>
  <c r="H69" i="3"/>
  <c r="G69" i="3"/>
  <c r="F69" i="3"/>
  <c r="J68" i="3"/>
  <c r="I68" i="3"/>
  <c r="H68" i="3"/>
  <c r="G68" i="3"/>
  <c r="F68" i="3"/>
  <c r="J66" i="3"/>
  <c r="I66" i="3"/>
  <c r="H66" i="3"/>
  <c r="G66" i="3"/>
  <c r="F66" i="3"/>
  <c r="J65" i="3"/>
  <c r="I65" i="3"/>
  <c r="H65" i="3"/>
  <c r="G65" i="3"/>
  <c r="F65" i="3"/>
  <c r="J63" i="3"/>
  <c r="I63" i="3"/>
  <c r="H63" i="3"/>
  <c r="G63" i="3"/>
  <c r="F63" i="3"/>
  <c r="J62" i="3"/>
  <c r="I62" i="3"/>
  <c r="H62" i="3"/>
  <c r="G62" i="3"/>
  <c r="F62" i="3"/>
  <c r="J60" i="3"/>
  <c r="I60" i="3"/>
  <c r="H60" i="3"/>
  <c r="G60" i="3"/>
  <c r="F60" i="3"/>
  <c r="J59" i="3"/>
  <c r="I59" i="3"/>
  <c r="H59" i="3"/>
  <c r="G59" i="3"/>
  <c r="F59" i="3"/>
  <c r="J57" i="3"/>
  <c r="I57" i="3"/>
  <c r="H57" i="3"/>
  <c r="G57" i="3"/>
  <c r="F57" i="3"/>
  <c r="J56" i="3"/>
  <c r="I56" i="3"/>
  <c r="H56" i="3"/>
  <c r="G56" i="3"/>
  <c r="F56" i="3"/>
  <c r="J54" i="3"/>
  <c r="I54" i="3"/>
  <c r="H54" i="3"/>
  <c r="G54" i="3"/>
  <c r="F54" i="3"/>
  <c r="J53" i="3"/>
  <c r="I53" i="3"/>
  <c r="H53" i="3"/>
  <c r="G53" i="3"/>
  <c r="F53" i="3"/>
  <c r="J48" i="3"/>
  <c r="I48" i="3"/>
  <c r="H48" i="3"/>
  <c r="G48" i="3"/>
  <c r="F48" i="3"/>
  <c r="J47" i="3"/>
  <c r="I47" i="3"/>
  <c r="H47" i="3"/>
  <c r="H526" i="3" s="1"/>
  <c r="H528" i="3" s="1"/>
  <c r="G47" i="3"/>
  <c r="G526" i="3" s="1"/>
  <c r="G528" i="3" s="1"/>
  <c r="F47" i="3"/>
  <c r="F526" i="3" s="1"/>
  <c r="F528" i="3" s="1"/>
  <c r="J45" i="3"/>
  <c r="I45" i="3"/>
  <c r="H45" i="3"/>
  <c r="G45" i="3"/>
  <c r="F45" i="3"/>
  <c r="J44" i="3"/>
  <c r="I44" i="3"/>
  <c r="H44" i="3"/>
  <c r="G44" i="3"/>
  <c r="F44" i="3"/>
  <c r="I108" i="3"/>
  <c r="I109" i="3"/>
  <c r="I111" i="3"/>
  <c r="I112" i="3"/>
  <c r="I114" i="3"/>
  <c r="I115" i="3"/>
  <c r="I117" i="3"/>
  <c r="I118" i="3"/>
  <c r="I120" i="3"/>
  <c r="I121" i="3"/>
  <c r="I123" i="3"/>
  <c r="I124" i="3"/>
  <c r="I126" i="3"/>
  <c r="I127" i="3"/>
  <c r="I129" i="3"/>
  <c r="I130" i="3"/>
  <c r="I132" i="3"/>
  <c r="I133" i="3"/>
  <c r="H76" i="3"/>
  <c r="I76" i="3"/>
  <c r="J76" i="3"/>
  <c r="K76" i="3"/>
  <c r="L76" i="3"/>
  <c r="H77" i="3"/>
  <c r="I77" i="3"/>
  <c r="J77" i="3"/>
  <c r="K77" i="3"/>
  <c r="L77" i="3"/>
  <c r="H79" i="3"/>
  <c r="I79" i="3"/>
  <c r="J79" i="3"/>
  <c r="K79" i="3"/>
  <c r="L79" i="3"/>
  <c r="H80" i="3"/>
  <c r="I80" i="3"/>
  <c r="J80" i="3"/>
  <c r="K80" i="3"/>
  <c r="L80" i="3"/>
  <c r="H85" i="3"/>
  <c r="I85" i="3"/>
  <c r="J85" i="3"/>
  <c r="K85" i="3"/>
  <c r="L85" i="3"/>
  <c r="H86" i="3"/>
  <c r="I86" i="3"/>
  <c r="J86" i="3"/>
  <c r="K86" i="3"/>
  <c r="L86" i="3"/>
  <c r="H88" i="3"/>
  <c r="I88" i="3"/>
  <c r="J88" i="3"/>
  <c r="K88" i="3"/>
  <c r="L88" i="3"/>
  <c r="H89" i="3"/>
  <c r="I89" i="3"/>
  <c r="J89" i="3"/>
  <c r="K89" i="3"/>
  <c r="L89" i="3"/>
  <c r="H91" i="3"/>
  <c r="I91" i="3"/>
  <c r="J91" i="3"/>
  <c r="K91" i="3"/>
  <c r="L91" i="3"/>
  <c r="H92" i="3"/>
  <c r="I92" i="3"/>
  <c r="J92" i="3"/>
  <c r="K92" i="3"/>
  <c r="L92" i="3"/>
  <c r="H94" i="3"/>
  <c r="I94" i="3"/>
  <c r="J94" i="3"/>
  <c r="K94" i="3"/>
  <c r="L94" i="3"/>
  <c r="H95" i="3"/>
  <c r="I95" i="3"/>
  <c r="J95" i="3"/>
  <c r="K95" i="3"/>
  <c r="L95" i="3"/>
  <c r="H97" i="3"/>
  <c r="I97" i="3"/>
  <c r="J97" i="3"/>
  <c r="K97" i="3"/>
  <c r="L97" i="3"/>
  <c r="H98" i="3"/>
  <c r="I98" i="3"/>
  <c r="J98" i="3"/>
  <c r="K98" i="3"/>
  <c r="L98" i="3"/>
  <c r="H100" i="3"/>
  <c r="I100" i="3"/>
  <c r="J100" i="3"/>
  <c r="K100" i="3"/>
  <c r="L100" i="3"/>
  <c r="H101" i="3"/>
  <c r="I101" i="3"/>
  <c r="J101" i="3"/>
  <c r="K101" i="3"/>
  <c r="L101" i="3"/>
  <c r="K56" i="3"/>
  <c r="K57" i="3"/>
  <c r="K59" i="3"/>
  <c r="K60" i="3"/>
  <c r="K62" i="3"/>
  <c r="K63" i="3"/>
  <c r="K65" i="3"/>
  <c r="K66" i="3"/>
  <c r="K68" i="3"/>
  <c r="K69" i="3"/>
  <c r="E53" i="3"/>
  <c r="N165" i="3"/>
  <c r="M165" i="3"/>
  <c r="L165" i="3"/>
  <c r="N164" i="3"/>
  <c r="M164" i="3"/>
  <c r="L164" i="3"/>
  <c r="N162" i="3"/>
  <c r="M162" i="3"/>
  <c r="L162" i="3"/>
  <c r="N161" i="3"/>
  <c r="M161" i="3"/>
  <c r="L161" i="3"/>
  <c r="N159" i="3"/>
  <c r="M159" i="3"/>
  <c r="L159" i="3"/>
  <c r="N158" i="3"/>
  <c r="M158" i="3"/>
  <c r="L158" i="3"/>
  <c r="N156" i="3"/>
  <c r="M156" i="3"/>
  <c r="L156" i="3"/>
  <c r="N155" i="3"/>
  <c r="M155" i="3"/>
  <c r="L155" i="3"/>
  <c r="N153" i="3"/>
  <c r="M153" i="3"/>
  <c r="L153" i="3"/>
  <c r="N152" i="3"/>
  <c r="M152" i="3"/>
  <c r="L152" i="3"/>
  <c r="N150" i="3"/>
  <c r="M150" i="3"/>
  <c r="L150" i="3"/>
  <c r="N149" i="3"/>
  <c r="M149" i="3"/>
  <c r="L149" i="3"/>
  <c r="N144" i="3"/>
  <c r="M144" i="3"/>
  <c r="L144" i="3"/>
  <c r="N143" i="3"/>
  <c r="M143" i="3"/>
  <c r="L143" i="3"/>
  <c r="N141" i="3"/>
  <c r="M141" i="3"/>
  <c r="L141" i="3"/>
  <c r="N140" i="3"/>
  <c r="M140" i="3"/>
  <c r="L140" i="3"/>
  <c r="O165" i="3"/>
  <c r="O164" i="3"/>
  <c r="O162" i="3"/>
  <c r="O161" i="3"/>
  <c r="O159" i="3"/>
  <c r="O158" i="3"/>
  <c r="O156" i="3"/>
  <c r="O155" i="3"/>
  <c r="O153" i="3"/>
  <c r="O152" i="3"/>
  <c r="O150" i="3"/>
  <c r="O149" i="3"/>
  <c r="O144" i="3"/>
  <c r="O143" i="3"/>
  <c r="O141" i="3"/>
  <c r="O140" i="3"/>
  <c r="P165" i="3"/>
  <c r="P164" i="3"/>
  <c r="P162" i="3"/>
  <c r="P161" i="3"/>
  <c r="P159" i="3"/>
  <c r="P158" i="3"/>
  <c r="P156" i="3"/>
  <c r="P155" i="3"/>
  <c r="P153" i="3"/>
  <c r="P152" i="3"/>
  <c r="P150" i="3"/>
  <c r="P149" i="3"/>
  <c r="P144" i="3"/>
  <c r="P143" i="3"/>
  <c r="P141" i="3"/>
  <c r="P140" i="3"/>
  <c r="O108" i="3"/>
  <c r="P108" i="3"/>
  <c r="O109" i="3"/>
  <c r="P109" i="3"/>
  <c r="O111" i="3"/>
  <c r="P111" i="3"/>
  <c r="O112" i="3"/>
  <c r="P112" i="3"/>
  <c r="O114" i="3"/>
  <c r="P114" i="3"/>
  <c r="O115" i="3"/>
  <c r="P115" i="3"/>
  <c r="O117" i="3"/>
  <c r="P117" i="3"/>
  <c r="O118" i="3"/>
  <c r="P118" i="3"/>
  <c r="O120" i="3"/>
  <c r="P120" i="3"/>
  <c r="O121" i="3"/>
  <c r="P121" i="3"/>
  <c r="O123" i="3"/>
  <c r="P123" i="3"/>
  <c r="O124" i="3"/>
  <c r="P124" i="3"/>
  <c r="O126" i="3"/>
  <c r="P126" i="3"/>
  <c r="O127" i="3"/>
  <c r="P127" i="3"/>
  <c r="O129" i="3"/>
  <c r="P129" i="3"/>
  <c r="O130" i="3"/>
  <c r="P130" i="3"/>
  <c r="O132" i="3"/>
  <c r="P132" i="3"/>
  <c r="O133" i="3"/>
  <c r="P133" i="3"/>
  <c r="O76" i="3"/>
  <c r="P76" i="3"/>
  <c r="O77" i="3"/>
  <c r="P77" i="3"/>
  <c r="O79" i="3"/>
  <c r="P79" i="3"/>
  <c r="O80" i="3"/>
  <c r="P80" i="3"/>
  <c r="O82" i="3"/>
  <c r="P82" i="3"/>
  <c r="O83" i="3"/>
  <c r="P83" i="3"/>
  <c r="O85" i="3"/>
  <c r="P85" i="3"/>
  <c r="O86" i="3"/>
  <c r="P86" i="3"/>
  <c r="O88" i="3"/>
  <c r="P88" i="3"/>
  <c r="O89" i="3"/>
  <c r="P89" i="3"/>
  <c r="O91" i="3"/>
  <c r="P91" i="3"/>
  <c r="O92" i="3"/>
  <c r="P92" i="3"/>
  <c r="O94" i="3"/>
  <c r="P94" i="3"/>
  <c r="O95" i="3"/>
  <c r="P95" i="3"/>
  <c r="O97" i="3"/>
  <c r="P97" i="3"/>
  <c r="O98" i="3"/>
  <c r="P98" i="3"/>
  <c r="O100" i="3"/>
  <c r="P100" i="3"/>
  <c r="O101" i="3"/>
  <c r="P101" i="3"/>
  <c r="O44" i="3"/>
  <c r="P44" i="3"/>
  <c r="O45" i="3"/>
  <c r="P45" i="3"/>
  <c r="O47" i="3"/>
  <c r="P47" i="3"/>
  <c r="O48" i="3"/>
  <c r="P48" i="3"/>
  <c r="O50" i="3"/>
  <c r="P50" i="3"/>
  <c r="O51" i="3"/>
  <c r="P51" i="3"/>
  <c r="O53" i="3"/>
  <c r="P53" i="3"/>
  <c r="O54" i="3"/>
  <c r="P54" i="3"/>
  <c r="O56" i="3"/>
  <c r="P56" i="3"/>
  <c r="O57" i="3"/>
  <c r="P57" i="3"/>
  <c r="O59" i="3"/>
  <c r="P59" i="3"/>
  <c r="O60" i="3"/>
  <c r="P60" i="3"/>
  <c r="O62" i="3"/>
  <c r="P62" i="3"/>
  <c r="O63" i="3"/>
  <c r="P63" i="3"/>
  <c r="O65" i="3"/>
  <c r="P65" i="3"/>
  <c r="O66" i="3"/>
  <c r="P66" i="3"/>
  <c r="O68" i="3"/>
  <c r="P68" i="3"/>
  <c r="O69" i="3"/>
  <c r="P69" i="3"/>
  <c r="J15" i="3"/>
  <c r="K15" i="3"/>
  <c r="L15" i="3"/>
  <c r="M15" i="3"/>
  <c r="N15" i="3"/>
  <c r="O15" i="3"/>
  <c r="O526" i="3" s="1"/>
  <c r="O528" i="3" s="1"/>
  <c r="P15" i="3"/>
  <c r="J16" i="3"/>
  <c r="K16" i="3"/>
  <c r="L16" i="3"/>
  <c r="M16" i="3"/>
  <c r="N16" i="3"/>
  <c r="O16" i="3"/>
  <c r="P16" i="3"/>
  <c r="J18" i="3"/>
  <c r="K18" i="3"/>
  <c r="L18" i="3"/>
  <c r="M18" i="3"/>
  <c r="N18" i="3"/>
  <c r="O18" i="3"/>
  <c r="P18" i="3"/>
  <c r="J19" i="3"/>
  <c r="K19" i="3"/>
  <c r="L19" i="3"/>
  <c r="M19" i="3"/>
  <c r="N19" i="3"/>
  <c r="O19" i="3"/>
  <c r="P19" i="3"/>
  <c r="J21" i="3"/>
  <c r="K21" i="3"/>
  <c r="L21" i="3"/>
  <c r="M21" i="3"/>
  <c r="N21" i="3"/>
  <c r="O21" i="3"/>
  <c r="P21" i="3"/>
  <c r="J22" i="3"/>
  <c r="K22" i="3"/>
  <c r="L22" i="3"/>
  <c r="M22" i="3"/>
  <c r="N22" i="3"/>
  <c r="O22" i="3"/>
  <c r="P22" i="3"/>
  <c r="J24" i="3"/>
  <c r="K24" i="3"/>
  <c r="L24" i="3"/>
  <c r="M24" i="3"/>
  <c r="N24" i="3"/>
  <c r="O24" i="3"/>
  <c r="P24" i="3"/>
  <c r="J25" i="3"/>
  <c r="K25" i="3"/>
  <c r="L25" i="3"/>
  <c r="M25" i="3"/>
  <c r="N25" i="3"/>
  <c r="O25" i="3"/>
  <c r="P25" i="3"/>
  <c r="J27" i="3"/>
  <c r="K27" i="3"/>
  <c r="L27" i="3"/>
  <c r="M27" i="3"/>
  <c r="N27" i="3"/>
  <c r="O27" i="3"/>
  <c r="P27" i="3"/>
  <c r="J28" i="3"/>
  <c r="K28" i="3"/>
  <c r="L28" i="3"/>
  <c r="M28" i="3"/>
  <c r="N28" i="3"/>
  <c r="O28" i="3"/>
  <c r="P28" i="3"/>
  <c r="J30" i="3"/>
  <c r="K30" i="3"/>
  <c r="L30" i="3"/>
  <c r="M30" i="3"/>
  <c r="N30" i="3"/>
  <c r="O30" i="3"/>
  <c r="P30" i="3"/>
  <c r="J31" i="3"/>
  <c r="K31" i="3"/>
  <c r="L31" i="3"/>
  <c r="M31" i="3"/>
  <c r="N31" i="3"/>
  <c r="O31" i="3"/>
  <c r="P31" i="3"/>
  <c r="J33" i="3"/>
  <c r="K33" i="3"/>
  <c r="L33" i="3"/>
  <c r="M33" i="3"/>
  <c r="N33" i="3"/>
  <c r="O33" i="3"/>
  <c r="P33" i="3"/>
  <c r="J34" i="3"/>
  <c r="K34" i="3"/>
  <c r="L34" i="3"/>
  <c r="M34" i="3"/>
  <c r="N34" i="3"/>
  <c r="O34" i="3"/>
  <c r="P34" i="3"/>
  <c r="J36" i="3"/>
  <c r="K36" i="3"/>
  <c r="L36" i="3"/>
  <c r="M36" i="3"/>
  <c r="N36" i="3"/>
  <c r="O36" i="3"/>
  <c r="P36" i="3"/>
  <c r="J37" i="3"/>
  <c r="K37" i="3"/>
  <c r="L37" i="3"/>
  <c r="M37" i="3"/>
  <c r="N37" i="3"/>
  <c r="O37" i="3"/>
  <c r="P37" i="3"/>
  <c r="I12" i="3"/>
  <c r="J12" i="3"/>
  <c r="K12" i="3"/>
  <c r="L12" i="3"/>
  <c r="M12" i="3"/>
  <c r="N12" i="3"/>
  <c r="O12" i="3"/>
  <c r="P12" i="3"/>
  <c r="B528" i="3"/>
  <c r="K165" i="3"/>
  <c r="J165" i="3"/>
  <c r="I165" i="3"/>
  <c r="H165" i="3"/>
  <c r="G165" i="3"/>
  <c r="F165" i="3"/>
  <c r="E165" i="3"/>
  <c r="D165" i="3"/>
  <c r="K164" i="3"/>
  <c r="J164" i="3"/>
  <c r="I164" i="3"/>
  <c r="H164" i="3"/>
  <c r="G164" i="3"/>
  <c r="F164" i="3"/>
  <c r="E164" i="3"/>
  <c r="D164" i="3"/>
  <c r="K162" i="3"/>
  <c r="J162" i="3"/>
  <c r="I162" i="3"/>
  <c r="H162" i="3"/>
  <c r="G162" i="3"/>
  <c r="F162" i="3"/>
  <c r="E162" i="3"/>
  <c r="D162" i="3"/>
  <c r="K161" i="3"/>
  <c r="J161" i="3"/>
  <c r="I161" i="3"/>
  <c r="H161" i="3"/>
  <c r="G161" i="3"/>
  <c r="F161" i="3"/>
  <c r="E161" i="3"/>
  <c r="D161" i="3"/>
  <c r="K159" i="3"/>
  <c r="J159" i="3"/>
  <c r="I159" i="3"/>
  <c r="H159" i="3"/>
  <c r="G159" i="3"/>
  <c r="F159" i="3"/>
  <c r="E159" i="3"/>
  <c r="D159" i="3"/>
  <c r="K158" i="3"/>
  <c r="J158" i="3"/>
  <c r="I158" i="3"/>
  <c r="H158" i="3"/>
  <c r="G158" i="3"/>
  <c r="F158" i="3"/>
  <c r="E158" i="3"/>
  <c r="D158" i="3"/>
  <c r="K156" i="3"/>
  <c r="J156" i="3"/>
  <c r="I156" i="3"/>
  <c r="H156" i="3"/>
  <c r="G156" i="3"/>
  <c r="F156" i="3"/>
  <c r="E156" i="3"/>
  <c r="D156" i="3"/>
  <c r="K155" i="3"/>
  <c r="J155" i="3"/>
  <c r="I155" i="3"/>
  <c r="H155" i="3"/>
  <c r="G155" i="3"/>
  <c r="F155" i="3"/>
  <c r="E155" i="3"/>
  <c r="D155" i="3"/>
  <c r="K153" i="3"/>
  <c r="J153" i="3"/>
  <c r="I153" i="3"/>
  <c r="H153" i="3"/>
  <c r="G153" i="3"/>
  <c r="F153" i="3"/>
  <c r="E153" i="3"/>
  <c r="D153" i="3"/>
  <c r="K152" i="3"/>
  <c r="J152" i="3"/>
  <c r="I152" i="3"/>
  <c r="H152" i="3"/>
  <c r="G152" i="3"/>
  <c r="F152" i="3"/>
  <c r="E152" i="3"/>
  <c r="D152" i="3"/>
  <c r="K150" i="3"/>
  <c r="J150" i="3"/>
  <c r="I150" i="3"/>
  <c r="H150" i="3"/>
  <c r="G150" i="3"/>
  <c r="F150" i="3"/>
  <c r="E150" i="3"/>
  <c r="D150" i="3"/>
  <c r="K149" i="3"/>
  <c r="J149" i="3"/>
  <c r="I149" i="3"/>
  <c r="H149" i="3"/>
  <c r="G149" i="3"/>
  <c r="F149" i="3"/>
  <c r="E149" i="3"/>
  <c r="D149" i="3"/>
  <c r="K147" i="3"/>
  <c r="J147" i="3"/>
  <c r="I147" i="3"/>
  <c r="H147" i="3"/>
  <c r="G147" i="3"/>
  <c r="F147" i="3"/>
  <c r="E147" i="3"/>
  <c r="D147" i="3"/>
  <c r="K146" i="3"/>
  <c r="J146" i="3"/>
  <c r="I146" i="3"/>
  <c r="H146" i="3"/>
  <c r="G146" i="3"/>
  <c r="F146" i="3"/>
  <c r="E146" i="3"/>
  <c r="D146" i="3"/>
  <c r="K144" i="3"/>
  <c r="J144" i="3"/>
  <c r="I144" i="3"/>
  <c r="H144" i="3"/>
  <c r="G144" i="3"/>
  <c r="F144" i="3"/>
  <c r="E144" i="3"/>
  <c r="D144" i="3"/>
  <c r="K143" i="3"/>
  <c r="J143" i="3"/>
  <c r="I143" i="3"/>
  <c r="H143" i="3"/>
  <c r="G143" i="3"/>
  <c r="F143" i="3"/>
  <c r="E143" i="3"/>
  <c r="D143" i="3"/>
  <c r="D526" i="3" s="1"/>
  <c r="K141" i="3"/>
  <c r="J141" i="3"/>
  <c r="I141" i="3"/>
  <c r="H141" i="3"/>
  <c r="G141" i="3"/>
  <c r="F141" i="3"/>
  <c r="E141" i="3"/>
  <c r="D141" i="3"/>
  <c r="K140" i="3"/>
  <c r="K167" i="3" s="1"/>
  <c r="K168" i="3" s="1"/>
  <c r="J140" i="3"/>
  <c r="J167" i="3" s="1"/>
  <c r="J168" i="3" s="1"/>
  <c r="I140" i="3"/>
  <c r="I167" i="3" s="1"/>
  <c r="I168" i="3" s="1"/>
  <c r="H140" i="3"/>
  <c r="H167" i="3" s="1"/>
  <c r="H168" i="3" s="1"/>
  <c r="G140" i="3"/>
  <c r="F140" i="3"/>
  <c r="E140" i="3"/>
  <c r="E167" i="3" s="1"/>
  <c r="E168" i="3" s="1"/>
  <c r="D140" i="3"/>
  <c r="S134" i="3"/>
  <c r="H133" i="3"/>
  <c r="G133" i="3"/>
  <c r="F133" i="3"/>
  <c r="E133" i="3"/>
  <c r="D133" i="3"/>
  <c r="H132" i="3"/>
  <c r="G132" i="3"/>
  <c r="F132" i="3"/>
  <c r="E132" i="3"/>
  <c r="D132" i="3"/>
  <c r="S131" i="3"/>
  <c r="H130" i="3"/>
  <c r="G130" i="3"/>
  <c r="F130" i="3"/>
  <c r="E130" i="3"/>
  <c r="D130" i="3"/>
  <c r="H129" i="3"/>
  <c r="G129" i="3"/>
  <c r="F129" i="3"/>
  <c r="E129" i="3"/>
  <c r="D129" i="3"/>
  <c r="S128" i="3"/>
  <c r="H127" i="3"/>
  <c r="G127" i="3"/>
  <c r="F127" i="3"/>
  <c r="E127" i="3"/>
  <c r="D127" i="3"/>
  <c r="H126" i="3"/>
  <c r="G126" i="3"/>
  <c r="F126" i="3"/>
  <c r="E126" i="3"/>
  <c r="D126" i="3"/>
  <c r="S125" i="3"/>
  <c r="H124" i="3"/>
  <c r="G124" i="3"/>
  <c r="F124" i="3"/>
  <c r="E124" i="3"/>
  <c r="D124" i="3"/>
  <c r="H123" i="3"/>
  <c r="G123" i="3"/>
  <c r="F123" i="3"/>
  <c r="E123" i="3"/>
  <c r="D123" i="3"/>
  <c r="S122" i="3"/>
  <c r="H121" i="3"/>
  <c r="G121" i="3"/>
  <c r="F121" i="3"/>
  <c r="E121" i="3"/>
  <c r="D121" i="3"/>
  <c r="H120" i="3"/>
  <c r="G120" i="3"/>
  <c r="F120" i="3"/>
  <c r="E120" i="3"/>
  <c r="D120" i="3"/>
  <c r="S119" i="3"/>
  <c r="H118" i="3"/>
  <c r="G118" i="3"/>
  <c r="F118" i="3"/>
  <c r="E118" i="3"/>
  <c r="D118" i="3"/>
  <c r="H117" i="3"/>
  <c r="G117" i="3"/>
  <c r="F117" i="3"/>
  <c r="E117" i="3"/>
  <c r="D117" i="3"/>
  <c r="H115" i="3"/>
  <c r="G115" i="3"/>
  <c r="F115" i="3"/>
  <c r="E115" i="3"/>
  <c r="D115" i="3"/>
  <c r="H114" i="3"/>
  <c r="G114" i="3"/>
  <c r="F114" i="3"/>
  <c r="E114" i="3"/>
  <c r="D114" i="3"/>
  <c r="S113" i="3"/>
  <c r="H112" i="3"/>
  <c r="G112" i="3"/>
  <c r="F112" i="3"/>
  <c r="E112" i="3"/>
  <c r="D112" i="3"/>
  <c r="H111" i="3"/>
  <c r="G111" i="3"/>
  <c r="F111" i="3"/>
  <c r="E111" i="3"/>
  <c r="D111" i="3"/>
  <c r="S110" i="3"/>
  <c r="H109" i="3"/>
  <c r="G109" i="3"/>
  <c r="F109" i="3"/>
  <c r="E109" i="3"/>
  <c r="D109" i="3"/>
  <c r="H108" i="3"/>
  <c r="G108" i="3"/>
  <c r="F108" i="3"/>
  <c r="E108" i="3"/>
  <c r="D108" i="3"/>
  <c r="S102" i="3"/>
  <c r="N101" i="3"/>
  <c r="M101" i="3"/>
  <c r="G101" i="3"/>
  <c r="F101" i="3"/>
  <c r="E101" i="3"/>
  <c r="D101" i="3"/>
  <c r="N100" i="3"/>
  <c r="M100" i="3"/>
  <c r="G100" i="3"/>
  <c r="F100" i="3"/>
  <c r="E100" i="3"/>
  <c r="D100" i="3"/>
  <c r="S99" i="3"/>
  <c r="N98" i="3"/>
  <c r="M98" i="3"/>
  <c r="G98" i="3"/>
  <c r="F98" i="3"/>
  <c r="E98" i="3"/>
  <c r="D98" i="3"/>
  <c r="N97" i="3"/>
  <c r="M97" i="3"/>
  <c r="G97" i="3"/>
  <c r="F97" i="3"/>
  <c r="E97" i="3"/>
  <c r="D97" i="3"/>
  <c r="S96" i="3"/>
  <c r="N95" i="3"/>
  <c r="M95" i="3"/>
  <c r="G95" i="3"/>
  <c r="F95" i="3"/>
  <c r="E95" i="3"/>
  <c r="D95" i="3"/>
  <c r="N94" i="3"/>
  <c r="M94" i="3"/>
  <c r="G94" i="3"/>
  <c r="F94" i="3"/>
  <c r="E94" i="3"/>
  <c r="D94" i="3"/>
  <c r="S93" i="3"/>
  <c r="N92" i="3"/>
  <c r="M92" i="3"/>
  <c r="G92" i="3"/>
  <c r="F92" i="3"/>
  <c r="E92" i="3"/>
  <c r="D92" i="3"/>
  <c r="N91" i="3"/>
  <c r="M91" i="3"/>
  <c r="G91" i="3"/>
  <c r="F91" i="3"/>
  <c r="E91" i="3"/>
  <c r="D91" i="3"/>
  <c r="S90" i="3"/>
  <c r="N89" i="3"/>
  <c r="M89" i="3"/>
  <c r="G89" i="3"/>
  <c r="F89" i="3"/>
  <c r="E89" i="3"/>
  <c r="D89" i="3"/>
  <c r="N88" i="3"/>
  <c r="M88" i="3"/>
  <c r="G88" i="3"/>
  <c r="F88" i="3"/>
  <c r="E88" i="3"/>
  <c r="D88" i="3"/>
  <c r="S87" i="3"/>
  <c r="N86" i="3"/>
  <c r="M86" i="3"/>
  <c r="G86" i="3"/>
  <c r="F86" i="3"/>
  <c r="E86" i="3"/>
  <c r="D86" i="3"/>
  <c r="N85" i="3"/>
  <c r="M85" i="3"/>
  <c r="G85" i="3"/>
  <c r="F85" i="3"/>
  <c r="E85" i="3"/>
  <c r="D85" i="3"/>
  <c r="N83" i="3"/>
  <c r="M83" i="3"/>
  <c r="G83" i="3"/>
  <c r="F83" i="3"/>
  <c r="E83" i="3"/>
  <c r="D83" i="3"/>
  <c r="N82" i="3"/>
  <c r="M82" i="3"/>
  <c r="G82" i="3"/>
  <c r="F82" i="3"/>
  <c r="E82" i="3"/>
  <c r="D82" i="3"/>
  <c r="S81" i="3"/>
  <c r="N80" i="3"/>
  <c r="M80" i="3"/>
  <c r="G80" i="3"/>
  <c r="F80" i="3"/>
  <c r="E80" i="3"/>
  <c r="D80" i="3"/>
  <c r="N79" i="3"/>
  <c r="M79" i="3"/>
  <c r="G79" i="3"/>
  <c r="F79" i="3"/>
  <c r="E79" i="3"/>
  <c r="D79" i="3"/>
  <c r="S78" i="3"/>
  <c r="N77" i="3"/>
  <c r="M77" i="3"/>
  <c r="G77" i="3"/>
  <c r="F77" i="3"/>
  <c r="E77" i="3"/>
  <c r="D77" i="3"/>
  <c r="N76" i="3"/>
  <c r="M76" i="3"/>
  <c r="G76" i="3"/>
  <c r="F76" i="3"/>
  <c r="E76" i="3"/>
  <c r="D76" i="3"/>
  <c r="S70" i="3"/>
  <c r="N69" i="3"/>
  <c r="M69" i="3"/>
  <c r="L69" i="3"/>
  <c r="E69" i="3"/>
  <c r="D69" i="3"/>
  <c r="N68" i="3"/>
  <c r="M68" i="3"/>
  <c r="L68" i="3"/>
  <c r="E68" i="3"/>
  <c r="D68" i="3"/>
  <c r="S67" i="3"/>
  <c r="N66" i="3"/>
  <c r="M66" i="3"/>
  <c r="L66" i="3"/>
  <c r="E66" i="3"/>
  <c r="D66" i="3"/>
  <c r="N65" i="3"/>
  <c r="M65" i="3"/>
  <c r="L65" i="3"/>
  <c r="E65" i="3"/>
  <c r="D65" i="3"/>
  <c r="S64" i="3"/>
  <c r="N63" i="3"/>
  <c r="M63" i="3"/>
  <c r="L63" i="3"/>
  <c r="E63" i="3"/>
  <c r="D63" i="3"/>
  <c r="N62" i="3"/>
  <c r="M62" i="3"/>
  <c r="L62" i="3"/>
  <c r="E62" i="3"/>
  <c r="D62" i="3"/>
  <c r="S61" i="3"/>
  <c r="N60" i="3"/>
  <c r="M60" i="3"/>
  <c r="L60" i="3"/>
  <c r="E60" i="3"/>
  <c r="D60" i="3"/>
  <c r="N59" i="3"/>
  <c r="M59" i="3"/>
  <c r="L59" i="3"/>
  <c r="E59" i="3"/>
  <c r="D59" i="3"/>
  <c r="S58" i="3"/>
  <c r="N57" i="3"/>
  <c r="M57" i="3"/>
  <c r="L57" i="3"/>
  <c r="E57" i="3"/>
  <c r="D57" i="3"/>
  <c r="N56" i="3"/>
  <c r="M56" i="3"/>
  <c r="L56" i="3"/>
  <c r="E56" i="3"/>
  <c r="D56" i="3"/>
  <c r="S55" i="3"/>
  <c r="N54" i="3"/>
  <c r="M54" i="3"/>
  <c r="L54" i="3"/>
  <c r="K54" i="3"/>
  <c r="E54" i="3"/>
  <c r="D54" i="3"/>
  <c r="N53" i="3"/>
  <c r="M53" i="3"/>
  <c r="L53" i="3"/>
  <c r="K53" i="3"/>
  <c r="D53" i="3"/>
  <c r="N51" i="3"/>
  <c r="M51" i="3"/>
  <c r="L51" i="3"/>
  <c r="K51" i="3"/>
  <c r="E51" i="3"/>
  <c r="D51" i="3"/>
  <c r="N50" i="3"/>
  <c r="M50" i="3"/>
  <c r="L50" i="3"/>
  <c r="K50" i="3"/>
  <c r="E50" i="3"/>
  <c r="D50" i="3"/>
  <c r="S49" i="3"/>
  <c r="N48" i="3"/>
  <c r="M48" i="3"/>
  <c r="L48" i="3"/>
  <c r="K48" i="3"/>
  <c r="E48" i="3"/>
  <c r="D48" i="3"/>
  <c r="N47" i="3"/>
  <c r="M47" i="3"/>
  <c r="L47" i="3"/>
  <c r="K47" i="3"/>
  <c r="E47" i="3"/>
  <c r="E526" i="3" s="1"/>
  <c r="E528" i="3" s="1"/>
  <c r="D47" i="3"/>
  <c r="S46" i="3"/>
  <c r="N45" i="3"/>
  <c r="M45" i="3"/>
  <c r="L45" i="3"/>
  <c r="K45" i="3"/>
  <c r="E45" i="3"/>
  <c r="D45" i="3"/>
  <c r="N44" i="3"/>
  <c r="M44" i="3"/>
  <c r="L44" i="3"/>
  <c r="K44" i="3"/>
  <c r="E44" i="3"/>
  <c r="D44" i="3"/>
  <c r="S38" i="3"/>
  <c r="I37" i="3"/>
  <c r="H37" i="3"/>
  <c r="G37" i="3"/>
  <c r="F37" i="3"/>
  <c r="E37" i="3"/>
  <c r="D37" i="3"/>
  <c r="I36" i="3"/>
  <c r="S35" i="3"/>
  <c r="I34" i="3"/>
  <c r="H34" i="3"/>
  <c r="G34" i="3"/>
  <c r="F34" i="3"/>
  <c r="E34" i="3"/>
  <c r="D34" i="3"/>
  <c r="I33" i="3"/>
  <c r="S32" i="3"/>
  <c r="I31" i="3"/>
  <c r="H31" i="3"/>
  <c r="G31" i="3"/>
  <c r="F31" i="3"/>
  <c r="E31" i="3"/>
  <c r="D31" i="3"/>
  <c r="I30" i="3"/>
  <c r="S29" i="3"/>
  <c r="I28" i="3"/>
  <c r="H28" i="3"/>
  <c r="G28" i="3"/>
  <c r="F28" i="3"/>
  <c r="E28" i="3"/>
  <c r="D28" i="3"/>
  <c r="I27" i="3"/>
  <c r="S26" i="3"/>
  <c r="I25" i="3"/>
  <c r="H25" i="3"/>
  <c r="G25" i="3"/>
  <c r="F25" i="3"/>
  <c r="E25" i="3"/>
  <c r="D25" i="3"/>
  <c r="I24" i="3"/>
  <c r="S23" i="3"/>
  <c r="I22" i="3"/>
  <c r="H22" i="3"/>
  <c r="G22" i="3"/>
  <c r="F22" i="3"/>
  <c r="E22" i="3"/>
  <c r="D22" i="3"/>
  <c r="I21" i="3"/>
  <c r="I19" i="3"/>
  <c r="I18" i="3"/>
  <c r="S17" i="3"/>
  <c r="I16" i="3"/>
  <c r="H16" i="3"/>
  <c r="G16" i="3"/>
  <c r="F16" i="3"/>
  <c r="E16" i="3"/>
  <c r="D16" i="3"/>
  <c r="I15" i="3"/>
  <c r="I526" i="3" s="1"/>
  <c r="I528" i="3" s="1"/>
  <c r="S14" i="3"/>
  <c r="N13" i="3"/>
  <c r="M13" i="3"/>
  <c r="L13" i="3"/>
  <c r="K13" i="3"/>
  <c r="J13" i="3"/>
  <c r="I13" i="3"/>
  <c r="H13" i="3"/>
  <c r="G13" i="3"/>
  <c r="F13" i="3"/>
  <c r="E13" i="3"/>
  <c r="D13" i="3"/>
  <c r="G430" i="1"/>
  <c r="F430" i="1"/>
  <c r="E430" i="1"/>
  <c r="D430" i="1"/>
  <c r="C430" i="1"/>
  <c r="B430" i="1"/>
  <c r="G429" i="1"/>
  <c r="F429" i="1"/>
  <c r="E429" i="1"/>
  <c r="D429" i="1"/>
  <c r="R429" i="1" s="1"/>
  <c r="C429" i="1"/>
  <c r="B429" i="1"/>
  <c r="G428" i="1"/>
  <c r="F428" i="1"/>
  <c r="E428" i="1"/>
  <c r="D428" i="1"/>
  <c r="R428" i="1" s="1"/>
  <c r="C428" i="1"/>
  <c r="B428" i="1"/>
  <c r="R427" i="1"/>
  <c r="G427" i="1"/>
  <c r="F427" i="1"/>
  <c r="E427" i="1"/>
  <c r="D427" i="1"/>
  <c r="C427" i="1"/>
  <c r="B427" i="1"/>
  <c r="G426" i="1"/>
  <c r="F426" i="1"/>
  <c r="E426" i="1"/>
  <c r="D426" i="1"/>
  <c r="R426" i="1" s="1"/>
  <c r="C426" i="1"/>
  <c r="B426" i="1"/>
  <c r="G425" i="1"/>
  <c r="F425" i="1"/>
  <c r="E425" i="1"/>
  <c r="D425" i="1"/>
  <c r="C425" i="1"/>
  <c r="B425" i="1"/>
  <c r="G424" i="1"/>
  <c r="F424" i="1"/>
  <c r="E424" i="1"/>
  <c r="R424" i="1" s="1"/>
  <c r="D424" i="1"/>
  <c r="C424" i="1"/>
  <c r="B424" i="1"/>
  <c r="G423" i="1"/>
  <c r="F423" i="1"/>
  <c r="E423" i="1"/>
  <c r="D423" i="1"/>
  <c r="C423" i="1"/>
  <c r="B423" i="1"/>
  <c r="G422" i="1"/>
  <c r="F422" i="1"/>
  <c r="R422" i="1" s="1"/>
  <c r="E422" i="1"/>
  <c r="D422" i="1"/>
  <c r="C422" i="1"/>
  <c r="B422" i="1"/>
  <c r="G421" i="1"/>
  <c r="F421" i="1"/>
  <c r="E421" i="1"/>
  <c r="D421" i="1"/>
  <c r="C421" i="1"/>
  <c r="B421" i="1"/>
  <c r="G420" i="1"/>
  <c r="F420" i="1"/>
  <c r="E420" i="1"/>
  <c r="D420" i="1"/>
  <c r="R420" i="1" s="1"/>
  <c r="C420" i="1"/>
  <c r="B420" i="1"/>
  <c r="R419" i="1"/>
  <c r="G419" i="1"/>
  <c r="F419" i="1"/>
  <c r="E419" i="1"/>
  <c r="D419" i="1"/>
  <c r="C419" i="1"/>
  <c r="B419" i="1"/>
  <c r="G418" i="1"/>
  <c r="F418" i="1"/>
  <c r="E418" i="1"/>
  <c r="D418" i="1"/>
  <c r="R418" i="1" s="1"/>
  <c r="C418" i="1"/>
  <c r="B418" i="1"/>
  <c r="G417" i="1"/>
  <c r="F417" i="1"/>
  <c r="E417" i="1"/>
  <c r="D417" i="1"/>
  <c r="R417" i="1" s="1"/>
  <c r="C417" i="1"/>
  <c r="B417" i="1"/>
  <c r="G416" i="1"/>
  <c r="F416" i="1"/>
  <c r="E416" i="1"/>
  <c r="R416" i="1" s="1"/>
  <c r="D416" i="1"/>
  <c r="C416" i="1"/>
  <c r="B416" i="1"/>
  <c r="G415" i="1"/>
  <c r="F415" i="1"/>
  <c r="E415" i="1"/>
  <c r="D415" i="1"/>
  <c r="C415" i="1"/>
  <c r="B415" i="1"/>
  <c r="G414" i="1"/>
  <c r="F414" i="1"/>
  <c r="R414" i="1" s="1"/>
  <c r="E414" i="1"/>
  <c r="D414" i="1"/>
  <c r="C414" i="1"/>
  <c r="B414" i="1"/>
  <c r="G413" i="1"/>
  <c r="F413" i="1"/>
  <c r="E413" i="1"/>
  <c r="R413" i="1" s="1"/>
  <c r="D413" i="1"/>
  <c r="C413" i="1"/>
  <c r="B413" i="1"/>
  <c r="G412" i="1"/>
  <c r="F412" i="1"/>
  <c r="E412" i="1"/>
  <c r="D412" i="1"/>
  <c r="R412" i="1" s="1"/>
  <c r="C412" i="1"/>
  <c r="B412" i="1"/>
  <c r="R411" i="1"/>
  <c r="G411" i="1"/>
  <c r="F411" i="1"/>
  <c r="E411" i="1"/>
  <c r="D411" i="1"/>
  <c r="C411" i="1"/>
  <c r="B411" i="1"/>
  <c r="G410" i="1"/>
  <c r="F410" i="1"/>
  <c r="E410" i="1"/>
  <c r="D410" i="1"/>
  <c r="C410" i="1"/>
  <c r="B410" i="1"/>
  <c r="G409" i="1"/>
  <c r="F409" i="1"/>
  <c r="E409" i="1"/>
  <c r="D409" i="1"/>
  <c r="R409" i="1" s="1"/>
  <c r="C409" i="1"/>
  <c r="B409" i="1"/>
  <c r="R408" i="1"/>
  <c r="M408" i="1"/>
  <c r="H408" i="1"/>
  <c r="G408" i="1"/>
  <c r="F408" i="1"/>
  <c r="K408" i="1" s="1"/>
  <c r="E408" i="1"/>
  <c r="J408" i="1" s="1"/>
  <c r="D408" i="1"/>
  <c r="C408" i="1"/>
  <c r="B408" i="1"/>
  <c r="I408" i="1" s="1"/>
  <c r="M407" i="1"/>
  <c r="J407" i="1"/>
  <c r="I407" i="1"/>
  <c r="H407" i="1"/>
  <c r="G407" i="1"/>
  <c r="F407" i="1"/>
  <c r="K407" i="1" s="1"/>
  <c r="E407" i="1"/>
  <c r="D407" i="1"/>
  <c r="R407" i="1" s="1"/>
  <c r="C407" i="1"/>
  <c r="B407" i="1"/>
  <c r="R406" i="1"/>
  <c r="M406" i="1"/>
  <c r="J406" i="1"/>
  <c r="H406" i="1"/>
  <c r="G406" i="1"/>
  <c r="F406" i="1"/>
  <c r="K406" i="1" s="1"/>
  <c r="E406" i="1"/>
  <c r="D406" i="1"/>
  <c r="C406" i="1"/>
  <c r="B406" i="1"/>
  <c r="I406" i="1" s="1"/>
  <c r="M405" i="1"/>
  <c r="J405" i="1"/>
  <c r="I405" i="1"/>
  <c r="H405" i="1"/>
  <c r="G405" i="1"/>
  <c r="F405" i="1"/>
  <c r="K405" i="1" s="1"/>
  <c r="E405" i="1"/>
  <c r="D405" i="1"/>
  <c r="R405" i="1" s="1"/>
  <c r="C405" i="1"/>
  <c r="B405" i="1"/>
  <c r="R404" i="1"/>
  <c r="M404" i="1"/>
  <c r="H404" i="1"/>
  <c r="G404" i="1"/>
  <c r="F404" i="1"/>
  <c r="K404" i="1" s="1"/>
  <c r="E404" i="1"/>
  <c r="J404" i="1" s="1"/>
  <c r="D404" i="1"/>
  <c r="C404" i="1"/>
  <c r="B404" i="1"/>
  <c r="I404" i="1" s="1"/>
  <c r="M403" i="1"/>
  <c r="J403" i="1"/>
  <c r="I403" i="1"/>
  <c r="H403" i="1"/>
  <c r="G403" i="1"/>
  <c r="F403" i="1"/>
  <c r="K403" i="1" s="1"/>
  <c r="E403" i="1"/>
  <c r="D403" i="1"/>
  <c r="R403" i="1" s="1"/>
  <c r="C403" i="1"/>
  <c r="B403" i="1"/>
  <c r="R402" i="1"/>
  <c r="M402" i="1"/>
  <c r="J402" i="1"/>
  <c r="H402" i="1"/>
  <c r="G402" i="1"/>
  <c r="F402" i="1"/>
  <c r="K402" i="1" s="1"/>
  <c r="E402" i="1"/>
  <c r="D402" i="1"/>
  <c r="C402" i="1"/>
  <c r="B402" i="1"/>
  <c r="I402" i="1" s="1"/>
  <c r="M401" i="1"/>
  <c r="J401" i="1"/>
  <c r="I401" i="1"/>
  <c r="H401" i="1"/>
  <c r="G401" i="1"/>
  <c r="F401" i="1"/>
  <c r="K401" i="1" s="1"/>
  <c r="E401" i="1"/>
  <c r="D401" i="1"/>
  <c r="C401" i="1"/>
  <c r="B401" i="1"/>
  <c r="R400" i="1"/>
  <c r="M400" i="1"/>
  <c r="H400" i="1"/>
  <c r="G400" i="1"/>
  <c r="F400" i="1"/>
  <c r="K400" i="1" s="1"/>
  <c r="E400" i="1"/>
  <c r="J400" i="1" s="1"/>
  <c r="D400" i="1"/>
  <c r="C400" i="1"/>
  <c r="B400" i="1"/>
  <c r="I400" i="1" s="1"/>
  <c r="M399" i="1"/>
  <c r="J399" i="1"/>
  <c r="I399" i="1"/>
  <c r="H399" i="1"/>
  <c r="G399" i="1"/>
  <c r="F399" i="1"/>
  <c r="K399" i="1" s="1"/>
  <c r="E399" i="1"/>
  <c r="D399" i="1"/>
  <c r="R399" i="1" s="1"/>
  <c r="C399" i="1"/>
  <c r="B399" i="1"/>
  <c r="R398" i="1"/>
  <c r="M398" i="1"/>
  <c r="J398" i="1"/>
  <c r="H398" i="1"/>
  <c r="G398" i="1"/>
  <c r="F398" i="1"/>
  <c r="K398" i="1" s="1"/>
  <c r="E398" i="1"/>
  <c r="D398" i="1"/>
  <c r="C398" i="1"/>
  <c r="B398" i="1"/>
  <c r="I398" i="1" s="1"/>
  <c r="M397" i="1"/>
  <c r="J397" i="1"/>
  <c r="I397" i="1"/>
  <c r="H397" i="1"/>
  <c r="G397" i="1"/>
  <c r="F397" i="1"/>
  <c r="K397" i="1" s="1"/>
  <c r="E397" i="1"/>
  <c r="D397" i="1"/>
  <c r="R397" i="1" s="1"/>
  <c r="C397" i="1"/>
  <c r="B397" i="1"/>
  <c r="R396" i="1"/>
  <c r="M396" i="1"/>
  <c r="H396" i="1"/>
  <c r="G396" i="1"/>
  <c r="F396" i="1"/>
  <c r="K396" i="1" s="1"/>
  <c r="E396" i="1"/>
  <c r="J396" i="1" s="1"/>
  <c r="D396" i="1"/>
  <c r="C396" i="1"/>
  <c r="B396" i="1"/>
  <c r="I396" i="1" s="1"/>
  <c r="M395" i="1"/>
  <c r="J395" i="1"/>
  <c r="I395" i="1"/>
  <c r="H395" i="1"/>
  <c r="G395" i="1"/>
  <c r="F395" i="1"/>
  <c r="K395" i="1" s="1"/>
  <c r="E395" i="1"/>
  <c r="D395" i="1"/>
  <c r="R395" i="1" s="1"/>
  <c r="C395" i="1"/>
  <c r="B395" i="1"/>
  <c r="R394" i="1"/>
  <c r="M394" i="1"/>
  <c r="J394" i="1"/>
  <c r="H394" i="1"/>
  <c r="G394" i="1"/>
  <c r="F394" i="1"/>
  <c r="K394" i="1" s="1"/>
  <c r="E394" i="1"/>
  <c r="D394" i="1"/>
  <c r="C394" i="1"/>
  <c r="B394" i="1"/>
  <c r="I394" i="1" s="1"/>
  <c r="M393" i="1"/>
  <c r="J393" i="1"/>
  <c r="I393" i="1"/>
  <c r="H393" i="1"/>
  <c r="G393" i="1"/>
  <c r="F393" i="1"/>
  <c r="K393" i="1" s="1"/>
  <c r="E393" i="1"/>
  <c r="D393" i="1"/>
  <c r="R393" i="1" s="1"/>
  <c r="C393" i="1"/>
  <c r="B393" i="1"/>
  <c r="R392" i="1"/>
  <c r="M392" i="1"/>
  <c r="H392" i="1"/>
  <c r="G392" i="1"/>
  <c r="F392" i="1"/>
  <c r="K392" i="1" s="1"/>
  <c r="E392" i="1"/>
  <c r="J392" i="1" s="1"/>
  <c r="D392" i="1"/>
  <c r="C392" i="1"/>
  <c r="B392" i="1"/>
  <c r="I392" i="1" s="1"/>
  <c r="M391" i="1"/>
  <c r="J391" i="1"/>
  <c r="I391" i="1"/>
  <c r="H391" i="1"/>
  <c r="G391" i="1"/>
  <c r="F391" i="1"/>
  <c r="K391" i="1" s="1"/>
  <c r="E391" i="1"/>
  <c r="D391" i="1"/>
  <c r="R391" i="1" s="1"/>
  <c r="C391" i="1"/>
  <c r="B391" i="1"/>
  <c r="R390" i="1"/>
  <c r="M390" i="1"/>
  <c r="J390" i="1"/>
  <c r="H390" i="1"/>
  <c r="G390" i="1"/>
  <c r="F390" i="1"/>
  <c r="K390" i="1" s="1"/>
  <c r="E390" i="1"/>
  <c r="D390" i="1"/>
  <c r="C390" i="1"/>
  <c r="B390" i="1"/>
  <c r="I390" i="1" s="1"/>
  <c r="M389" i="1"/>
  <c r="J389" i="1"/>
  <c r="I389" i="1"/>
  <c r="H389" i="1"/>
  <c r="G389" i="1"/>
  <c r="F389" i="1"/>
  <c r="K389" i="1" s="1"/>
  <c r="E389" i="1"/>
  <c r="D389" i="1"/>
  <c r="C389" i="1"/>
  <c r="B389" i="1"/>
  <c r="R388" i="1"/>
  <c r="M388" i="1"/>
  <c r="H388" i="1"/>
  <c r="G388" i="1"/>
  <c r="F388" i="1"/>
  <c r="K388" i="1" s="1"/>
  <c r="E388" i="1"/>
  <c r="J388" i="1" s="1"/>
  <c r="D388" i="1"/>
  <c r="C388" i="1"/>
  <c r="B388" i="1"/>
  <c r="I388" i="1" s="1"/>
  <c r="M387" i="1"/>
  <c r="J387" i="1"/>
  <c r="I387" i="1"/>
  <c r="H387" i="1"/>
  <c r="G387" i="1"/>
  <c r="F387" i="1"/>
  <c r="K387" i="1" s="1"/>
  <c r="E387" i="1"/>
  <c r="D387" i="1"/>
  <c r="R387" i="1" s="1"/>
  <c r="C387" i="1"/>
  <c r="B387" i="1"/>
  <c r="R386" i="1"/>
  <c r="M386" i="1"/>
  <c r="J386" i="1"/>
  <c r="H386" i="1"/>
  <c r="G386" i="1"/>
  <c r="F386" i="1"/>
  <c r="K386" i="1" s="1"/>
  <c r="E386" i="1"/>
  <c r="D386" i="1"/>
  <c r="C386" i="1"/>
  <c r="B386" i="1"/>
  <c r="I386" i="1" s="1"/>
  <c r="M385" i="1"/>
  <c r="J385" i="1"/>
  <c r="I385" i="1"/>
  <c r="H385" i="1"/>
  <c r="G385" i="1"/>
  <c r="F385" i="1"/>
  <c r="K385" i="1" s="1"/>
  <c r="E385" i="1"/>
  <c r="D385" i="1"/>
  <c r="R385" i="1" s="1"/>
  <c r="C385" i="1"/>
  <c r="B385" i="1"/>
  <c r="M384" i="1"/>
  <c r="H384" i="1"/>
  <c r="G384" i="1"/>
  <c r="F384" i="1"/>
  <c r="K384" i="1" s="1"/>
  <c r="E384" i="1"/>
  <c r="R384" i="1" s="1"/>
  <c r="D384" i="1"/>
  <c r="C384" i="1"/>
  <c r="B384" i="1"/>
  <c r="I384" i="1" s="1"/>
  <c r="M383" i="1"/>
  <c r="J383" i="1"/>
  <c r="I383" i="1"/>
  <c r="H383" i="1"/>
  <c r="G383" i="1"/>
  <c r="F383" i="1"/>
  <c r="K383" i="1" s="1"/>
  <c r="E383" i="1"/>
  <c r="D383" i="1"/>
  <c r="R383" i="1" s="1"/>
  <c r="C383" i="1"/>
  <c r="B383" i="1"/>
  <c r="R382" i="1"/>
  <c r="M382" i="1"/>
  <c r="J382" i="1"/>
  <c r="H382" i="1"/>
  <c r="G382" i="1"/>
  <c r="F382" i="1"/>
  <c r="K382" i="1" s="1"/>
  <c r="E382" i="1"/>
  <c r="D382" i="1"/>
  <c r="C382" i="1"/>
  <c r="B382" i="1"/>
  <c r="I382" i="1" s="1"/>
  <c r="M381" i="1"/>
  <c r="J381" i="1"/>
  <c r="I381" i="1"/>
  <c r="H381" i="1"/>
  <c r="G381" i="1"/>
  <c r="F381" i="1"/>
  <c r="K381" i="1" s="1"/>
  <c r="E381" i="1"/>
  <c r="D381" i="1"/>
  <c r="R381" i="1" s="1"/>
  <c r="C381" i="1"/>
  <c r="B381" i="1"/>
  <c r="M380" i="1"/>
  <c r="H380" i="1"/>
  <c r="G380" i="1"/>
  <c r="F380" i="1"/>
  <c r="K380" i="1" s="1"/>
  <c r="E380" i="1"/>
  <c r="R380" i="1" s="1"/>
  <c r="D380" i="1"/>
  <c r="C380" i="1"/>
  <c r="B380" i="1"/>
  <c r="I380" i="1" s="1"/>
  <c r="M379" i="1"/>
  <c r="K379" i="1"/>
  <c r="J379" i="1"/>
  <c r="H379" i="1"/>
  <c r="G379" i="1"/>
  <c r="F379" i="1"/>
  <c r="E379" i="1"/>
  <c r="D379" i="1"/>
  <c r="R379" i="1" s="1"/>
  <c r="C379" i="1"/>
  <c r="B379" i="1"/>
  <c r="I379" i="1" s="1"/>
  <c r="M378" i="1"/>
  <c r="K378" i="1"/>
  <c r="J378" i="1"/>
  <c r="H378" i="1"/>
  <c r="G378" i="1"/>
  <c r="L378" i="1" s="1"/>
  <c r="F378" i="1"/>
  <c r="E378" i="1"/>
  <c r="D378" i="1"/>
  <c r="C378" i="1"/>
  <c r="B378" i="1"/>
  <c r="I378" i="1" s="1"/>
  <c r="M377" i="1"/>
  <c r="I377" i="1"/>
  <c r="H377" i="1"/>
  <c r="G377" i="1"/>
  <c r="F377" i="1"/>
  <c r="K377" i="1" s="1"/>
  <c r="E377" i="1"/>
  <c r="J377" i="1" s="1"/>
  <c r="D377" i="1"/>
  <c r="C377" i="1"/>
  <c r="B377" i="1"/>
  <c r="R376" i="1"/>
  <c r="M376" i="1"/>
  <c r="L376" i="1"/>
  <c r="J376" i="1"/>
  <c r="I376" i="1"/>
  <c r="H376" i="1"/>
  <c r="G376" i="1"/>
  <c r="F376" i="1"/>
  <c r="K376" i="1" s="1"/>
  <c r="E376" i="1"/>
  <c r="D376" i="1"/>
  <c r="C376" i="1"/>
  <c r="B376" i="1"/>
  <c r="R375" i="1"/>
  <c r="M375" i="1"/>
  <c r="J375" i="1"/>
  <c r="I375" i="1"/>
  <c r="H375" i="1"/>
  <c r="G375" i="1"/>
  <c r="F375" i="1"/>
  <c r="K375" i="1" s="1"/>
  <c r="E375" i="1"/>
  <c r="D375" i="1"/>
  <c r="C375" i="1"/>
  <c r="B375" i="1"/>
  <c r="R374" i="1"/>
  <c r="M374" i="1"/>
  <c r="K374" i="1"/>
  <c r="I374" i="1"/>
  <c r="H374" i="1"/>
  <c r="G374" i="1"/>
  <c r="F374" i="1"/>
  <c r="E374" i="1"/>
  <c r="J374" i="1" s="1"/>
  <c r="D374" i="1"/>
  <c r="L374" i="1" s="1"/>
  <c r="C374" i="1"/>
  <c r="B374" i="1"/>
  <c r="M373" i="1"/>
  <c r="K373" i="1"/>
  <c r="I373" i="1"/>
  <c r="H373" i="1"/>
  <c r="G373" i="1"/>
  <c r="F373" i="1"/>
  <c r="E373" i="1"/>
  <c r="J373" i="1" s="1"/>
  <c r="D373" i="1"/>
  <c r="L373" i="1" s="1"/>
  <c r="C373" i="1"/>
  <c r="B373" i="1"/>
  <c r="M372" i="1"/>
  <c r="H372" i="1"/>
  <c r="G372" i="1"/>
  <c r="F372" i="1"/>
  <c r="K372" i="1" s="1"/>
  <c r="E372" i="1"/>
  <c r="D372" i="1"/>
  <c r="L372" i="1" s="1"/>
  <c r="C372" i="1"/>
  <c r="B372" i="1"/>
  <c r="I372" i="1" s="1"/>
  <c r="M371" i="1"/>
  <c r="K371" i="1"/>
  <c r="H371" i="1"/>
  <c r="G371" i="1"/>
  <c r="F371" i="1"/>
  <c r="E371" i="1"/>
  <c r="J371" i="1" s="1"/>
  <c r="D371" i="1"/>
  <c r="C371" i="1"/>
  <c r="B371" i="1"/>
  <c r="I371" i="1" s="1"/>
  <c r="M370" i="1"/>
  <c r="L370" i="1"/>
  <c r="K370" i="1"/>
  <c r="J370" i="1"/>
  <c r="H370" i="1"/>
  <c r="G370" i="1"/>
  <c r="F370" i="1"/>
  <c r="E370" i="1"/>
  <c r="D370" i="1"/>
  <c r="C370" i="1"/>
  <c r="B370" i="1"/>
  <c r="I370" i="1" s="1"/>
  <c r="M369" i="1"/>
  <c r="I369" i="1"/>
  <c r="H369" i="1"/>
  <c r="G369" i="1"/>
  <c r="F369" i="1"/>
  <c r="K369" i="1" s="1"/>
  <c r="E369" i="1"/>
  <c r="J369" i="1" s="1"/>
  <c r="D369" i="1"/>
  <c r="C369" i="1"/>
  <c r="B369" i="1"/>
  <c r="M368" i="1"/>
  <c r="L368" i="1"/>
  <c r="J368" i="1"/>
  <c r="I368" i="1"/>
  <c r="H368" i="1"/>
  <c r="G368" i="1"/>
  <c r="F368" i="1"/>
  <c r="K368" i="1" s="1"/>
  <c r="E368" i="1"/>
  <c r="D368" i="1"/>
  <c r="C368" i="1"/>
  <c r="B368" i="1"/>
  <c r="R367" i="1"/>
  <c r="M367" i="1"/>
  <c r="K367" i="1"/>
  <c r="J367" i="1"/>
  <c r="I367" i="1"/>
  <c r="H367" i="1"/>
  <c r="G367" i="1"/>
  <c r="F367" i="1"/>
  <c r="E367" i="1"/>
  <c r="D367" i="1"/>
  <c r="C367" i="1"/>
  <c r="B367" i="1"/>
  <c r="M366" i="1"/>
  <c r="L366" i="1"/>
  <c r="I366" i="1"/>
  <c r="H366" i="1"/>
  <c r="G366" i="1"/>
  <c r="F366" i="1"/>
  <c r="R366" i="1" s="1"/>
  <c r="E366" i="1"/>
  <c r="J366" i="1" s="1"/>
  <c r="D366" i="1"/>
  <c r="C366" i="1"/>
  <c r="B366" i="1"/>
  <c r="M365" i="1"/>
  <c r="K365" i="1"/>
  <c r="I365" i="1"/>
  <c r="H365" i="1"/>
  <c r="G365" i="1"/>
  <c r="F365" i="1"/>
  <c r="E365" i="1"/>
  <c r="D365" i="1"/>
  <c r="C365" i="1"/>
  <c r="B365" i="1"/>
  <c r="M364" i="1"/>
  <c r="H364" i="1"/>
  <c r="G364" i="1"/>
  <c r="F364" i="1"/>
  <c r="K364" i="1" s="1"/>
  <c r="E364" i="1"/>
  <c r="J364" i="1" s="1"/>
  <c r="D364" i="1"/>
  <c r="C364" i="1"/>
  <c r="B364" i="1"/>
  <c r="I364" i="1" s="1"/>
  <c r="M363" i="1"/>
  <c r="K363" i="1"/>
  <c r="H363" i="1"/>
  <c r="G363" i="1"/>
  <c r="F363" i="1"/>
  <c r="E363" i="1"/>
  <c r="J363" i="1" s="1"/>
  <c r="D363" i="1"/>
  <c r="L363" i="1" s="1"/>
  <c r="C363" i="1"/>
  <c r="B363" i="1"/>
  <c r="I363" i="1" s="1"/>
  <c r="M362" i="1"/>
  <c r="L362" i="1"/>
  <c r="K362" i="1"/>
  <c r="J362" i="1"/>
  <c r="H362" i="1"/>
  <c r="G362" i="1"/>
  <c r="F362" i="1"/>
  <c r="E362" i="1"/>
  <c r="D362" i="1"/>
  <c r="R362" i="1" s="1"/>
  <c r="C362" i="1"/>
  <c r="B362" i="1"/>
  <c r="I362" i="1" s="1"/>
  <c r="M361" i="1"/>
  <c r="I361" i="1"/>
  <c r="H361" i="1"/>
  <c r="G361" i="1"/>
  <c r="F361" i="1"/>
  <c r="K361" i="1" s="1"/>
  <c r="E361" i="1"/>
  <c r="J361" i="1" s="1"/>
  <c r="D361" i="1"/>
  <c r="C361" i="1"/>
  <c r="B361" i="1"/>
  <c r="M360" i="1"/>
  <c r="J360" i="1"/>
  <c r="H360" i="1"/>
  <c r="G360" i="1"/>
  <c r="F360" i="1"/>
  <c r="K360" i="1" s="1"/>
  <c r="E360" i="1"/>
  <c r="D360" i="1"/>
  <c r="C360" i="1"/>
  <c r="B360" i="1"/>
  <c r="I360" i="1" s="1"/>
  <c r="M359" i="1"/>
  <c r="J359" i="1"/>
  <c r="I359" i="1"/>
  <c r="H359" i="1"/>
  <c r="G359" i="1"/>
  <c r="F359" i="1"/>
  <c r="E359" i="1"/>
  <c r="D359" i="1"/>
  <c r="C359" i="1"/>
  <c r="B359" i="1"/>
  <c r="M358" i="1"/>
  <c r="L358" i="1"/>
  <c r="K358" i="1"/>
  <c r="I358" i="1"/>
  <c r="H358" i="1"/>
  <c r="G358" i="1"/>
  <c r="F358" i="1"/>
  <c r="E358" i="1"/>
  <c r="J358" i="1" s="1"/>
  <c r="D358" i="1"/>
  <c r="C358" i="1"/>
  <c r="B358" i="1"/>
  <c r="M357" i="1"/>
  <c r="K357" i="1"/>
  <c r="I357" i="1"/>
  <c r="H357" i="1"/>
  <c r="G357" i="1"/>
  <c r="F357" i="1"/>
  <c r="E357" i="1"/>
  <c r="D357" i="1"/>
  <c r="C357" i="1"/>
  <c r="B357" i="1"/>
  <c r="M356" i="1"/>
  <c r="J356" i="1"/>
  <c r="H356" i="1"/>
  <c r="G356" i="1"/>
  <c r="R356" i="1" s="1"/>
  <c r="F356" i="1"/>
  <c r="K356" i="1" s="1"/>
  <c r="E356" i="1"/>
  <c r="D356" i="1"/>
  <c r="C356" i="1"/>
  <c r="B356" i="1"/>
  <c r="I356" i="1" s="1"/>
  <c r="M355" i="1"/>
  <c r="K355" i="1"/>
  <c r="J355" i="1"/>
  <c r="H355" i="1"/>
  <c r="G355" i="1"/>
  <c r="F355" i="1"/>
  <c r="E355" i="1"/>
  <c r="D355" i="1"/>
  <c r="R355" i="1" s="1"/>
  <c r="C355" i="1"/>
  <c r="B355" i="1"/>
  <c r="I355" i="1" s="1"/>
  <c r="M354" i="1"/>
  <c r="K354" i="1"/>
  <c r="J354" i="1"/>
  <c r="H354" i="1"/>
  <c r="G354" i="1"/>
  <c r="F354" i="1"/>
  <c r="E354" i="1"/>
  <c r="D354" i="1"/>
  <c r="C354" i="1"/>
  <c r="B354" i="1"/>
  <c r="I354" i="1" s="1"/>
  <c r="M353" i="1"/>
  <c r="J353" i="1"/>
  <c r="H353" i="1"/>
  <c r="G353" i="1"/>
  <c r="F353" i="1"/>
  <c r="K353" i="1" s="1"/>
  <c r="E353" i="1"/>
  <c r="D353" i="1"/>
  <c r="C353" i="1"/>
  <c r="B353" i="1"/>
  <c r="I353" i="1" s="1"/>
  <c r="M352" i="1"/>
  <c r="K352" i="1"/>
  <c r="J352" i="1"/>
  <c r="I352" i="1"/>
  <c r="H352" i="1"/>
  <c r="G352" i="1"/>
  <c r="F352" i="1"/>
  <c r="E352" i="1"/>
  <c r="D352" i="1"/>
  <c r="C352" i="1"/>
  <c r="B352" i="1"/>
  <c r="R351" i="1"/>
  <c r="M351" i="1"/>
  <c r="L351" i="1"/>
  <c r="J351" i="1"/>
  <c r="I351" i="1"/>
  <c r="H351" i="1"/>
  <c r="G351" i="1"/>
  <c r="F351" i="1"/>
  <c r="K351" i="1" s="1"/>
  <c r="E351" i="1"/>
  <c r="D351" i="1"/>
  <c r="C351" i="1"/>
  <c r="B351" i="1"/>
  <c r="M350" i="1"/>
  <c r="K350" i="1"/>
  <c r="I350" i="1"/>
  <c r="H350" i="1"/>
  <c r="G350" i="1"/>
  <c r="F350" i="1"/>
  <c r="E350" i="1"/>
  <c r="J350" i="1" s="1"/>
  <c r="D350" i="1"/>
  <c r="C350" i="1"/>
  <c r="B350" i="1"/>
  <c r="M349" i="1"/>
  <c r="I349" i="1"/>
  <c r="H349" i="1"/>
  <c r="G349" i="1"/>
  <c r="F349" i="1"/>
  <c r="K349" i="1" s="1"/>
  <c r="E349" i="1"/>
  <c r="J349" i="1" s="1"/>
  <c r="D349" i="1"/>
  <c r="C349" i="1"/>
  <c r="B349" i="1"/>
  <c r="M348" i="1"/>
  <c r="J348" i="1"/>
  <c r="H348" i="1"/>
  <c r="G348" i="1"/>
  <c r="R348" i="1" s="1"/>
  <c r="F348" i="1"/>
  <c r="K348" i="1" s="1"/>
  <c r="E348" i="1"/>
  <c r="D348" i="1"/>
  <c r="C348" i="1"/>
  <c r="B348" i="1"/>
  <c r="I348" i="1" s="1"/>
  <c r="M347" i="1"/>
  <c r="L347" i="1"/>
  <c r="K347" i="1"/>
  <c r="J347" i="1"/>
  <c r="H347" i="1"/>
  <c r="G347" i="1"/>
  <c r="F347" i="1"/>
  <c r="E347" i="1"/>
  <c r="D347" i="1"/>
  <c r="R347" i="1" s="1"/>
  <c r="C347" i="1"/>
  <c r="B347" i="1"/>
  <c r="I347" i="1" s="1"/>
  <c r="M346" i="1"/>
  <c r="K346" i="1"/>
  <c r="J346" i="1"/>
  <c r="H346" i="1"/>
  <c r="G346" i="1"/>
  <c r="F346" i="1"/>
  <c r="E346" i="1"/>
  <c r="D346" i="1"/>
  <c r="C346" i="1"/>
  <c r="B346" i="1"/>
  <c r="I346" i="1" s="1"/>
  <c r="M345" i="1"/>
  <c r="J345" i="1"/>
  <c r="H345" i="1"/>
  <c r="G345" i="1"/>
  <c r="F345" i="1"/>
  <c r="K345" i="1" s="1"/>
  <c r="E345" i="1"/>
  <c r="D345" i="1"/>
  <c r="C345" i="1"/>
  <c r="B345" i="1"/>
  <c r="I345" i="1" s="1"/>
  <c r="M344" i="1"/>
  <c r="K344" i="1"/>
  <c r="I344" i="1"/>
  <c r="H344" i="1"/>
  <c r="G344" i="1"/>
  <c r="F344" i="1"/>
  <c r="E344" i="1"/>
  <c r="J344" i="1" s="1"/>
  <c r="D344" i="1"/>
  <c r="C344" i="1"/>
  <c r="B344" i="1"/>
  <c r="M343" i="1"/>
  <c r="J343" i="1"/>
  <c r="I343" i="1"/>
  <c r="H343" i="1"/>
  <c r="G343" i="1"/>
  <c r="F343" i="1"/>
  <c r="K343" i="1" s="1"/>
  <c r="E343" i="1"/>
  <c r="D343" i="1"/>
  <c r="C343" i="1"/>
  <c r="B343" i="1"/>
  <c r="M342" i="1"/>
  <c r="K342" i="1"/>
  <c r="I342" i="1"/>
  <c r="H342" i="1"/>
  <c r="G342" i="1"/>
  <c r="F342" i="1"/>
  <c r="E342" i="1"/>
  <c r="J342" i="1" s="1"/>
  <c r="D342" i="1"/>
  <c r="C342" i="1"/>
  <c r="B342" i="1"/>
  <c r="R341" i="1"/>
  <c r="M341" i="1"/>
  <c r="I341" i="1"/>
  <c r="H341" i="1"/>
  <c r="G341" i="1"/>
  <c r="F341" i="1"/>
  <c r="K341" i="1" s="1"/>
  <c r="E341" i="1"/>
  <c r="J341" i="1" s="1"/>
  <c r="D341" i="1"/>
  <c r="C341" i="1"/>
  <c r="B341" i="1"/>
  <c r="M340" i="1"/>
  <c r="K340" i="1"/>
  <c r="H340" i="1"/>
  <c r="G340" i="1"/>
  <c r="F340" i="1"/>
  <c r="E340" i="1"/>
  <c r="J340" i="1" s="1"/>
  <c r="D340" i="1"/>
  <c r="C340" i="1"/>
  <c r="B340" i="1"/>
  <c r="I340" i="1" s="1"/>
  <c r="M339" i="1"/>
  <c r="J339" i="1"/>
  <c r="H339" i="1"/>
  <c r="G339" i="1"/>
  <c r="F339" i="1"/>
  <c r="K339" i="1" s="1"/>
  <c r="E339" i="1"/>
  <c r="R339" i="1" s="1"/>
  <c r="D339" i="1"/>
  <c r="C339" i="1"/>
  <c r="B339" i="1"/>
  <c r="I339" i="1" s="1"/>
  <c r="M338" i="1"/>
  <c r="K338" i="1"/>
  <c r="J338" i="1"/>
  <c r="I338" i="1"/>
  <c r="H338" i="1"/>
  <c r="G338" i="1"/>
  <c r="F338" i="1"/>
  <c r="E338" i="1"/>
  <c r="D338" i="1"/>
  <c r="C338" i="1"/>
  <c r="B338" i="1"/>
  <c r="R337" i="1"/>
  <c r="M337" i="1"/>
  <c r="I337" i="1"/>
  <c r="H337" i="1"/>
  <c r="G337" i="1"/>
  <c r="F337" i="1"/>
  <c r="K337" i="1" s="1"/>
  <c r="E337" i="1"/>
  <c r="J337" i="1" s="1"/>
  <c r="D337" i="1"/>
  <c r="C337" i="1"/>
  <c r="B337" i="1"/>
  <c r="M336" i="1"/>
  <c r="K336" i="1"/>
  <c r="J336" i="1"/>
  <c r="H336" i="1"/>
  <c r="G336" i="1"/>
  <c r="F336" i="1"/>
  <c r="R336" i="1" s="1"/>
  <c r="E336" i="1"/>
  <c r="D336" i="1"/>
  <c r="L336" i="1" s="1"/>
  <c r="C336" i="1"/>
  <c r="B336" i="1"/>
  <c r="I336" i="1" s="1"/>
  <c r="M335" i="1"/>
  <c r="K335" i="1"/>
  <c r="J335" i="1"/>
  <c r="I335" i="1"/>
  <c r="H335" i="1"/>
  <c r="G335" i="1"/>
  <c r="F335" i="1"/>
  <c r="E335" i="1"/>
  <c r="D335" i="1"/>
  <c r="R335" i="1" s="1"/>
  <c r="C335" i="1"/>
  <c r="B335" i="1"/>
  <c r="M334" i="1"/>
  <c r="I334" i="1"/>
  <c r="H334" i="1"/>
  <c r="G334" i="1"/>
  <c r="F334" i="1"/>
  <c r="K334" i="1" s="1"/>
  <c r="E334" i="1"/>
  <c r="J334" i="1" s="1"/>
  <c r="D334" i="1"/>
  <c r="C334" i="1"/>
  <c r="B334" i="1"/>
  <c r="M333" i="1"/>
  <c r="K333" i="1"/>
  <c r="J333" i="1"/>
  <c r="I333" i="1"/>
  <c r="H333" i="1"/>
  <c r="G333" i="1"/>
  <c r="F333" i="1"/>
  <c r="E333" i="1"/>
  <c r="D333" i="1"/>
  <c r="R333" i="1" s="1"/>
  <c r="C333" i="1"/>
  <c r="B333" i="1"/>
  <c r="M332" i="1"/>
  <c r="I332" i="1"/>
  <c r="H332" i="1"/>
  <c r="G332" i="1"/>
  <c r="F332" i="1"/>
  <c r="K332" i="1" s="1"/>
  <c r="E332" i="1"/>
  <c r="J332" i="1" s="1"/>
  <c r="D332" i="1"/>
  <c r="C332" i="1"/>
  <c r="B332" i="1"/>
  <c r="M331" i="1"/>
  <c r="K331" i="1"/>
  <c r="J331" i="1"/>
  <c r="H331" i="1"/>
  <c r="G331" i="1"/>
  <c r="F331" i="1"/>
  <c r="R331" i="1" s="1"/>
  <c r="E331" i="1"/>
  <c r="D331" i="1"/>
  <c r="L331" i="1" s="1"/>
  <c r="C331" i="1"/>
  <c r="B331" i="1"/>
  <c r="I331" i="1" s="1"/>
  <c r="M330" i="1"/>
  <c r="K330" i="1"/>
  <c r="J330" i="1"/>
  <c r="I330" i="1"/>
  <c r="H330" i="1"/>
  <c r="G330" i="1"/>
  <c r="F330" i="1"/>
  <c r="E330" i="1"/>
  <c r="D330" i="1"/>
  <c r="R330" i="1" s="1"/>
  <c r="C330" i="1"/>
  <c r="B330" i="1"/>
  <c r="M329" i="1"/>
  <c r="I329" i="1"/>
  <c r="H329" i="1"/>
  <c r="G329" i="1"/>
  <c r="F329" i="1"/>
  <c r="K329" i="1" s="1"/>
  <c r="E329" i="1"/>
  <c r="J329" i="1" s="1"/>
  <c r="D329" i="1"/>
  <c r="R329" i="1" s="1"/>
  <c r="C329" i="1"/>
  <c r="B329" i="1"/>
  <c r="M328" i="1"/>
  <c r="K328" i="1"/>
  <c r="J328" i="1"/>
  <c r="I328" i="1"/>
  <c r="H328" i="1"/>
  <c r="G328" i="1"/>
  <c r="F328" i="1"/>
  <c r="E328" i="1"/>
  <c r="R328" i="1" s="1"/>
  <c r="D328" i="1"/>
  <c r="C328" i="1"/>
  <c r="B328" i="1"/>
  <c r="R327" i="1"/>
  <c r="M327" i="1"/>
  <c r="J327" i="1"/>
  <c r="H327" i="1"/>
  <c r="G327" i="1"/>
  <c r="F327" i="1"/>
  <c r="K327" i="1" s="1"/>
  <c r="E327" i="1"/>
  <c r="D327" i="1"/>
  <c r="L327" i="1" s="1"/>
  <c r="C327" i="1"/>
  <c r="B327" i="1"/>
  <c r="I327" i="1" s="1"/>
  <c r="M326" i="1"/>
  <c r="K326" i="1"/>
  <c r="H326" i="1"/>
  <c r="G326" i="1"/>
  <c r="F326" i="1"/>
  <c r="E326" i="1"/>
  <c r="J326" i="1" s="1"/>
  <c r="D326" i="1"/>
  <c r="C326" i="1"/>
  <c r="B326" i="1"/>
  <c r="I326" i="1" s="1"/>
  <c r="M325" i="1"/>
  <c r="K325" i="1"/>
  <c r="J325" i="1"/>
  <c r="I325" i="1"/>
  <c r="H325" i="1"/>
  <c r="G325" i="1"/>
  <c r="F325" i="1"/>
  <c r="E325" i="1"/>
  <c r="D325" i="1"/>
  <c r="R325" i="1" s="1"/>
  <c r="C325" i="1"/>
  <c r="B325" i="1"/>
  <c r="M324" i="1"/>
  <c r="I324" i="1"/>
  <c r="H324" i="1"/>
  <c r="G324" i="1"/>
  <c r="F324" i="1"/>
  <c r="K324" i="1" s="1"/>
  <c r="E324" i="1"/>
  <c r="J324" i="1" s="1"/>
  <c r="D324" i="1"/>
  <c r="C324" i="1"/>
  <c r="B324" i="1"/>
  <c r="M323" i="1"/>
  <c r="J323" i="1"/>
  <c r="H323" i="1"/>
  <c r="G323" i="1"/>
  <c r="F323" i="1"/>
  <c r="E323" i="1"/>
  <c r="D323" i="1"/>
  <c r="C323" i="1"/>
  <c r="B323" i="1"/>
  <c r="I323" i="1" s="1"/>
  <c r="M322" i="1"/>
  <c r="K322" i="1"/>
  <c r="J322" i="1"/>
  <c r="I322" i="1"/>
  <c r="H322" i="1"/>
  <c r="G322" i="1"/>
  <c r="F322" i="1"/>
  <c r="E322" i="1"/>
  <c r="D322" i="1"/>
  <c r="R322" i="1" s="1"/>
  <c r="C322" i="1"/>
  <c r="B322" i="1"/>
  <c r="M321" i="1"/>
  <c r="I321" i="1"/>
  <c r="H321" i="1"/>
  <c r="G321" i="1"/>
  <c r="F321" i="1"/>
  <c r="K321" i="1" s="1"/>
  <c r="E321" i="1"/>
  <c r="J321" i="1" s="1"/>
  <c r="D321" i="1"/>
  <c r="C321" i="1"/>
  <c r="B321" i="1"/>
  <c r="M320" i="1"/>
  <c r="K320" i="1"/>
  <c r="J320" i="1"/>
  <c r="H320" i="1"/>
  <c r="G320" i="1"/>
  <c r="F320" i="1"/>
  <c r="E320" i="1"/>
  <c r="R320" i="1" s="1"/>
  <c r="D320" i="1"/>
  <c r="C320" i="1"/>
  <c r="B320" i="1"/>
  <c r="I320" i="1" s="1"/>
  <c r="R319" i="1"/>
  <c r="M319" i="1"/>
  <c r="J319" i="1"/>
  <c r="H319" i="1"/>
  <c r="G319" i="1"/>
  <c r="F319" i="1"/>
  <c r="K319" i="1" s="1"/>
  <c r="E319" i="1"/>
  <c r="D319" i="1"/>
  <c r="L319" i="1" s="1"/>
  <c r="C319" i="1"/>
  <c r="B319" i="1"/>
  <c r="I319" i="1" s="1"/>
  <c r="M318" i="1"/>
  <c r="K318" i="1"/>
  <c r="H318" i="1"/>
  <c r="G318" i="1"/>
  <c r="F318" i="1"/>
  <c r="E318" i="1"/>
  <c r="J318" i="1" s="1"/>
  <c r="D318" i="1"/>
  <c r="C318" i="1"/>
  <c r="B318" i="1"/>
  <c r="I318" i="1" s="1"/>
  <c r="M317" i="1"/>
  <c r="K317" i="1"/>
  <c r="J317" i="1"/>
  <c r="H317" i="1"/>
  <c r="G317" i="1"/>
  <c r="F317" i="1"/>
  <c r="E317" i="1"/>
  <c r="D317" i="1"/>
  <c r="R317" i="1" s="1"/>
  <c r="C317" i="1"/>
  <c r="B317" i="1"/>
  <c r="I317" i="1" s="1"/>
  <c r="R316" i="1"/>
  <c r="M316" i="1"/>
  <c r="I316" i="1"/>
  <c r="H316" i="1"/>
  <c r="G316" i="1"/>
  <c r="F316" i="1"/>
  <c r="K316" i="1" s="1"/>
  <c r="E316" i="1"/>
  <c r="J316" i="1" s="1"/>
  <c r="D316" i="1"/>
  <c r="L316" i="1" s="1"/>
  <c r="C316" i="1"/>
  <c r="B316" i="1"/>
  <c r="M315" i="1"/>
  <c r="J315" i="1"/>
  <c r="H315" i="1"/>
  <c r="G315" i="1"/>
  <c r="F315" i="1"/>
  <c r="K315" i="1" s="1"/>
  <c r="E315" i="1"/>
  <c r="D315" i="1"/>
  <c r="C315" i="1"/>
  <c r="B315" i="1"/>
  <c r="I315" i="1" s="1"/>
  <c r="M314" i="1"/>
  <c r="K314" i="1"/>
  <c r="J314" i="1"/>
  <c r="I314" i="1"/>
  <c r="H314" i="1"/>
  <c r="G314" i="1"/>
  <c r="F314" i="1"/>
  <c r="E314" i="1"/>
  <c r="D314" i="1"/>
  <c r="C314" i="1"/>
  <c r="B314" i="1"/>
  <c r="R313" i="1"/>
  <c r="M313" i="1"/>
  <c r="I313" i="1"/>
  <c r="H313" i="1"/>
  <c r="G313" i="1"/>
  <c r="F313" i="1"/>
  <c r="K313" i="1" s="1"/>
  <c r="E313" i="1"/>
  <c r="J313" i="1" s="1"/>
  <c r="D313" i="1"/>
  <c r="C313" i="1"/>
  <c r="B313" i="1"/>
  <c r="M312" i="1"/>
  <c r="K312" i="1"/>
  <c r="I312" i="1"/>
  <c r="H312" i="1"/>
  <c r="G312" i="1"/>
  <c r="F312" i="1"/>
  <c r="E312" i="1"/>
  <c r="R312" i="1" s="1"/>
  <c r="D312" i="1"/>
  <c r="C312" i="1"/>
  <c r="B312" i="1"/>
  <c r="R311" i="1"/>
  <c r="M311" i="1"/>
  <c r="J311" i="1"/>
  <c r="H311" i="1"/>
  <c r="G311" i="1"/>
  <c r="F311" i="1"/>
  <c r="K311" i="1" s="1"/>
  <c r="E311" i="1"/>
  <c r="D311" i="1"/>
  <c r="C311" i="1"/>
  <c r="B311" i="1"/>
  <c r="I311" i="1" s="1"/>
  <c r="M310" i="1"/>
  <c r="K310" i="1"/>
  <c r="H310" i="1"/>
  <c r="G310" i="1"/>
  <c r="F310" i="1"/>
  <c r="E310" i="1"/>
  <c r="J310" i="1" s="1"/>
  <c r="D310" i="1"/>
  <c r="C310" i="1"/>
  <c r="B310" i="1"/>
  <c r="I310" i="1" s="1"/>
  <c r="M309" i="1"/>
  <c r="K309" i="1"/>
  <c r="J309" i="1"/>
  <c r="I309" i="1"/>
  <c r="H309" i="1"/>
  <c r="G309" i="1"/>
  <c r="F309" i="1"/>
  <c r="E309" i="1"/>
  <c r="D309" i="1"/>
  <c r="R309" i="1" s="1"/>
  <c r="C309" i="1"/>
  <c r="B309" i="1"/>
  <c r="R308" i="1"/>
  <c r="M308" i="1"/>
  <c r="I308" i="1"/>
  <c r="H308" i="1"/>
  <c r="G308" i="1"/>
  <c r="F308" i="1"/>
  <c r="K308" i="1" s="1"/>
  <c r="E308" i="1"/>
  <c r="J308" i="1" s="1"/>
  <c r="D308" i="1"/>
  <c r="C308" i="1"/>
  <c r="B308" i="1"/>
  <c r="M307" i="1"/>
  <c r="J307" i="1"/>
  <c r="H307" i="1"/>
  <c r="G307" i="1"/>
  <c r="F307" i="1"/>
  <c r="K307" i="1" s="1"/>
  <c r="E307" i="1"/>
  <c r="D307" i="1"/>
  <c r="L307" i="1" s="1"/>
  <c r="C307" i="1"/>
  <c r="B307" i="1"/>
  <c r="I307" i="1" s="1"/>
  <c r="M306" i="1"/>
  <c r="K306" i="1"/>
  <c r="J306" i="1"/>
  <c r="I306" i="1"/>
  <c r="H306" i="1"/>
  <c r="G306" i="1"/>
  <c r="F306" i="1"/>
  <c r="E306" i="1"/>
  <c r="D306" i="1"/>
  <c r="C306" i="1"/>
  <c r="B306" i="1"/>
  <c r="M305" i="1"/>
  <c r="I305" i="1"/>
  <c r="H305" i="1"/>
  <c r="G305" i="1"/>
  <c r="F305" i="1"/>
  <c r="K305" i="1" s="1"/>
  <c r="E305" i="1"/>
  <c r="J305" i="1" s="1"/>
  <c r="D305" i="1"/>
  <c r="C305" i="1"/>
  <c r="B305" i="1"/>
  <c r="M304" i="1"/>
  <c r="K304" i="1"/>
  <c r="H304" i="1"/>
  <c r="G304" i="1"/>
  <c r="F304" i="1"/>
  <c r="E304" i="1"/>
  <c r="D304" i="1"/>
  <c r="C304" i="1"/>
  <c r="B304" i="1"/>
  <c r="I304" i="1" s="1"/>
  <c r="M303" i="1"/>
  <c r="J303" i="1"/>
  <c r="H303" i="1"/>
  <c r="G303" i="1"/>
  <c r="F303" i="1"/>
  <c r="K303" i="1" s="1"/>
  <c r="E303" i="1"/>
  <c r="D303" i="1"/>
  <c r="C303" i="1"/>
  <c r="B303" i="1"/>
  <c r="I303" i="1" s="1"/>
  <c r="M302" i="1"/>
  <c r="K302" i="1"/>
  <c r="H302" i="1"/>
  <c r="G302" i="1"/>
  <c r="F302" i="1"/>
  <c r="E302" i="1"/>
  <c r="J302" i="1" s="1"/>
  <c r="D302" i="1"/>
  <c r="R302" i="1" s="1"/>
  <c r="C302" i="1"/>
  <c r="B302" i="1"/>
  <c r="I302" i="1" s="1"/>
  <c r="M301" i="1"/>
  <c r="K301" i="1"/>
  <c r="J301" i="1"/>
  <c r="H301" i="1"/>
  <c r="G301" i="1"/>
  <c r="F301" i="1"/>
  <c r="E301" i="1"/>
  <c r="D301" i="1"/>
  <c r="R301" i="1" s="1"/>
  <c r="C301" i="1"/>
  <c r="B301" i="1"/>
  <c r="I301" i="1" s="1"/>
  <c r="M300" i="1"/>
  <c r="I300" i="1"/>
  <c r="H300" i="1"/>
  <c r="G300" i="1"/>
  <c r="F300" i="1"/>
  <c r="K300" i="1" s="1"/>
  <c r="E300" i="1"/>
  <c r="J300" i="1" s="1"/>
  <c r="D300" i="1"/>
  <c r="C300" i="1"/>
  <c r="B300" i="1"/>
  <c r="M299" i="1"/>
  <c r="L299" i="1"/>
  <c r="J299" i="1"/>
  <c r="H299" i="1"/>
  <c r="G299" i="1"/>
  <c r="F299" i="1"/>
  <c r="K299" i="1" s="1"/>
  <c r="E299" i="1"/>
  <c r="D299" i="1"/>
  <c r="C299" i="1"/>
  <c r="B299" i="1"/>
  <c r="I299" i="1" s="1"/>
  <c r="M298" i="1"/>
  <c r="K298" i="1"/>
  <c r="J298" i="1"/>
  <c r="I298" i="1"/>
  <c r="H298" i="1"/>
  <c r="G298" i="1"/>
  <c r="F298" i="1"/>
  <c r="E298" i="1"/>
  <c r="D298" i="1"/>
  <c r="C298" i="1"/>
  <c r="B298" i="1"/>
  <c r="M297" i="1"/>
  <c r="I297" i="1"/>
  <c r="H297" i="1"/>
  <c r="G297" i="1"/>
  <c r="F297" i="1"/>
  <c r="K297" i="1" s="1"/>
  <c r="E297" i="1"/>
  <c r="J297" i="1" s="1"/>
  <c r="D297" i="1"/>
  <c r="R297" i="1" s="1"/>
  <c r="C297" i="1"/>
  <c r="B297" i="1"/>
  <c r="M296" i="1"/>
  <c r="K296" i="1"/>
  <c r="H296" i="1"/>
  <c r="G296" i="1"/>
  <c r="F296" i="1"/>
  <c r="E296" i="1"/>
  <c r="D296" i="1"/>
  <c r="C296" i="1"/>
  <c r="B296" i="1"/>
  <c r="I296" i="1" s="1"/>
  <c r="M295" i="1"/>
  <c r="J295" i="1"/>
  <c r="H295" i="1"/>
  <c r="G295" i="1"/>
  <c r="F295" i="1"/>
  <c r="E295" i="1"/>
  <c r="D295" i="1"/>
  <c r="C295" i="1"/>
  <c r="B295" i="1"/>
  <c r="I295" i="1" s="1"/>
  <c r="M294" i="1"/>
  <c r="L294" i="1"/>
  <c r="K294" i="1"/>
  <c r="H294" i="1"/>
  <c r="G294" i="1"/>
  <c r="F294" i="1"/>
  <c r="E294" i="1"/>
  <c r="J294" i="1" s="1"/>
  <c r="D294" i="1"/>
  <c r="C294" i="1"/>
  <c r="B294" i="1"/>
  <c r="I294" i="1" s="1"/>
  <c r="M293" i="1"/>
  <c r="L293" i="1"/>
  <c r="K293" i="1"/>
  <c r="J293" i="1"/>
  <c r="H293" i="1"/>
  <c r="G293" i="1"/>
  <c r="F293" i="1"/>
  <c r="E293" i="1"/>
  <c r="D293" i="1"/>
  <c r="R293" i="1" s="1"/>
  <c r="C293" i="1"/>
  <c r="B293" i="1"/>
  <c r="I293" i="1" s="1"/>
  <c r="M292" i="1"/>
  <c r="I292" i="1"/>
  <c r="H292" i="1"/>
  <c r="G292" i="1"/>
  <c r="F292" i="1"/>
  <c r="K292" i="1" s="1"/>
  <c r="E292" i="1"/>
  <c r="J292" i="1" s="1"/>
  <c r="D292" i="1"/>
  <c r="C292" i="1"/>
  <c r="B292" i="1"/>
  <c r="R291" i="1"/>
  <c r="M291" i="1"/>
  <c r="L291" i="1"/>
  <c r="K291" i="1"/>
  <c r="J291" i="1"/>
  <c r="H291" i="1"/>
  <c r="G291" i="1"/>
  <c r="F291" i="1"/>
  <c r="E291" i="1"/>
  <c r="D291" i="1"/>
  <c r="C291" i="1"/>
  <c r="B291" i="1"/>
  <c r="I291" i="1" s="1"/>
  <c r="M290" i="1"/>
  <c r="K290" i="1"/>
  <c r="J290" i="1"/>
  <c r="I290" i="1"/>
  <c r="H290" i="1"/>
  <c r="G290" i="1"/>
  <c r="F290" i="1"/>
  <c r="E290" i="1"/>
  <c r="D290" i="1"/>
  <c r="C290" i="1"/>
  <c r="B290" i="1"/>
  <c r="M289" i="1"/>
  <c r="L289" i="1"/>
  <c r="I289" i="1"/>
  <c r="H289" i="1"/>
  <c r="G289" i="1"/>
  <c r="F289" i="1"/>
  <c r="K289" i="1" s="1"/>
  <c r="E289" i="1"/>
  <c r="J289" i="1" s="1"/>
  <c r="D289" i="1"/>
  <c r="R289" i="1" s="1"/>
  <c r="C289" i="1"/>
  <c r="B289" i="1"/>
  <c r="M288" i="1"/>
  <c r="K288" i="1"/>
  <c r="H288" i="1"/>
  <c r="G288" i="1"/>
  <c r="F288" i="1"/>
  <c r="E288" i="1"/>
  <c r="R288" i="1" s="1"/>
  <c r="D288" i="1"/>
  <c r="L288" i="1" s="1"/>
  <c r="C288" i="1"/>
  <c r="B288" i="1"/>
  <c r="I288" i="1" s="1"/>
  <c r="M287" i="1"/>
  <c r="J287" i="1"/>
  <c r="H287" i="1"/>
  <c r="G287" i="1"/>
  <c r="F287" i="1"/>
  <c r="E287" i="1"/>
  <c r="D287" i="1"/>
  <c r="C287" i="1"/>
  <c r="B287" i="1"/>
  <c r="I287" i="1" s="1"/>
  <c r="M286" i="1"/>
  <c r="K286" i="1"/>
  <c r="H286" i="1"/>
  <c r="G286" i="1"/>
  <c r="L286" i="1" s="1"/>
  <c r="F286" i="1"/>
  <c r="E286" i="1"/>
  <c r="J286" i="1" s="1"/>
  <c r="D286" i="1"/>
  <c r="C286" i="1"/>
  <c r="B286" i="1"/>
  <c r="I286" i="1" s="1"/>
  <c r="M285" i="1"/>
  <c r="L285" i="1"/>
  <c r="K285" i="1"/>
  <c r="H285" i="1"/>
  <c r="G285" i="1"/>
  <c r="F285" i="1"/>
  <c r="E285" i="1"/>
  <c r="J285" i="1" s="1"/>
  <c r="D285" i="1"/>
  <c r="R285" i="1" s="1"/>
  <c r="C285" i="1"/>
  <c r="B285" i="1"/>
  <c r="I285" i="1" s="1"/>
  <c r="M284" i="1"/>
  <c r="I284" i="1"/>
  <c r="H284" i="1"/>
  <c r="G284" i="1"/>
  <c r="F284" i="1"/>
  <c r="K284" i="1" s="1"/>
  <c r="E284" i="1"/>
  <c r="D284" i="1"/>
  <c r="C284" i="1"/>
  <c r="B284" i="1"/>
  <c r="R283" i="1"/>
  <c r="M283" i="1"/>
  <c r="L283" i="1"/>
  <c r="K283" i="1"/>
  <c r="J283" i="1"/>
  <c r="H283" i="1"/>
  <c r="G283" i="1"/>
  <c r="F283" i="1"/>
  <c r="E283" i="1"/>
  <c r="D283" i="1"/>
  <c r="C283" i="1"/>
  <c r="B283" i="1"/>
  <c r="I283" i="1" s="1"/>
  <c r="M282" i="1"/>
  <c r="K282" i="1"/>
  <c r="J282" i="1"/>
  <c r="I282" i="1"/>
  <c r="H282" i="1"/>
  <c r="G282" i="1"/>
  <c r="F282" i="1"/>
  <c r="E282" i="1"/>
  <c r="D282" i="1"/>
  <c r="C282" i="1"/>
  <c r="B282" i="1"/>
  <c r="M281" i="1"/>
  <c r="L281" i="1"/>
  <c r="I281" i="1"/>
  <c r="H281" i="1"/>
  <c r="G281" i="1"/>
  <c r="F281" i="1"/>
  <c r="K281" i="1" s="1"/>
  <c r="E281" i="1"/>
  <c r="J281" i="1" s="1"/>
  <c r="D281" i="1"/>
  <c r="R281" i="1" s="1"/>
  <c r="C281" i="1"/>
  <c r="B281" i="1"/>
  <c r="R280" i="1"/>
  <c r="M280" i="1"/>
  <c r="H280" i="1"/>
  <c r="G280" i="1"/>
  <c r="F280" i="1"/>
  <c r="K280" i="1" s="1"/>
  <c r="E280" i="1"/>
  <c r="J280" i="1" s="1"/>
  <c r="D280" i="1"/>
  <c r="C280" i="1"/>
  <c r="B280" i="1"/>
  <c r="I280" i="1" s="1"/>
  <c r="M279" i="1"/>
  <c r="K279" i="1"/>
  <c r="J279" i="1"/>
  <c r="H279" i="1"/>
  <c r="G279" i="1"/>
  <c r="F279" i="1"/>
  <c r="R279" i="1" s="1"/>
  <c r="E279" i="1"/>
  <c r="D279" i="1"/>
  <c r="C279" i="1"/>
  <c r="B279" i="1"/>
  <c r="I279" i="1" s="1"/>
  <c r="M278" i="1"/>
  <c r="K278" i="1"/>
  <c r="H278" i="1"/>
  <c r="G278" i="1"/>
  <c r="F278" i="1"/>
  <c r="E278" i="1"/>
  <c r="J278" i="1" s="1"/>
  <c r="D278" i="1"/>
  <c r="C278" i="1"/>
  <c r="B278" i="1"/>
  <c r="I278" i="1" s="1"/>
  <c r="M277" i="1"/>
  <c r="K277" i="1"/>
  <c r="I277" i="1"/>
  <c r="H277" i="1"/>
  <c r="G277" i="1"/>
  <c r="F277" i="1"/>
  <c r="E277" i="1"/>
  <c r="J277" i="1" s="1"/>
  <c r="D277" i="1"/>
  <c r="C277" i="1"/>
  <c r="B277" i="1"/>
  <c r="R276" i="1"/>
  <c r="M276" i="1"/>
  <c r="J276" i="1"/>
  <c r="H276" i="1"/>
  <c r="G276" i="1"/>
  <c r="F276" i="1"/>
  <c r="K276" i="1" s="1"/>
  <c r="E276" i="1"/>
  <c r="D276" i="1"/>
  <c r="L276" i="1" s="1"/>
  <c r="C276" i="1"/>
  <c r="B276" i="1"/>
  <c r="I276" i="1" s="1"/>
  <c r="M275" i="1"/>
  <c r="J275" i="1"/>
  <c r="H275" i="1"/>
  <c r="G275" i="1"/>
  <c r="F275" i="1"/>
  <c r="K275" i="1" s="1"/>
  <c r="E275" i="1"/>
  <c r="D275" i="1"/>
  <c r="L275" i="1" s="1"/>
  <c r="C275" i="1"/>
  <c r="B275" i="1"/>
  <c r="I275" i="1" s="1"/>
  <c r="M274" i="1"/>
  <c r="K274" i="1"/>
  <c r="J274" i="1"/>
  <c r="I274" i="1"/>
  <c r="H274" i="1"/>
  <c r="G274" i="1"/>
  <c r="F274" i="1"/>
  <c r="E274" i="1"/>
  <c r="D274" i="1"/>
  <c r="R274" i="1" s="1"/>
  <c r="C274" i="1"/>
  <c r="B274" i="1"/>
  <c r="M273" i="1"/>
  <c r="I273" i="1"/>
  <c r="H273" i="1"/>
  <c r="G273" i="1"/>
  <c r="F273" i="1"/>
  <c r="K273" i="1" s="1"/>
  <c r="E273" i="1"/>
  <c r="J273" i="1" s="1"/>
  <c r="D273" i="1"/>
  <c r="L273" i="1" s="1"/>
  <c r="C273" i="1"/>
  <c r="B273" i="1"/>
  <c r="M272" i="1"/>
  <c r="K272" i="1"/>
  <c r="J272" i="1"/>
  <c r="I272" i="1"/>
  <c r="H272" i="1"/>
  <c r="G272" i="1"/>
  <c r="F272" i="1"/>
  <c r="E272" i="1"/>
  <c r="R272" i="1" s="1"/>
  <c r="D272" i="1"/>
  <c r="C272" i="1"/>
  <c r="B272" i="1"/>
  <c r="R271" i="1"/>
  <c r="M271" i="1"/>
  <c r="J271" i="1"/>
  <c r="H271" i="1"/>
  <c r="G271" i="1"/>
  <c r="F271" i="1"/>
  <c r="K271" i="1" s="1"/>
  <c r="E271" i="1"/>
  <c r="D271" i="1"/>
  <c r="L271" i="1" s="1"/>
  <c r="C271" i="1"/>
  <c r="B271" i="1"/>
  <c r="I271" i="1" s="1"/>
  <c r="M270" i="1"/>
  <c r="K270" i="1"/>
  <c r="H270" i="1"/>
  <c r="G270" i="1"/>
  <c r="F270" i="1"/>
  <c r="E270" i="1"/>
  <c r="J270" i="1" s="1"/>
  <c r="D270" i="1"/>
  <c r="L270" i="1" s="1"/>
  <c r="C270" i="1"/>
  <c r="B270" i="1"/>
  <c r="I270" i="1" s="1"/>
  <c r="M269" i="1"/>
  <c r="K269" i="1"/>
  <c r="J269" i="1"/>
  <c r="H269" i="1"/>
  <c r="G269" i="1"/>
  <c r="F269" i="1"/>
  <c r="E269" i="1"/>
  <c r="D269" i="1"/>
  <c r="R269" i="1" s="1"/>
  <c r="C269" i="1"/>
  <c r="B269" i="1"/>
  <c r="I269" i="1" s="1"/>
  <c r="M268" i="1"/>
  <c r="H268" i="1"/>
  <c r="G268" i="1"/>
  <c r="F268" i="1"/>
  <c r="K268" i="1" s="1"/>
  <c r="E268" i="1"/>
  <c r="J268" i="1" s="1"/>
  <c r="D268" i="1"/>
  <c r="C268" i="1"/>
  <c r="B268" i="1"/>
  <c r="I268" i="1" s="1"/>
  <c r="M267" i="1"/>
  <c r="L267" i="1"/>
  <c r="K267" i="1"/>
  <c r="J267" i="1"/>
  <c r="H267" i="1"/>
  <c r="G267" i="1"/>
  <c r="F267" i="1"/>
  <c r="R267" i="1" s="1"/>
  <c r="E267" i="1"/>
  <c r="D267" i="1"/>
  <c r="C267" i="1"/>
  <c r="B267" i="1"/>
  <c r="I267" i="1" s="1"/>
  <c r="M266" i="1"/>
  <c r="K266" i="1"/>
  <c r="J266" i="1"/>
  <c r="I266" i="1"/>
  <c r="H266" i="1"/>
  <c r="G266" i="1"/>
  <c r="F266" i="1"/>
  <c r="E266" i="1"/>
  <c r="D266" i="1"/>
  <c r="R266" i="1" s="1"/>
  <c r="C266" i="1"/>
  <c r="B266" i="1"/>
  <c r="M265" i="1"/>
  <c r="L265" i="1"/>
  <c r="I265" i="1"/>
  <c r="H265" i="1"/>
  <c r="G265" i="1"/>
  <c r="F265" i="1"/>
  <c r="K265" i="1" s="1"/>
  <c r="E265" i="1"/>
  <c r="J265" i="1" s="1"/>
  <c r="D265" i="1"/>
  <c r="R265" i="1" s="1"/>
  <c r="C265" i="1"/>
  <c r="B265" i="1"/>
  <c r="M264" i="1"/>
  <c r="K264" i="1"/>
  <c r="H264" i="1"/>
  <c r="G264" i="1"/>
  <c r="F264" i="1"/>
  <c r="E264" i="1"/>
  <c r="J264" i="1" s="1"/>
  <c r="D264" i="1"/>
  <c r="L264" i="1" s="1"/>
  <c r="C264" i="1"/>
  <c r="B264" i="1"/>
  <c r="I264" i="1" s="1"/>
  <c r="M263" i="1"/>
  <c r="J263" i="1"/>
  <c r="H263" i="1"/>
  <c r="G263" i="1"/>
  <c r="F263" i="1"/>
  <c r="E263" i="1"/>
  <c r="D263" i="1"/>
  <c r="C263" i="1"/>
  <c r="B263" i="1"/>
  <c r="I263" i="1" s="1"/>
  <c r="M262" i="1"/>
  <c r="L262" i="1"/>
  <c r="K262" i="1"/>
  <c r="H262" i="1"/>
  <c r="G262" i="1"/>
  <c r="F262" i="1"/>
  <c r="E262" i="1"/>
  <c r="J262" i="1" s="1"/>
  <c r="D262" i="1"/>
  <c r="C262" i="1"/>
  <c r="B262" i="1"/>
  <c r="I262" i="1" s="1"/>
  <c r="M261" i="1"/>
  <c r="K261" i="1"/>
  <c r="H261" i="1"/>
  <c r="G261" i="1"/>
  <c r="F261" i="1"/>
  <c r="E261" i="1"/>
  <c r="J261" i="1" s="1"/>
  <c r="D261" i="1"/>
  <c r="R261" i="1" s="1"/>
  <c r="C261" i="1"/>
  <c r="B261" i="1"/>
  <c r="I261" i="1" s="1"/>
  <c r="M260" i="1"/>
  <c r="J260" i="1"/>
  <c r="H260" i="1"/>
  <c r="G260" i="1"/>
  <c r="F260" i="1"/>
  <c r="K260" i="1" s="1"/>
  <c r="E260" i="1"/>
  <c r="R260" i="1" s="1"/>
  <c r="D260" i="1"/>
  <c r="C260" i="1"/>
  <c r="B260" i="1"/>
  <c r="I260" i="1" s="1"/>
  <c r="M259" i="1"/>
  <c r="H259" i="1"/>
  <c r="G259" i="1"/>
  <c r="F259" i="1"/>
  <c r="K259" i="1" s="1"/>
  <c r="E259" i="1"/>
  <c r="J259" i="1" s="1"/>
  <c r="D259" i="1"/>
  <c r="C259" i="1"/>
  <c r="B259" i="1"/>
  <c r="I259" i="1" s="1"/>
  <c r="M258" i="1"/>
  <c r="K258" i="1"/>
  <c r="J258" i="1"/>
  <c r="I258" i="1"/>
  <c r="H258" i="1"/>
  <c r="G258" i="1"/>
  <c r="F258" i="1"/>
  <c r="E258" i="1"/>
  <c r="D258" i="1"/>
  <c r="R258" i="1" s="1"/>
  <c r="C258" i="1"/>
  <c r="B258" i="1"/>
  <c r="R257" i="1"/>
  <c r="M257" i="1"/>
  <c r="I257" i="1"/>
  <c r="H257" i="1"/>
  <c r="G257" i="1"/>
  <c r="F257" i="1"/>
  <c r="K257" i="1" s="1"/>
  <c r="E257" i="1"/>
  <c r="J257" i="1" s="1"/>
  <c r="D257" i="1"/>
  <c r="C257" i="1"/>
  <c r="B257" i="1"/>
  <c r="M256" i="1"/>
  <c r="K256" i="1"/>
  <c r="H256" i="1"/>
  <c r="G256" i="1"/>
  <c r="F256" i="1"/>
  <c r="E256" i="1"/>
  <c r="J256" i="1" s="1"/>
  <c r="D256" i="1"/>
  <c r="C256" i="1"/>
  <c r="B256" i="1"/>
  <c r="I256" i="1" s="1"/>
  <c r="M255" i="1"/>
  <c r="J255" i="1"/>
  <c r="H255" i="1"/>
  <c r="G255" i="1"/>
  <c r="F255" i="1"/>
  <c r="R255" i="1" s="1"/>
  <c r="E255" i="1"/>
  <c r="D255" i="1"/>
  <c r="L255" i="1" s="1"/>
  <c r="C255" i="1"/>
  <c r="B255" i="1"/>
  <c r="I255" i="1" s="1"/>
  <c r="M254" i="1"/>
  <c r="H254" i="1"/>
  <c r="G254" i="1"/>
  <c r="F254" i="1"/>
  <c r="K254" i="1" s="1"/>
  <c r="E254" i="1"/>
  <c r="J254" i="1" s="1"/>
  <c r="D254" i="1"/>
  <c r="C254" i="1"/>
  <c r="B254" i="1"/>
  <c r="I254" i="1" s="1"/>
  <c r="M253" i="1"/>
  <c r="K253" i="1"/>
  <c r="J253" i="1"/>
  <c r="I253" i="1"/>
  <c r="H253" i="1"/>
  <c r="G253" i="1"/>
  <c r="F253" i="1"/>
  <c r="E253" i="1"/>
  <c r="D253" i="1"/>
  <c r="R253" i="1" s="1"/>
  <c r="C253" i="1"/>
  <c r="B253" i="1"/>
  <c r="R252" i="1"/>
  <c r="M252" i="1"/>
  <c r="I252" i="1"/>
  <c r="H252" i="1"/>
  <c r="G252" i="1"/>
  <c r="F252" i="1"/>
  <c r="K252" i="1" s="1"/>
  <c r="E252" i="1"/>
  <c r="J252" i="1" s="1"/>
  <c r="D252" i="1"/>
  <c r="C252" i="1"/>
  <c r="B252" i="1"/>
  <c r="M251" i="1"/>
  <c r="H251" i="1"/>
  <c r="G251" i="1"/>
  <c r="F251" i="1"/>
  <c r="L251" i="1" s="1"/>
  <c r="E251" i="1"/>
  <c r="J251" i="1" s="1"/>
  <c r="D251" i="1"/>
  <c r="R251" i="1" s="1"/>
  <c r="C251" i="1"/>
  <c r="B251" i="1"/>
  <c r="I251" i="1" s="1"/>
  <c r="M250" i="1"/>
  <c r="K250" i="1"/>
  <c r="J250" i="1"/>
  <c r="I250" i="1"/>
  <c r="H250" i="1"/>
  <c r="G250" i="1"/>
  <c r="F250" i="1"/>
  <c r="E250" i="1"/>
  <c r="D250" i="1"/>
  <c r="R250" i="1" s="1"/>
  <c r="C250" i="1"/>
  <c r="B250" i="1"/>
  <c r="M249" i="1"/>
  <c r="I249" i="1"/>
  <c r="H249" i="1"/>
  <c r="G249" i="1"/>
  <c r="F249" i="1"/>
  <c r="K249" i="1" s="1"/>
  <c r="E249" i="1"/>
  <c r="J249" i="1" s="1"/>
  <c r="D249" i="1"/>
  <c r="C249" i="1"/>
  <c r="B249" i="1"/>
  <c r="M248" i="1"/>
  <c r="K248" i="1"/>
  <c r="H248" i="1"/>
  <c r="G248" i="1"/>
  <c r="F248" i="1"/>
  <c r="E248" i="1"/>
  <c r="J248" i="1" s="1"/>
  <c r="D248" i="1"/>
  <c r="C248" i="1"/>
  <c r="B248" i="1"/>
  <c r="I248" i="1" s="1"/>
  <c r="M247" i="1"/>
  <c r="J247" i="1"/>
  <c r="H247" i="1"/>
  <c r="G247" i="1"/>
  <c r="F247" i="1"/>
  <c r="R247" i="1" s="1"/>
  <c r="E247" i="1"/>
  <c r="D247" i="1"/>
  <c r="L247" i="1" s="1"/>
  <c r="C247" i="1"/>
  <c r="B247" i="1"/>
  <c r="I247" i="1" s="1"/>
  <c r="M246" i="1"/>
  <c r="L246" i="1"/>
  <c r="H246" i="1"/>
  <c r="G246" i="1"/>
  <c r="F246" i="1"/>
  <c r="K246" i="1" s="1"/>
  <c r="E246" i="1"/>
  <c r="J246" i="1" s="1"/>
  <c r="D246" i="1"/>
  <c r="C246" i="1"/>
  <c r="B246" i="1"/>
  <c r="I246" i="1" s="1"/>
  <c r="M245" i="1"/>
  <c r="K245" i="1"/>
  <c r="J245" i="1"/>
  <c r="H245" i="1"/>
  <c r="G245" i="1"/>
  <c r="F245" i="1"/>
  <c r="E245" i="1"/>
  <c r="D245" i="1"/>
  <c r="R245" i="1" s="1"/>
  <c r="C245" i="1"/>
  <c r="B245" i="1"/>
  <c r="I245" i="1" s="1"/>
  <c r="M244" i="1"/>
  <c r="I244" i="1"/>
  <c r="H244" i="1"/>
  <c r="G244" i="1"/>
  <c r="R244" i="1" s="1"/>
  <c r="F244" i="1"/>
  <c r="K244" i="1" s="1"/>
  <c r="E244" i="1"/>
  <c r="J244" i="1" s="1"/>
  <c r="D244" i="1"/>
  <c r="C244" i="1"/>
  <c r="B244" i="1"/>
  <c r="M243" i="1"/>
  <c r="L243" i="1"/>
  <c r="H243" i="1"/>
  <c r="G243" i="1"/>
  <c r="F243" i="1"/>
  <c r="K243" i="1" s="1"/>
  <c r="E243" i="1"/>
  <c r="J243" i="1" s="1"/>
  <c r="D243" i="1"/>
  <c r="R243" i="1" s="1"/>
  <c r="C243" i="1"/>
  <c r="B243" i="1"/>
  <c r="I243" i="1" s="1"/>
  <c r="M242" i="1"/>
  <c r="K242" i="1"/>
  <c r="J242" i="1"/>
  <c r="I242" i="1"/>
  <c r="H242" i="1"/>
  <c r="G242" i="1"/>
  <c r="F242" i="1"/>
  <c r="E242" i="1"/>
  <c r="D242" i="1"/>
  <c r="R242" i="1" s="1"/>
  <c r="C242" i="1"/>
  <c r="B242" i="1"/>
  <c r="M241" i="1"/>
  <c r="I241" i="1"/>
  <c r="H241" i="1"/>
  <c r="G241" i="1"/>
  <c r="F241" i="1"/>
  <c r="K241" i="1" s="1"/>
  <c r="E241" i="1"/>
  <c r="J241" i="1" s="1"/>
  <c r="D241" i="1"/>
  <c r="C241" i="1"/>
  <c r="B241" i="1"/>
  <c r="M240" i="1"/>
  <c r="K240" i="1"/>
  <c r="J240" i="1"/>
  <c r="H240" i="1"/>
  <c r="G240" i="1"/>
  <c r="F240" i="1"/>
  <c r="E240" i="1"/>
  <c r="D240" i="1"/>
  <c r="R240" i="1" s="1"/>
  <c r="C240" i="1"/>
  <c r="B240" i="1"/>
  <c r="I240" i="1" s="1"/>
  <c r="M239" i="1"/>
  <c r="J239" i="1"/>
  <c r="H239" i="1"/>
  <c r="G239" i="1"/>
  <c r="F239" i="1"/>
  <c r="R239" i="1" s="1"/>
  <c r="E239" i="1"/>
  <c r="D239" i="1"/>
  <c r="L239" i="1" s="1"/>
  <c r="C239" i="1"/>
  <c r="B239" i="1"/>
  <c r="I239" i="1" s="1"/>
  <c r="M238" i="1"/>
  <c r="L238" i="1"/>
  <c r="H238" i="1"/>
  <c r="G238" i="1"/>
  <c r="F238" i="1"/>
  <c r="K238" i="1" s="1"/>
  <c r="E238" i="1"/>
  <c r="J238" i="1" s="1"/>
  <c r="D238" i="1"/>
  <c r="C238" i="1"/>
  <c r="B238" i="1"/>
  <c r="I238" i="1" s="1"/>
  <c r="M237" i="1"/>
  <c r="K237" i="1"/>
  <c r="J237" i="1"/>
  <c r="I237" i="1"/>
  <c r="H237" i="1"/>
  <c r="G237" i="1"/>
  <c r="F237" i="1"/>
  <c r="E237" i="1"/>
  <c r="D237" i="1"/>
  <c r="R237" i="1" s="1"/>
  <c r="C237" i="1"/>
  <c r="B237" i="1"/>
  <c r="M236" i="1"/>
  <c r="I236" i="1"/>
  <c r="H236" i="1"/>
  <c r="G236" i="1"/>
  <c r="R236" i="1" s="1"/>
  <c r="F236" i="1"/>
  <c r="K236" i="1" s="1"/>
  <c r="E236" i="1"/>
  <c r="J236" i="1" s="1"/>
  <c r="D236" i="1"/>
  <c r="C236" i="1"/>
  <c r="B236" i="1"/>
  <c r="M235" i="1"/>
  <c r="H235" i="1"/>
  <c r="G235" i="1"/>
  <c r="F235" i="1"/>
  <c r="K235" i="1" s="1"/>
  <c r="E235" i="1"/>
  <c r="J235" i="1" s="1"/>
  <c r="D235" i="1"/>
  <c r="R235" i="1" s="1"/>
  <c r="C235" i="1"/>
  <c r="B235" i="1"/>
  <c r="I235" i="1" s="1"/>
  <c r="M234" i="1"/>
  <c r="K234" i="1"/>
  <c r="J234" i="1"/>
  <c r="I234" i="1"/>
  <c r="H234" i="1"/>
  <c r="G234" i="1"/>
  <c r="F234" i="1"/>
  <c r="E234" i="1"/>
  <c r="D234" i="1"/>
  <c r="R234" i="1" s="1"/>
  <c r="C234" i="1"/>
  <c r="B234" i="1"/>
  <c r="R233" i="1"/>
  <c r="M233" i="1"/>
  <c r="I233" i="1"/>
  <c r="H233" i="1"/>
  <c r="G233" i="1"/>
  <c r="F233" i="1"/>
  <c r="K233" i="1" s="1"/>
  <c r="E233" i="1"/>
  <c r="J233" i="1" s="1"/>
  <c r="D233" i="1"/>
  <c r="L233" i="1" s="1"/>
  <c r="C233" i="1"/>
  <c r="B233" i="1"/>
  <c r="M232" i="1"/>
  <c r="K232" i="1"/>
  <c r="H232" i="1"/>
  <c r="G232" i="1"/>
  <c r="F232" i="1"/>
  <c r="E232" i="1"/>
  <c r="J232" i="1" s="1"/>
  <c r="D232" i="1"/>
  <c r="C232" i="1"/>
  <c r="B232" i="1"/>
  <c r="I232" i="1" s="1"/>
  <c r="M231" i="1"/>
  <c r="J231" i="1"/>
  <c r="H231" i="1"/>
  <c r="G231" i="1"/>
  <c r="F231" i="1"/>
  <c r="R231" i="1" s="1"/>
  <c r="E231" i="1"/>
  <c r="D231" i="1"/>
  <c r="L231" i="1" s="1"/>
  <c r="C231" i="1"/>
  <c r="B231" i="1"/>
  <c r="I231" i="1" s="1"/>
  <c r="M230" i="1"/>
  <c r="H230" i="1"/>
  <c r="G230" i="1"/>
  <c r="F230" i="1"/>
  <c r="K230" i="1" s="1"/>
  <c r="E230" i="1"/>
  <c r="J230" i="1" s="1"/>
  <c r="D230" i="1"/>
  <c r="C230" i="1"/>
  <c r="B230" i="1"/>
  <c r="I230" i="1" s="1"/>
  <c r="M229" i="1"/>
  <c r="K229" i="1"/>
  <c r="J229" i="1"/>
  <c r="I229" i="1"/>
  <c r="H229" i="1"/>
  <c r="G229" i="1"/>
  <c r="F229" i="1"/>
  <c r="E229" i="1"/>
  <c r="D229" i="1"/>
  <c r="R229" i="1" s="1"/>
  <c r="C229" i="1"/>
  <c r="B229" i="1"/>
  <c r="R228" i="1"/>
  <c r="M228" i="1"/>
  <c r="I228" i="1"/>
  <c r="H228" i="1"/>
  <c r="G228" i="1"/>
  <c r="F228" i="1"/>
  <c r="K228" i="1" s="1"/>
  <c r="E228" i="1"/>
  <c r="J228" i="1" s="1"/>
  <c r="D228" i="1"/>
  <c r="C228" i="1"/>
  <c r="B228" i="1"/>
  <c r="M227" i="1"/>
  <c r="H227" i="1"/>
  <c r="G227" i="1"/>
  <c r="F227" i="1"/>
  <c r="K227" i="1" s="1"/>
  <c r="E227" i="1"/>
  <c r="J227" i="1" s="1"/>
  <c r="D227" i="1"/>
  <c r="R227" i="1" s="1"/>
  <c r="C227" i="1"/>
  <c r="B227" i="1"/>
  <c r="I227" i="1" s="1"/>
  <c r="M226" i="1"/>
  <c r="K226" i="1"/>
  <c r="J226" i="1"/>
  <c r="I226" i="1"/>
  <c r="H226" i="1"/>
  <c r="G226" i="1"/>
  <c r="F226" i="1"/>
  <c r="E226" i="1"/>
  <c r="D226" i="1"/>
  <c r="R226" i="1" s="1"/>
  <c r="C226" i="1"/>
  <c r="B226" i="1"/>
  <c r="R225" i="1"/>
  <c r="M225" i="1"/>
  <c r="I225" i="1"/>
  <c r="H225" i="1"/>
  <c r="G225" i="1"/>
  <c r="F225" i="1"/>
  <c r="K225" i="1" s="1"/>
  <c r="E225" i="1"/>
  <c r="J225" i="1" s="1"/>
  <c r="D225" i="1"/>
  <c r="C225" i="1"/>
  <c r="B225" i="1"/>
  <c r="M224" i="1"/>
  <c r="K224" i="1"/>
  <c r="H224" i="1"/>
  <c r="G224" i="1"/>
  <c r="F224" i="1"/>
  <c r="E224" i="1"/>
  <c r="J224" i="1" s="1"/>
  <c r="D224" i="1"/>
  <c r="C224" i="1"/>
  <c r="B224" i="1"/>
  <c r="I224" i="1" s="1"/>
  <c r="M223" i="1"/>
  <c r="J223" i="1"/>
  <c r="H223" i="1"/>
  <c r="G223" i="1"/>
  <c r="F223" i="1"/>
  <c r="R223" i="1" s="1"/>
  <c r="E223" i="1"/>
  <c r="D223" i="1"/>
  <c r="L223" i="1" s="1"/>
  <c r="C223" i="1"/>
  <c r="B223" i="1"/>
  <c r="I223" i="1" s="1"/>
  <c r="M222" i="1"/>
  <c r="H222" i="1"/>
  <c r="G222" i="1"/>
  <c r="F222" i="1"/>
  <c r="K222" i="1" s="1"/>
  <c r="E222" i="1"/>
  <c r="J222" i="1" s="1"/>
  <c r="D222" i="1"/>
  <c r="C222" i="1"/>
  <c r="B222" i="1"/>
  <c r="I222" i="1" s="1"/>
  <c r="M221" i="1"/>
  <c r="K221" i="1"/>
  <c r="J221" i="1"/>
  <c r="I221" i="1"/>
  <c r="H221" i="1"/>
  <c r="G221" i="1"/>
  <c r="F221" i="1"/>
  <c r="E221" i="1"/>
  <c r="D221" i="1"/>
  <c r="R221" i="1" s="1"/>
  <c r="C221" i="1"/>
  <c r="B221" i="1"/>
  <c r="R220" i="1"/>
  <c r="M220" i="1"/>
  <c r="I220" i="1"/>
  <c r="H220" i="1"/>
  <c r="G220" i="1"/>
  <c r="F220" i="1"/>
  <c r="K220" i="1" s="1"/>
  <c r="E220" i="1"/>
  <c r="J220" i="1" s="1"/>
  <c r="D220" i="1"/>
  <c r="C220" i="1"/>
  <c r="B220" i="1"/>
  <c r="M219" i="1"/>
  <c r="H219" i="1"/>
  <c r="G219" i="1"/>
  <c r="F219" i="1"/>
  <c r="L219" i="1" s="1"/>
  <c r="E219" i="1"/>
  <c r="J219" i="1" s="1"/>
  <c r="D219" i="1"/>
  <c r="R219" i="1" s="1"/>
  <c r="C219" i="1"/>
  <c r="B219" i="1"/>
  <c r="I219" i="1" s="1"/>
  <c r="M218" i="1"/>
  <c r="K218" i="1"/>
  <c r="J218" i="1"/>
  <c r="I218" i="1"/>
  <c r="H218" i="1"/>
  <c r="G218" i="1"/>
  <c r="F218" i="1"/>
  <c r="E218" i="1"/>
  <c r="D218" i="1"/>
  <c r="R218" i="1" s="1"/>
  <c r="C218" i="1"/>
  <c r="B218" i="1"/>
  <c r="M217" i="1"/>
  <c r="I217" i="1"/>
  <c r="H217" i="1"/>
  <c r="G217" i="1"/>
  <c r="F217" i="1"/>
  <c r="K217" i="1" s="1"/>
  <c r="E217" i="1"/>
  <c r="J217" i="1" s="1"/>
  <c r="D217" i="1"/>
  <c r="C217" i="1"/>
  <c r="B217" i="1"/>
  <c r="M216" i="1"/>
  <c r="K216" i="1"/>
  <c r="H216" i="1"/>
  <c r="G216" i="1"/>
  <c r="F216" i="1"/>
  <c r="E216" i="1"/>
  <c r="J216" i="1" s="1"/>
  <c r="D216" i="1"/>
  <c r="C216" i="1"/>
  <c r="B216" i="1"/>
  <c r="I216" i="1" s="1"/>
  <c r="M215" i="1"/>
  <c r="J215" i="1"/>
  <c r="H215" i="1"/>
  <c r="G215" i="1"/>
  <c r="F215" i="1"/>
  <c r="R215" i="1" s="1"/>
  <c r="E215" i="1"/>
  <c r="D215" i="1"/>
  <c r="L215" i="1" s="1"/>
  <c r="C215" i="1"/>
  <c r="B215" i="1"/>
  <c r="I215" i="1" s="1"/>
  <c r="M214" i="1"/>
  <c r="L214" i="1"/>
  <c r="H214" i="1"/>
  <c r="G214" i="1"/>
  <c r="F214" i="1"/>
  <c r="K214" i="1" s="1"/>
  <c r="E214" i="1"/>
  <c r="J214" i="1" s="1"/>
  <c r="D214" i="1"/>
  <c r="C214" i="1"/>
  <c r="B214" i="1"/>
  <c r="I214" i="1" s="1"/>
  <c r="M213" i="1"/>
  <c r="K213" i="1"/>
  <c r="J213" i="1"/>
  <c r="I213" i="1"/>
  <c r="H213" i="1"/>
  <c r="G213" i="1"/>
  <c r="F213" i="1"/>
  <c r="E213" i="1"/>
  <c r="D213" i="1"/>
  <c r="R213" i="1" s="1"/>
  <c r="C213" i="1"/>
  <c r="B213" i="1"/>
  <c r="M212" i="1"/>
  <c r="I212" i="1"/>
  <c r="H212" i="1"/>
  <c r="G212" i="1"/>
  <c r="R212" i="1" s="1"/>
  <c r="F212" i="1"/>
  <c r="K212" i="1" s="1"/>
  <c r="E212" i="1"/>
  <c r="J212" i="1" s="1"/>
  <c r="D212" i="1"/>
  <c r="C212" i="1"/>
  <c r="B212" i="1"/>
  <c r="M211" i="1"/>
  <c r="L211" i="1"/>
  <c r="H211" i="1"/>
  <c r="G211" i="1"/>
  <c r="F211" i="1"/>
  <c r="K211" i="1" s="1"/>
  <c r="E211" i="1"/>
  <c r="J211" i="1" s="1"/>
  <c r="D211" i="1"/>
  <c r="R211" i="1" s="1"/>
  <c r="C211" i="1"/>
  <c r="B211" i="1"/>
  <c r="I211" i="1" s="1"/>
  <c r="M210" i="1"/>
  <c r="K210" i="1"/>
  <c r="J210" i="1"/>
  <c r="I210" i="1"/>
  <c r="H210" i="1"/>
  <c r="G210" i="1"/>
  <c r="F210" i="1"/>
  <c r="E210" i="1"/>
  <c r="D210" i="1"/>
  <c r="R210" i="1" s="1"/>
  <c r="C210" i="1"/>
  <c r="B210" i="1"/>
  <c r="M209" i="1"/>
  <c r="I209" i="1"/>
  <c r="H209" i="1"/>
  <c r="G209" i="1"/>
  <c r="F209" i="1"/>
  <c r="K209" i="1" s="1"/>
  <c r="E209" i="1"/>
  <c r="J209" i="1" s="1"/>
  <c r="D209" i="1"/>
  <c r="C209" i="1"/>
  <c r="B209" i="1"/>
  <c r="M208" i="1"/>
  <c r="K208" i="1"/>
  <c r="H208" i="1"/>
  <c r="G208" i="1"/>
  <c r="F208" i="1"/>
  <c r="E208" i="1"/>
  <c r="J208" i="1" s="1"/>
  <c r="D208" i="1"/>
  <c r="R208" i="1" s="1"/>
  <c r="C208" i="1"/>
  <c r="B208" i="1"/>
  <c r="I208" i="1" s="1"/>
  <c r="M207" i="1"/>
  <c r="J207" i="1"/>
  <c r="H207" i="1"/>
  <c r="G207" i="1"/>
  <c r="F207" i="1"/>
  <c r="R207" i="1" s="1"/>
  <c r="E207" i="1"/>
  <c r="D207" i="1"/>
  <c r="L207" i="1" s="1"/>
  <c r="C207" i="1"/>
  <c r="B207" i="1"/>
  <c r="I207" i="1" s="1"/>
  <c r="M206" i="1"/>
  <c r="H206" i="1"/>
  <c r="G206" i="1"/>
  <c r="F206" i="1"/>
  <c r="K206" i="1" s="1"/>
  <c r="E206" i="1"/>
  <c r="J206" i="1" s="1"/>
  <c r="D206" i="1"/>
  <c r="L206" i="1" s="1"/>
  <c r="C206" i="1"/>
  <c r="B206" i="1"/>
  <c r="I206" i="1" s="1"/>
  <c r="M205" i="1"/>
  <c r="K205" i="1"/>
  <c r="J205" i="1"/>
  <c r="H205" i="1"/>
  <c r="G205" i="1"/>
  <c r="F205" i="1"/>
  <c r="E205" i="1"/>
  <c r="D205" i="1"/>
  <c r="R205" i="1" s="1"/>
  <c r="C205" i="1"/>
  <c r="B205" i="1"/>
  <c r="I205" i="1" s="1"/>
  <c r="M204" i="1"/>
  <c r="I204" i="1"/>
  <c r="H204" i="1"/>
  <c r="G204" i="1"/>
  <c r="F204" i="1"/>
  <c r="K204" i="1" s="1"/>
  <c r="E204" i="1"/>
  <c r="J204" i="1" s="1"/>
  <c r="D204" i="1"/>
  <c r="L204" i="1" s="1"/>
  <c r="C204" i="1"/>
  <c r="B204" i="1"/>
  <c r="M203" i="1"/>
  <c r="K203" i="1"/>
  <c r="H203" i="1"/>
  <c r="G203" i="1"/>
  <c r="F203" i="1"/>
  <c r="E203" i="1"/>
  <c r="J203" i="1" s="1"/>
  <c r="D203" i="1"/>
  <c r="R203" i="1" s="1"/>
  <c r="C203" i="1"/>
  <c r="B203" i="1"/>
  <c r="I203" i="1" s="1"/>
  <c r="M202" i="1"/>
  <c r="K202" i="1"/>
  <c r="J202" i="1"/>
  <c r="H202" i="1"/>
  <c r="G202" i="1"/>
  <c r="F202" i="1"/>
  <c r="E202" i="1"/>
  <c r="D202" i="1"/>
  <c r="R202" i="1" s="1"/>
  <c r="C202" i="1"/>
  <c r="B202" i="1"/>
  <c r="I202" i="1" s="1"/>
  <c r="M201" i="1"/>
  <c r="I201" i="1"/>
  <c r="H201" i="1"/>
  <c r="G201" i="1"/>
  <c r="F201" i="1"/>
  <c r="K201" i="1" s="1"/>
  <c r="E201" i="1"/>
  <c r="J201" i="1" s="1"/>
  <c r="D201" i="1"/>
  <c r="L201" i="1" s="1"/>
  <c r="C201" i="1"/>
  <c r="B201" i="1"/>
  <c r="M200" i="1"/>
  <c r="K200" i="1"/>
  <c r="H200" i="1"/>
  <c r="G200" i="1"/>
  <c r="F200" i="1"/>
  <c r="E200" i="1"/>
  <c r="J200" i="1" s="1"/>
  <c r="D200" i="1"/>
  <c r="C200" i="1"/>
  <c r="B200" i="1"/>
  <c r="I200" i="1" s="1"/>
  <c r="M199" i="1"/>
  <c r="J199" i="1"/>
  <c r="I199" i="1"/>
  <c r="H199" i="1"/>
  <c r="G199" i="1"/>
  <c r="F199" i="1"/>
  <c r="E199" i="1"/>
  <c r="D199" i="1"/>
  <c r="C199" i="1"/>
  <c r="B199" i="1"/>
  <c r="R198" i="1"/>
  <c r="M198" i="1"/>
  <c r="L198" i="1"/>
  <c r="H198" i="1"/>
  <c r="G198" i="1"/>
  <c r="F198" i="1"/>
  <c r="K198" i="1" s="1"/>
  <c r="E198" i="1"/>
  <c r="J198" i="1" s="1"/>
  <c r="D198" i="1"/>
  <c r="C198" i="1"/>
  <c r="B198" i="1"/>
  <c r="I198" i="1" s="1"/>
  <c r="M197" i="1"/>
  <c r="K197" i="1"/>
  <c r="J197" i="1"/>
  <c r="I197" i="1"/>
  <c r="H197" i="1"/>
  <c r="G197" i="1"/>
  <c r="F197" i="1"/>
  <c r="E197" i="1"/>
  <c r="D197" i="1"/>
  <c r="R197" i="1" s="1"/>
  <c r="C197" i="1"/>
  <c r="B197" i="1"/>
  <c r="M196" i="1"/>
  <c r="I196" i="1"/>
  <c r="H196" i="1"/>
  <c r="G196" i="1"/>
  <c r="R196" i="1" s="1"/>
  <c r="F196" i="1"/>
  <c r="K196" i="1" s="1"/>
  <c r="E196" i="1"/>
  <c r="J196" i="1" s="1"/>
  <c r="D196" i="1"/>
  <c r="C196" i="1"/>
  <c r="B196" i="1"/>
  <c r="M195" i="1"/>
  <c r="H195" i="1"/>
  <c r="G195" i="1"/>
  <c r="F195" i="1"/>
  <c r="K195" i="1" s="1"/>
  <c r="E195" i="1"/>
  <c r="J195" i="1" s="1"/>
  <c r="D195" i="1"/>
  <c r="R195" i="1" s="1"/>
  <c r="C195" i="1"/>
  <c r="B195" i="1"/>
  <c r="I195" i="1" s="1"/>
  <c r="M194" i="1"/>
  <c r="K194" i="1"/>
  <c r="J194" i="1"/>
  <c r="I194" i="1"/>
  <c r="H194" i="1"/>
  <c r="G194" i="1"/>
  <c r="F194" i="1"/>
  <c r="E194" i="1"/>
  <c r="D194" i="1"/>
  <c r="R194" i="1" s="1"/>
  <c r="C194" i="1"/>
  <c r="B194" i="1"/>
  <c r="M193" i="1"/>
  <c r="I193" i="1"/>
  <c r="H193" i="1"/>
  <c r="G193" i="1"/>
  <c r="R193" i="1" s="1"/>
  <c r="F193" i="1"/>
  <c r="K193" i="1" s="1"/>
  <c r="E193" i="1"/>
  <c r="J193" i="1" s="1"/>
  <c r="D193" i="1"/>
  <c r="C193" i="1"/>
  <c r="B193" i="1"/>
  <c r="M192" i="1"/>
  <c r="K192" i="1"/>
  <c r="H192" i="1"/>
  <c r="G192" i="1"/>
  <c r="F192" i="1"/>
  <c r="E192" i="1"/>
  <c r="J192" i="1" s="1"/>
  <c r="D192" i="1"/>
  <c r="R192" i="1" s="1"/>
  <c r="C192" i="1"/>
  <c r="B192" i="1"/>
  <c r="I192" i="1" s="1"/>
  <c r="M191" i="1"/>
  <c r="J191" i="1"/>
  <c r="I191" i="1"/>
  <c r="H191" i="1"/>
  <c r="G191" i="1"/>
  <c r="F191" i="1"/>
  <c r="R191" i="1" s="1"/>
  <c r="E191" i="1"/>
  <c r="D191" i="1"/>
  <c r="L191" i="1" s="1"/>
  <c r="C191" i="1"/>
  <c r="B191" i="1"/>
  <c r="M190" i="1"/>
  <c r="H190" i="1"/>
  <c r="G190" i="1"/>
  <c r="F190" i="1"/>
  <c r="K190" i="1" s="1"/>
  <c r="E190" i="1"/>
  <c r="J190" i="1" s="1"/>
  <c r="D190" i="1"/>
  <c r="C190" i="1"/>
  <c r="B190" i="1"/>
  <c r="I190" i="1" s="1"/>
  <c r="M189" i="1"/>
  <c r="K189" i="1"/>
  <c r="J189" i="1"/>
  <c r="H189" i="1"/>
  <c r="G189" i="1"/>
  <c r="F189" i="1"/>
  <c r="E189" i="1"/>
  <c r="D189" i="1"/>
  <c r="R189" i="1" s="1"/>
  <c r="C189" i="1"/>
  <c r="B189" i="1"/>
  <c r="I189" i="1" s="1"/>
  <c r="M188" i="1"/>
  <c r="I188" i="1"/>
  <c r="H188" i="1"/>
  <c r="G188" i="1"/>
  <c r="F188" i="1"/>
  <c r="K188" i="1" s="1"/>
  <c r="E188" i="1"/>
  <c r="J188" i="1" s="1"/>
  <c r="D188" i="1"/>
  <c r="C188" i="1"/>
  <c r="B188" i="1"/>
  <c r="M187" i="1"/>
  <c r="K187" i="1"/>
  <c r="H187" i="1"/>
  <c r="G187" i="1"/>
  <c r="F187" i="1"/>
  <c r="E187" i="1"/>
  <c r="J187" i="1" s="1"/>
  <c r="D187" i="1"/>
  <c r="R187" i="1" s="1"/>
  <c r="C187" i="1"/>
  <c r="B187" i="1"/>
  <c r="I187" i="1" s="1"/>
  <c r="M186" i="1"/>
  <c r="K186" i="1"/>
  <c r="J186" i="1"/>
  <c r="H186" i="1"/>
  <c r="G186" i="1"/>
  <c r="F186" i="1"/>
  <c r="E186" i="1"/>
  <c r="D186" i="1"/>
  <c r="R186" i="1" s="1"/>
  <c r="C186" i="1"/>
  <c r="B186" i="1"/>
  <c r="I186" i="1" s="1"/>
  <c r="M185" i="1"/>
  <c r="I185" i="1"/>
  <c r="H185" i="1"/>
  <c r="G185" i="1"/>
  <c r="F185" i="1"/>
  <c r="K185" i="1" s="1"/>
  <c r="E185" i="1"/>
  <c r="J185" i="1" s="1"/>
  <c r="D185" i="1"/>
  <c r="C185" i="1"/>
  <c r="B185" i="1"/>
  <c r="M184" i="1"/>
  <c r="L184" i="1"/>
  <c r="K184" i="1"/>
  <c r="J184" i="1"/>
  <c r="H184" i="1"/>
  <c r="G184" i="1"/>
  <c r="F184" i="1"/>
  <c r="E184" i="1"/>
  <c r="D184" i="1"/>
  <c r="R184" i="1" s="1"/>
  <c r="C184" i="1"/>
  <c r="B184" i="1"/>
  <c r="I184" i="1" s="1"/>
  <c r="M183" i="1"/>
  <c r="J183" i="1"/>
  <c r="I183" i="1"/>
  <c r="H183" i="1"/>
  <c r="G183" i="1"/>
  <c r="F183" i="1"/>
  <c r="R183" i="1" s="1"/>
  <c r="E183" i="1"/>
  <c r="D183" i="1"/>
  <c r="L183" i="1" s="1"/>
  <c r="C183" i="1"/>
  <c r="B183" i="1"/>
  <c r="M182" i="1"/>
  <c r="I182" i="1"/>
  <c r="H182" i="1"/>
  <c r="G182" i="1"/>
  <c r="F182" i="1"/>
  <c r="K182" i="1" s="1"/>
  <c r="E182" i="1"/>
  <c r="J182" i="1" s="1"/>
  <c r="D182" i="1"/>
  <c r="R182" i="1" s="1"/>
  <c r="C182" i="1"/>
  <c r="B182" i="1"/>
  <c r="M181" i="1"/>
  <c r="K181" i="1"/>
  <c r="J181" i="1"/>
  <c r="H181" i="1"/>
  <c r="G181" i="1"/>
  <c r="F181" i="1"/>
  <c r="E181" i="1"/>
  <c r="D181" i="1"/>
  <c r="R181" i="1" s="1"/>
  <c r="C181" i="1"/>
  <c r="B181" i="1"/>
  <c r="I181" i="1" s="1"/>
  <c r="M180" i="1"/>
  <c r="I180" i="1"/>
  <c r="H180" i="1"/>
  <c r="G180" i="1"/>
  <c r="F180" i="1"/>
  <c r="K180" i="1" s="1"/>
  <c r="E180" i="1"/>
  <c r="J180" i="1" s="1"/>
  <c r="D180" i="1"/>
  <c r="L180" i="1" s="1"/>
  <c r="C180" i="1"/>
  <c r="B180" i="1"/>
  <c r="M179" i="1"/>
  <c r="K179" i="1"/>
  <c r="H179" i="1"/>
  <c r="G179" i="1"/>
  <c r="F179" i="1"/>
  <c r="E179" i="1"/>
  <c r="J179" i="1" s="1"/>
  <c r="D179" i="1"/>
  <c r="R179" i="1" s="1"/>
  <c r="C179" i="1"/>
  <c r="B179" i="1"/>
  <c r="I179" i="1" s="1"/>
  <c r="M178" i="1"/>
  <c r="K178" i="1"/>
  <c r="J178" i="1"/>
  <c r="H178" i="1"/>
  <c r="G178" i="1"/>
  <c r="F178" i="1"/>
  <c r="E178" i="1"/>
  <c r="D178" i="1"/>
  <c r="R178" i="1" s="1"/>
  <c r="C178" i="1"/>
  <c r="B178" i="1"/>
  <c r="I178" i="1" s="1"/>
  <c r="M177" i="1"/>
  <c r="I177" i="1"/>
  <c r="H177" i="1"/>
  <c r="G177" i="1"/>
  <c r="F177" i="1"/>
  <c r="K177" i="1" s="1"/>
  <c r="E177" i="1"/>
  <c r="J177" i="1" s="1"/>
  <c r="D177" i="1"/>
  <c r="L177" i="1" s="1"/>
  <c r="C177" i="1"/>
  <c r="B177" i="1"/>
  <c r="M176" i="1"/>
  <c r="K176" i="1"/>
  <c r="H176" i="1"/>
  <c r="G176" i="1"/>
  <c r="F176" i="1"/>
  <c r="E176" i="1"/>
  <c r="J176" i="1" s="1"/>
  <c r="D176" i="1"/>
  <c r="C176" i="1"/>
  <c r="B176" i="1"/>
  <c r="I176" i="1" s="1"/>
  <c r="M175" i="1"/>
  <c r="K175" i="1"/>
  <c r="J175" i="1"/>
  <c r="H175" i="1"/>
  <c r="G175" i="1"/>
  <c r="F175" i="1"/>
  <c r="R175" i="1" s="1"/>
  <c r="E175" i="1"/>
  <c r="D175" i="1"/>
  <c r="L175" i="1" s="1"/>
  <c r="C175" i="1"/>
  <c r="B175" i="1"/>
  <c r="I175" i="1" s="1"/>
  <c r="M174" i="1"/>
  <c r="I174" i="1"/>
  <c r="H174" i="1"/>
  <c r="G174" i="1"/>
  <c r="F174" i="1"/>
  <c r="K174" i="1" s="1"/>
  <c r="E174" i="1"/>
  <c r="J174" i="1" s="1"/>
  <c r="D174" i="1"/>
  <c r="R174" i="1" s="1"/>
  <c r="C174" i="1"/>
  <c r="B174" i="1"/>
  <c r="M173" i="1"/>
  <c r="K173" i="1"/>
  <c r="J173" i="1"/>
  <c r="I173" i="1"/>
  <c r="H173" i="1"/>
  <c r="G173" i="1"/>
  <c r="F173" i="1"/>
  <c r="E173" i="1"/>
  <c r="D173" i="1"/>
  <c r="R173" i="1" s="1"/>
  <c r="C173" i="1"/>
  <c r="B173" i="1"/>
  <c r="R172" i="1"/>
  <c r="M172" i="1"/>
  <c r="J172" i="1"/>
  <c r="H172" i="1"/>
  <c r="G172" i="1"/>
  <c r="F172" i="1"/>
  <c r="K172" i="1" s="1"/>
  <c r="E172" i="1"/>
  <c r="D172" i="1"/>
  <c r="L172" i="1" s="1"/>
  <c r="C172" i="1"/>
  <c r="B172" i="1"/>
  <c r="I172" i="1" s="1"/>
  <c r="M171" i="1"/>
  <c r="J171" i="1"/>
  <c r="H171" i="1"/>
  <c r="G171" i="1"/>
  <c r="F171" i="1"/>
  <c r="L171" i="1" s="1"/>
  <c r="E171" i="1"/>
  <c r="D171" i="1"/>
  <c r="R171" i="1" s="1"/>
  <c r="C171" i="1"/>
  <c r="B171" i="1"/>
  <c r="I171" i="1" s="1"/>
  <c r="M170" i="1"/>
  <c r="K170" i="1"/>
  <c r="J170" i="1"/>
  <c r="H170" i="1"/>
  <c r="G170" i="1"/>
  <c r="F170" i="1"/>
  <c r="E170" i="1"/>
  <c r="D170" i="1"/>
  <c r="R170" i="1" s="1"/>
  <c r="C170" i="1"/>
  <c r="B170" i="1"/>
  <c r="I170" i="1" s="1"/>
  <c r="M169" i="1"/>
  <c r="I169" i="1"/>
  <c r="H169" i="1"/>
  <c r="G169" i="1"/>
  <c r="F169" i="1"/>
  <c r="K169" i="1" s="1"/>
  <c r="E169" i="1"/>
  <c r="J169" i="1" s="1"/>
  <c r="D169" i="1"/>
  <c r="R169" i="1" s="1"/>
  <c r="C169" i="1"/>
  <c r="B169" i="1"/>
  <c r="M168" i="1"/>
  <c r="J168" i="1"/>
  <c r="H168" i="1"/>
  <c r="G168" i="1"/>
  <c r="F168" i="1"/>
  <c r="K168" i="1" s="1"/>
  <c r="E168" i="1"/>
  <c r="D168" i="1"/>
  <c r="R168" i="1" s="1"/>
  <c r="C168" i="1"/>
  <c r="B168" i="1"/>
  <c r="I168" i="1" s="1"/>
  <c r="M167" i="1"/>
  <c r="K167" i="1"/>
  <c r="J167" i="1"/>
  <c r="I167" i="1"/>
  <c r="H167" i="1"/>
  <c r="G167" i="1"/>
  <c r="F167" i="1"/>
  <c r="E167" i="1"/>
  <c r="D167" i="1"/>
  <c r="L167" i="1" s="1"/>
  <c r="C167" i="1"/>
  <c r="B167" i="1"/>
  <c r="M166" i="1"/>
  <c r="J166" i="1"/>
  <c r="I166" i="1"/>
  <c r="H166" i="1"/>
  <c r="G166" i="1"/>
  <c r="F166" i="1"/>
  <c r="R166" i="1" s="1"/>
  <c r="E166" i="1"/>
  <c r="D166" i="1"/>
  <c r="L166" i="1" s="1"/>
  <c r="C166" i="1"/>
  <c r="B166" i="1"/>
  <c r="M165" i="1"/>
  <c r="K165" i="1"/>
  <c r="I165" i="1"/>
  <c r="H165" i="1"/>
  <c r="G165" i="1"/>
  <c r="F165" i="1"/>
  <c r="E165" i="1"/>
  <c r="R165" i="1" s="1"/>
  <c r="D165" i="1"/>
  <c r="L165" i="1" s="1"/>
  <c r="C165" i="1"/>
  <c r="B165" i="1"/>
  <c r="M164" i="1"/>
  <c r="J164" i="1"/>
  <c r="H164" i="1"/>
  <c r="G164" i="1"/>
  <c r="F164" i="1"/>
  <c r="K164" i="1" s="1"/>
  <c r="E164" i="1"/>
  <c r="D164" i="1"/>
  <c r="L164" i="1" s="1"/>
  <c r="C164" i="1"/>
  <c r="B164" i="1"/>
  <c r="I164" i="1" s="1"/>
  <c r="M163" i="1"/>
  <c r="K163" i="1"/>
  <c r="I163" i="1"/>
  <c r="H163" i="1"/>
  <c r="G163" i="1"/>
  <c r="F163" i="1"/>
  <c r="E163" i="1"/>
  <c r="R163" i="1" s="1"/>
  <c r="D163" i="1"/>
  <c r="L163" i="1" s="1"/>
  <c r="C163" i="1"/>
  <c r="B163" i="1"/>
  <c r="M162" i="1"/>
  <c r="K162" i="1"/>
  <c r="J162" i="1"/>
  <c r="H162" i="1"/>
  <c r="G162" i="1"/>
  <c r="F162" i="1"/>
  <c r="E162" i="1"/>
  <c r="D162" i="1"/>
  <c r="L162" i="1" s="1"/>
  <c r="C162" i="1"/>
  <c r="B162" i="1"/>
  <c r="I162" i="1" s="1"/>
  <c r="M161" i="1"/>
  <c r="K161" i="1"/>
  <c r="I161" i="1"/>
  <c r="H161" i="1"/>
  <c r="G161" i="1"/>
  <c r="F161" i="1"/>
  <c r="E161" i="1"/>
  <c r="J161" i="1" s="1"/>
  <c r="D161" i="1"/>
  <c r="R161" i="1" s="1"/>
  <c r="C161" i="1"/>
  <c r="B161" i="1"/>
  <c r="M160" i="1"/>
  <c r="J160" i="1"/>
  <c r="H160" i="1"/>
  <c r="G160" i="1"/>
  <c r="F160" i="1"/>
  <c r="K160" i="1" s="1"/>
  <c r="E160" i="1"/>
  <c r="D160" i="1"/>
  <c r="R160" i="1" s="1"/>
  <c r="C160" i="1"/>
  <c r="B160" i="1"/>
  <c r="I160" i="1" s="1"/>
  <c r="M159" i="1"/>
  <c r="K159" i="1"/>
  <c r="J159" i="1"/>
  <c r="I159" i="1"/>
  <c r="H159" i="1"/>
  <c r="G159" i="1"/>
  <c r="F159" i="1"/>
  <c r="E159" i="1"/>
  <c r="D159" i="1"/>
  <c r="L159" i="1" s="1"/>
  <c r="C159" i="1"/>
  <c r="B159" i="1"/>
  <c r="M158" i="1"/>
  <c r="J158" i="1"/>
  <c r="I158" i="1"/>
  <c r="H158" i="1"/>
  <c r="G158" i="1"/>
  <c r="F158" i="1"/>
  <c r="R158" i="1" s="1"/>
  <c r="E158" i="1"/>
  <c r="D158" i="1"/>
  <c r="L158" i="1" s="1"/>
  <c r="C158" i="1"/>
  <c r="B158" i="1"/>
  <c r="M157" i="1"/>
  <c r="K157" i="1"/>
  <c r="I157" i="1"/>
  <c r="H157" i="1"/>
  <c r="G157" i="1"/>
  <c r="F157" i="1"/>
  <c r="E157" i="1"/>
  <c r="R157" i="1" s="1"/>
  <c r="D157" i="1"/>
  <c r="L157" i="1" s="1"/>
  <c r="C157" i="1"/>
  <c r="B157" i="1"/>
  <c r="M156" i="1"/>
  <c r="J156" i="1"/>
  <c r="H156" i="1"/>
  <c r="G156" i="1"/>
  <c r="F156" i="1"/>
  <c r="K156" i="1" s="1"/>
  <c r="E156" i="1"/>
  <c r="D156" i="1"/>
  <c r="L156" i="1" s="1"/>
  <c r="C156" i="1"/>
  <c r="B156" i="1"/>
  <c r="I156" i="1" s="1"/>
  <c r="M155" i="1"/>
  <c r="K155" i="1"/>
  <c r="I155" i="1"/>
  <c r="H155" i="1"/>
  <c r="G155" i="1"/>
  <c r="F155" i="1"/>
  <c r="E155" i="1"/>
  <c r="R155" i="1" s="1"/>
  <c r="D155" i="1"/>
  <c r="L155" i="1" s="1"/>
  <c r="C155" i="1"/>
  <c r="B155" i="1"/>
  <c r="M154" i="1"/>
  <c r="K154" i="1"/>
  <c r="J154" i="1"/>
  <c r="H154" i="1"/>
  <c r="G154" i="1"/>
  <c r="F154" i="1"/>
  <c r="E154" i="1"/>
  <c r="D154" i="1"/>
  <c r="L154" i="1" s="1"/>
  <c r="C154" i="1"/>
  <c r="B154" i="1"/>
  <c r="I154" i="1" s="1"/>
  <c r="M153" i="1"/>
  <c r="K153" i="1"/>
  <c r="I153" i="1"/>
  <c r="H153" i="1"/>
  <c r="G153" i="1"/>
  <c r="F153" i="1"/>
  <c r="E153" i="1"/>
  <c r="J153" i="1" s="1"/>
  <c r="D153" i="1"/>
  <c r="R153" i="1" s="1"/>
  <c r="C153" i="1"/>
  <c r="B153" i="1"/>
  <c r="M152" i="1"/>
  <c r="J152" i="1"/>
  <c r="H152" i="1"/>
  <c r="G152" i="1"/>
  <c r="F152" i="1"/>
  <c r="K152" i="1" s="1"/>
  <c r="E152" i="1"/>
  <c r="D152" i="1"/>
  <c r="R152" i="1" s="1"/>
  <c r="C152" i="1"/>
  <c r="B152" i="1"/>
  <c r="I152" i="1" s="1"/>
  <c r="M151" i="1"/>
  <c r="K151" i="1"/>
  <c r="J151" i="1"/>
  <c r="I151" i="1"/>
  <c r="H151" i="1"/>
  <c r="G151" i="1"/>
  <c r="F151" i="1"/>
  <c r="E151" i="1"/>
  <c r="D151" i="1"/>
  <c r="L151" i="1" s="1"/>
  <c r="C151" i="1"/>
  <c r="B151" i="1"/>
  <c r="M150" i="1"/>
  <c r="J150" i="1"/>
  <c r="I150" i="1"/>
  <c r="H150" i="1"/>
  <c r="G150" i="1"/>
  <c r="F150" i="1"/>
  <c r="R150" i="1" s="1"/>
  <c r="E150" i="1"/>
  <c r="D150" i="1"/>
  <c r="L150" i="1" s="1"/>
  <c r="C150" i="1"/>
  <c r="B150" i="1"/>
  <c r="M149" i="1"/>
  <c r="K149" i="1"/>
  <c r="I149" i="1"/>
  <c r="H149" i="1"/>
  <c r="G149" i="1"/>
  <c r="F149" i="1"/>
  <c r="E149" i="1"/>
  <c r="R149" i="1" s="1"/>
  <c r="D149" i="1"/>
  <c r="L149" i="1" s="1"/>
  <c r="C149" i="1"/>
  <c r="B149" i="1"/>
  <c r="M148" i="1"/>
  <c r="J148" i="1"/>
  <c r="H148" i="1"/>
  <c r="G148" i="1"/>
  <c r="F148" i="1"/>
  <c r="K148" i="1" s="1"/>
  <c r="E148" i="1"/>
  <c r="D148" i="1"/>
  <c r="L148" i="1" s="1"/>
  <c r="C148" i="1"/>
  <c r="B148" i="1"/>
  <c r="I148" i="1" s="1"/>
  <c r="M147" i="1"/>
  <c r="K147" i="1"/>
  <c r="I147" i="1"/>
  <c r="H147" i="1"/>
  <c r="G147" i="1"/>
  <c r="F147" i="1"/>
  <c r="E147" i="1"/>
  <c r="R147" i="1" s="1"/>
  <c r="D147" i="1"/>
  <c r="L147" i="1" s="1"/>
  <c r="C147" i="1"/>
  <c r="B147" i="1"/>
  <c r="M146" i="1"/>
  <c r="K146" i="1"/>
  <c r="J146" i="1"/>
  <c r="H146" i="1"/>
  <c r="G146" i="1"/>
  <c r="F146" i="1"/>
  <c r="E146" i="1"/>
  <c r="D146" i="1"/>
  <c r="L146" i="1" s="1"/>
  <c r="C146" i="1"/>
  <c r="B146" i="1"/>
  <c r="I146" i="1" s="1"/>
  <c r="M145" i="1"/>
  <c r="K145" i="1"/>
  <c r="I145" i="1"/>
  <c r="H145" i="1"/>
  <c r="G145" i="1"/>
  <c r="F145" i="1"/>
  <c r="E145" i="1"/>
  <c r="J145" i="1" s="1"/>
  <c r="D145" i="1"/>
  <c r="R145" i="1" s="1"/>
  <c r="C145" i="1"/>
  <c r="B145" i="1"/>
  <c r="M144" i="1"/>
  <c r="J144" i="1"/>
  <c r="H144" i="1"/>
  <c r="G144" i="1"/>
  <c r="F144" i="1"/>
  <c r="K144" i="1" s="1"/>
  <c r="E144" i="1"/>
  <c r="D144" i="1"/>
  <c r="R144" i="1" s="1"/>
  <c r="C144" i="1"/>
  <c r="B144" i="1"/>
  <c r="I144" i="1" s="1"/>
  <c r="M143" i="1"/>
  <c r="K143" i="1"/>
  <c r="J143" i="1"/>
  <c r="I143" i="1"/>
  <c r="H143" i="1"/>
  <c r="G143" i="1"/>
  <c r="F143" i="1"/>
  <c r="E143" i="1"/>
  <c r="D143" i="1"/>
  <c r="L143" i="1" s="1"/>
  <c r="C143" i="1"/>
  <c r="B143" i="1"/>
  <c r="M142" i="1"/>
  <c r="J142" i="1"/>
  <c r="I142" i="1"/>
  <c r="H142" i="1"/>
  <c r="G142" i="1"/>
  <c r="F142" i="1"/>
  <c r="R142" i="1" s="1"/>
  <c r="E142" i="1"/>
  <c r="D142" i="1"/>
  <c r="L142" i="1" s="1"/>
  <c r="C142" i="1"/>
  <c r="B142" i="1"/>
  <c r="M141" i="1"/>
  <c r="K141" i="1"/>
  <c r="I141" i="1"/>
  <c r="H141" i="1"/>
  <c r="G141" i="1"/>
  <c r="F141" i="1"/>
  <c r="E141" i="1"/>
  <c r="R141" i="1" s="1"/>
  <c r="D141" i="1"/>
  <c r="L141" i="1" s="1"/>
  <c r="C141" i="1"/>
  <c r="B141" i="1"/>
  <c r="M140" i="1"/>
  <c r="J140" i="1"/>
  <c r="H140" i="1"/>
  <c r="G140" i="1"/>
  <c r="F140" i="1"/>
  <c r="K140" i="1" s="1"/>
  <c r="E140" i="1"/>
  <c r="D140" i="1"/>
  <c r="L140" i="1" s="1"/>
  <c r="C140" i="1"/>
  <c r="B140" i="1"/>
  <c r="I140" i="1" s="1"/>
  <c r="M139" i="1"/>
  <c r="K139" i="1"/>
  <c r="I139" i="1"/>
  <c r="H139" i="1"/>
  <c r="G139" i="1"/>
  <c r="F139" i="1"/>
  <c r="E139" i="1"/>
  <c r="R139" i="1" s="1"/>
  <c r="D139" i="1"/>
  <c r="L139" i="1" s="1"/>
  <c r="C139" i="1"/>
  <c r="B139" i="1"/>
  <c r="M138" i="1"/>
  <c r="K138" i="1"/>
  <c r="J138" i="1"/>
  <c r="H138" i="1"/>
  <c r="G138" i="1"/>
  <c r="F138" i="1"/>
  <c r="E138" i="1"/>
  <c r="D138" i="1"/>
  <c r="L138" i="1" s="1"/>
  <c r="C138" i="1"/>
  <c r="B138" i="1"/>
  <c r="I138" i="1" s="1"/>
  <c r="M137" i="1"/>
  <c r="K137" i="1"/>
  <c r="I137" i="1"/>
  <c r="H137" i="1"/>
  <c r="G137" i="1"/>
  <c r="F137" i="1"/>
  <c r="E137" i="1"/>
  <c r="J137" i="1" s="1"/>
  <c r="D137" i="1"/>
  <c r="R137" i="1" s="1"/>
  <c r="C137" i="1"/>
  <c r="B137" i="1"/>
  <c r="M136" i="1"/>
  <c r="J136" i="1"/>
  <c r="H136" i="1"/>
  <c r="G136" i="1"/>
  <c r="F136" i="1"/>
  <c r="K136" i="1" s="1"/>
  <c r="E136" i="1"/>
  <c r="D136" i="1"/>
  <c r="R136" i="1" s="1"/>
  <c r="C136" i="1"/>
  <c r="B136" i="1"/>
  <c r="I136" i="1" s="1"/>
  <c r="M135" i="1"/>
  <c r="K135" i="1"/>
  <c r="J135" i="1"/>
  <c r="I135" i="1"/>
  <c r="H135" i="1"/>
  <c r="G135" i="1"/>
  <c r="F135" i="1"/>
  <c r="E135" i="1"/>
  <c r="D135" i="1"/>
  <c r="L135" i="1" s="1"/>
  <c r="C135" i="1"/>
  <c r="B135" i="1"/>
  <c r="M134" i="1"/>
  <c r="J134" i="1"/>
  <c r="I134" i="1"/>
  <c r="H134" i="1"/>
  <c r="G134" i="1"/>
  <c r="F134" i="1"/>
  <c r="R134" i="1" s="1"/>
  <c r="E134" i="1"/>
  <c r="D134" i="1"/>
  <c r="L134" i="1" s="1"/>
  <c r="C134" i="1"/>
  <c r="B134" i="1"/>
  <c r="M133" i="1"/>
  <c r="K133" i="1"/>
  <c r="I133" i="1"/>
  <c r="H133" i="1"/>
  <c r="G133" i="1"/>
  <c r="F133" i="1"/>
  <c r="E133" i="1"/>
  <c r="R133" i="1" s="1"/>
  <c r="D133" i="1"/>
  <c r="L133" i="1" s="1"/>
  <c r="C133" i="1"/>
  <c r="B133" i="1"/>
  <c r="M132" i="1"/>
  <c r="J132" i="1"/>
  <c r="H132" i="1"/>
  <c r="G132" i="1"/>
  <c r="F132" i="1"/>
  <c r="K132" i="1" s="1"/>
  <c r="E132" i="1"/>
  <c r="D132" i="1"/>
  <c r="L132" i="1" s="1"/>
  <c r="C132" i="1"/>
  <c r="B132" i="1"/>
  <c r="I132" i="1" s="1"/>
  <c r="M131" i="1"/>
  <c r="K131" i="1"/>
  <c r="I131" i="1"/>
  <c r="H131" i="1"/>
  <c r="G131" i="1"/>
  <c r="F131" i="1"/>
  <c r="E131" i="1"/>
  <c r="D131" i="1"/>
  <c r="C131" i="1"/>
  <c r="B131" i="1"/>
  <c r="M130" i="1"/>
  <c r="K130" i="1"/>
  <c r="J130" i="1"/>
  <c r="H130" i="1"/>
  <c r="G130" i="1"/>
  <c r="F130" i="1"/>
  <c r="E130" i="1"/>
  <c r="D130" i="1"/>
  <c r="L130" i="1" s="1"/>
  <c r="C130" i="1"/>
  <c r="B130" i="1"/>
  <c r="I130" i="1" s="1"/>
  <c r="M129" i="1"/>
  <c r="K129" i="1"/>
  <c r="I129" i="1"/>
  <c r="H129" i="1"/>
  <c r="G129" i="1"/>
  <c r="F129" i="1"/>
  <c r="E129" i="1"/>
  <c r="J129" i="1" s="1"/>
  <c r="D129" i="1"/>
  <c r="R129" i="1" s="1"/>
  <c r="C129" i="1"/>
  <c r="B129" i="1"/>
  <c r="M128" i="1"/>
  <c r="J128" i="1"/>
  <c r="H128" i="1"/>
  <c r="G128" i="1"/>
  <c r="F128" i="1"/>
  <c r="K128" i="1" s="1"/>
  <c r="E128" i="1"/>
  <c r="D128" i="1"/>
  <c r="R128" i="1" s="1"/>
  <c r="C128" i="1"/>
  <c r="B128" i="1"/>
  <c r="I128" i="1" s="1"/>
  <c r="M127" i="1"/>
  <c r="K127" i="1"/>
  <c r="J127" i="1"/>
  <c r="I127" i="1"/>
  <c r="H127" i="1"/>
  <c r="G127" i="1"/>
  <c r="F127" i="1"/>
  <c r="E127" i="1"/>
  <c r="D127" i="1"/>
  <c r="C127" i="1"/>
  <c r="B127" i="1"/>
  <c r="M126" i="1"/>
  <c r="L126" i="1"/>
  <c r="J126" i="1"/>
  <c r="I126" i="1"/>
  <c r="H126" i="1"/>
  <c r="G126" i="1"/>
  <c r="F126" i="1"/>
  <c r="K126" i="1" s="1"/>
  <c r="E126" i="1"/>
  <c r="D126" i="1"/>
  <c r="C126" i="1"/>
  <c r="B126" i="1"/>
  <c r="M125" i="1"/>
  <c r="K125" i="1"/>
  <c r="I125" i="1"/>
  <c r="H125" i="1"/>
  <c r="G125" i="1"/>
  <c r="F125" i="1"/>
  <c r="E125" i="1"/>
  <c r="D125" i="1"/>
  <c r="C125" i="1"/>
  <c r="B125" i="1"/>
  <c r="R124" i="1"/>
  <c r="M124" i="1"/>
  <c r="J124" i="1"/>
  <c r="H124" i="1"/>
  <c r="G124" i="1"/>
  <c r="F124" i="1"/>
  <c r="K124" i="1" s="1"/>
  <c r="E124" i="1"/>
  <c r="D124" i="1"/>
  <c r="L124" i="1" s="1"/>
  <c r="C124" i="1"/>
  <c r="B124" i="1"/>
  <c r="I124" i="1" s="1"/>
  <c r="M123" i="1"/>
  <c r="K123" i="1"/>
  <c r="I123" i="1"/>
  <c r="H123" i="1"/>
  <c r="G123" i="1"/>
  <c r="F123" i="1"/>
  <c r="E123" i="1"/>
  <c r="D123" i="1"/>
  <c r="C123" i="1"/>
  <c r="B123" i="1"/>
  <c r="M122" i="1"/>
  <c r="K122" i="1"/>
  <c r="H122" i="1"/>
  <c r="G122" i="1"/>
  <c r="F122" i="1"/>
  <c r="E122" i="1"/>
  <c r="J122" i="1" s="1"/>
  <c r="D122" i="1"/>
  <c r="L122" i="1" s="1"/>
  <c r="C122" i="1"/>
  <c r="B122" i="1"/>
  <c r="I122" i="1" s="1"/>
  <c r="M121" i="1"/>
  <c r="K121" i="1"/>
  <c r="J121" i="1"/>
  <c r="H121" i="1"/>
  <c r="G121" i="1"/>
  <c r="F121" i="1"/>
  <c r="E121" i="1"/>
  <c r="D121" i="1"/>
  <c r="R121" i="1" s="1"/>
  <c r="C121" i="1"/>
  <c r="B121" i="1"/>
  <c r="I121" i="1" s="1"/>
  <c r="M120" i="1"/>
  <c r="J120" i="1"/>
  <c r="H120" i="1"/>
  <c r="G120" i="1"/>
  <c r="F120" i="1"/>
  <c r="K120" i="1" s="1"/>
  <c r="E120" i="1"/>
  <c r="D120" i="1"/>
  <c r="R120" i="1" s="1"/>
  <c r="C120" i="1"/>
  <c r="B120" i="1"/>
  <c r="I120" i="1" s="1"/>
  <c r="M119" i="1"/>
  <c r="K119" i="1"/>
  <c r="J119" i="1"/>
  <c r="I119" i="1"/>
  <c r="H119" i="1"/>
  <c r="G119" i="1"/>
  <c r="F119" i="1"/>
  <c r="E119" i="1"/>
  <c r="D119" i="1"/>
  <c r="C119" i="1"/>
  <c r="B119" i="1"/>
  <c r="M118" i="1"/>
  <c r="J118" i="1"/>
  <c r="I118" i="1"/>
  <c r="H118" i="1"/>
  <c r="G118" i="1"/>
  <c r="F118" i="1"/>
  <c r="K118" i="1" s="1"/>
  <c r="E118" i="1"/>
  <c r="D118" i="1"/>
  <c r="C118" i="1"/>
  <c r="B118" i="1"/>
  <c r="M117" i="1"/>
  <c r="I117" i="1"/>
  <c r="H117" i="1"/>
  <c r="G117" i="1"/>
  <c r="F117" i="1"/>
  <c r="K117" i="1" s="1"/>
  <c r="E117" i="1"/>
  <c r="J117" i="1" s="1"/>
  <c r="D117" i="1"/>
  <c r="C117" i="1"/>
  <c r="B117" i="1"/>
  <c r="R116" i="1"/>
  <c r="M116" i="1"/>
  <c r="J116" i="1"/>
  <c r="H116" i="1"/>
  <c r="G116" i="1"/>
  <c r="F116" i="1"/>
  <c r="K116" i="1" s="1"/>
  <c r="E116" i="1"/>
  <c r="D116" i="1"/>
  <c r="L116" i="1" s="1"/>
  <c r="C116" i="1"/>
  <c r="B116" i="1"/>
  <c r="I116" i="1" s="1"/>
  <c r="M115" i="1"/>
  <c r="K115" i="1"/>
  <c r="I115" i="1"/>
  <c r="H115" i="1"/>
  <c r="G115" i="1"/>
  <c r="F115" i="1"/>
  <c r="E115" i="1"/>
  <c r="D115" i="1"/>
  <c r="C115" i="1"/>
  <c r="B115" i="1"/>
  <c r="M114" i="1"/>
  <c r="K114" i="1"/>
  <c r="J114" i="1"/>
  <c r="H114" i="1"/>
  <c r="G114" i="1"/>
  <c r="F114" i="1"/>
  <c r="E114" i="1"/>
  <c r="D114" i="1"/>
  <c r="L114" i="1" s="1"/>
  <c r="C114" i="1"/>
  <c r="B114" i="1"/>
  <c r="I114" i="1" s="1"/>
  <c r="M113" i="1"/>
  <c r="K113" i="1"/>
  <c r="I113" i="1"/>
  <c r="H113" i="1"/>
  <c r="G113" i="1"/>
  <c r="F113" i="1"/>
  <c r="E113" i="1"/>
  <c r="J113" i="1" s="1"/>
  <c r="D113" i="1"/>
  <c r="C113" i="1"/>
  <c r="B113" i="1"/>
  <c r="M112" i="1"/>
  <c r="J112" i="1"/>
  <c r="H112" i="1"/>
  <c r="G112" i="1"/>
  <c r="F112" i="1"/>
  <c r="K112" i="1" s="1"/>
  <c r="E112" i="1"/>
  <c r="D112" i="1"/>
  <c r="R112" i="1" s="1"/>
  <c r="C112" i="1"/>
  <c r="B112" i="1"/>
  <c r="I112" i="1" s="1"/>
  <c r="M111" i="1"/>
  <c r="K111" i="1"/>
  <c r="J111" i="1"/>
  <c r="I111" i="1"/>
  <c r="H111" i="1"/>
  <c r="G111" i="1"/>
  <c r="F111" i="1"/>
  <c r="E111" i="1"/>
  <c r="D111" i="1"/>
  <c r="R111" i="1" s="1"/>
  <c r="C111" i="1"/>
  <c r="B111" i="1"/>
  <c r="M110" i="1"/>
  <c r="J110" i="1"/>
  <c r="I110" i="1"/>
  <c r="H110" i="1"/>
  <c r="G110" i="1"/>
  <c r="F110" i="1"/>
  <c r="K110" i="1" s="1"/>
  <c r="E110" i="1"/>
  <c r="D110" i="1"/>
  <c r="L110" i="1" s="1"/>
  <c r="C110" i="1"/>
  <c r="B110" i="1"/>
  <c r="M109" i="1"/>
  <c r="K109" i="1"/>
  <c r="I109" i="1"/>
  <c r="H109" i="1"/>
  <c r="G109" i="1"/>
  <c r="F109" i="1"/>
  <c r="E109" i="1"/>
  <c r="J109" i="1" s="1"/>
  <c r="D109" i="1"/>
  <c r="C109" i="1"/>
  <c r="B109" i="1"/>
  <c r="M108" i="1"/>
  <c r="J108" i="1"/>
  <c r="H108" i="1"/>
  <c r="G108" i="1"/>
  <c r="F108" i="1"/>
  <c r="K108" i="1" s="1"/>
  <c r="E108" i="1"/>
  <c r="D108" i="1"/>
  <c r="C108" i="1"/>
  <c r="B108" i="1"/>
  <c r="I108" i="1" s="1"/>
  <c r="M107" i="1"/>
  <c r="K107" i="1"/>
  <c r="I107" i="1"/>
  <c r="H107" i="1"/>
  <c r="G107" i="1"/>
  <c r="F107" i="1"/>
  <c r="E107" i="1"/>
  <c r="D107" i="1"/>
  <c r="C107" i="1"/>
  <c r="B107" i="1"/>
  <c r="M106" i="1"/>
  <c r="L106" i="1"/>
  <c r="K106" i="1"/>
  <c r="H106" i="1"/>
  <c r="G106" i="1"/>
  <c r="F106" i="1"/>
  <c r="E106" i="1"/>
  <c r="J106" i="1" s="1"/>
  <c r="D106" i="1"/>
  <c r="C106" i="1"/>
  <c r="B106" i="1"/>
  <c r="I106" i="1" s="1"/>
  <c r="M105" i="1"/>
  <c r="K105" i="1"/>
  <c r="H105" i="1"/>
  <c r="G105" i="1"/>
  <c r="F105" i="1"/>
  <c r="E105" i="1"/>
  <c r="J105" i="1" s="1"/>
  <c r="D105" i="1"/>
  <c r="C105" i="1"/>
  <c r="B105" i="1"/>
  <c r="I105" i="1" s="1"/>
  <c r="M104" i="1"/>
  <c r="H104" i="1"/>
  <c r="G104" i="1"/>
  <c r="F104" i="1"/>
  <c r="K104" i="1" s="1"/>
  <c r="E104" i="1"/>
  <c r="J104" i="1" s="1"/>
  <c r="D104" i="1"/>
  <c r="R104" i="1" s="1"/>
  <c r="C104" i="1"/>
  <c r="B104" i="1"/>
  <c r="I104" i="1" s="1"/>
  <c r="M103" i="1"/>
  <c r="K103" i="1"/>
  <c r="J103" i="1"/>
  <c r="I103" i="1"/>
  <c r="H103" i="1"/>
  <c r="G103" i="1"/>
  <c r="F103" i="1"/>
  <c r="E103" i="1"/>
  <c r="D103" i="1"/>
  <c r="R103" i="1" s="1"/>
  <c r="C103" i="1"/>
  <c r="B103" i="1"/>
  <c r="R102" i="1"/>
  <c r="M102" i="1"/>
  <c r="J102" i="1"/>
  <c r="I102" i="1"/>
  <c r="H102" i="1"/>
  <c r="G102" i="1"/>
  <c r="F102" i="1"/>
  <c r="K102" i="1" s="1"/>
  <c r="E102" i="1"/>
  <c r="D102" i="1"/>
  <c r="L102" i="1" s="1"/>
  <c r="C102" i="1"/>
  <c r="B102" i="1"/>
  <c r="M101" i="1"/>
  <c r="K101" i="1"/>
  <c r="I101" i="1"/>
  <c r="H101" i="1"/>
  <c r="G101" i="1"/>
  <c r="F101" i="1"/>
  <c r="E101" i="1"/>
  <c r="J101" i="1" s="1"/>
  <c r="D101" i="1"/>
  <c r="R101" i="1" s="1"/>
  <c r="C101" i="1"/>
  <c r="B101" i="1"/>
  <c r="R100" i="1"/>
  <c r="M100" i="1"/>
  <c r="J100" i="1"/>
  <c r="I100" i="1"/>
  <c r="H100" i="1"/>
  <c r="G100" i="1"/>
  <c r="F100" i="1"/>
  <c r="K100" i="1" s="1"/>
  <c r="E100" i="1"/>
  <c r="D100" i="1"/>
  <c r="L100" i="1" s="1"/>
  <c r="C100" i="1"/>
  <c r="B100" i="1"/>
  <c r="R99" i="1"/>
  <c r="M99" i="1"/>
  <c r="I99" i="1"/>
  <c r="H99" i="1"/>
  <c r="G99" i="1"/>
  <c r="F99" i="1"/>
  <c r="K99" i="1" s="1"/>
  <c r="E99" i="1"/>
  <c r="J99" i="1" s="1"/>
  <c r="D99" i="1"/>
  <c r="L99" i="1" s="1"/>
  <c r="C99" i="1"/>
  <c r="B99" i="1"/>
  <c r="M98" i="1"/>
  <c r="L98" i="1"/>
  <c r="K98" i="1"/>
  <c r="J98" i="1"/>
  <c r="H98" i="1"/>
  <c r="G98" i="1"/>
  <c r="F98" i="1"/>
  <c r="E98" i="1"/>
  <c r="D98" i="1"/>
  <c r="R98" i="1" s="1"/>
  <c r="C98" i="1"/>
  <c r="B98" i="1"/>
  <c r="I98" i="1" s="1"/>
  <c r="M97" i="1"/>
  <c r="K97" i="1"/>
  <c r="J97" i="1"/>
  <c r="I97" i="1"/>
  <c r="H97" i="1"/>
  <c r="G97" i="1"/>
  <c r="F97" i="1"/>
  <c r="E97" i="1"/>
  <c r="D97" i="1"/>
  <c r="C97" i="1"/>
  <c r="B97" i="1"/>
  <c r="M96" i="1"/>
  <c r="H96" i="1"/>
  <c r="G96" i="1"/>
  <c r="F96" i="1"/>
  <c r="K96" i="1" s="1"/>
  <c r="E96" i="1"/>
  <c r="J96" i="1" s="1"/>
  <c r="D96" i="1"/>
  <c r="R96" i="1" s="1"/>
  <c r="C96" i="1"/>
  <c r="B96" i="1"/>
  <c r="I96" i="1" s="1"/>
  <c r="M95" i="1"/>
  <c r="K95" i="1"/>
  <c r="J95" i="1"/>
  <c r="I95" i="1"/>
  <c r="H95" i="1"/>
  <c r="G95" i="1"/>
  <c r="F95" i="1"/>
  <c r="E95" i="1"/>
  <c r="D95" i="1"/>
  <c r="R95" i="1" s="1"/>
  <c r="C95" i="1"/>
  <c r="B95" i="1"/>
  <c r="M94" i="1"/>
  <c r="J94" i="1"/>
  <c r="I94" i="1"/>
  <c r="H94" i="1"/>
  <c r="G94" i="1"/>
  <c r="F94" i="1"/>
  <c r="K94" i="1" s="1"/>
  <c r="E94" i="1"/>
  <c r="D94" i="1"/>
  <c r="R94" i="1" s="1"/>
  <c r="C94" i="1"/>
  <c r="B94" i="1"/>
  <c r="M93" i="1"/>
  <c r="I93" i="1"/>
  <c r="H93" i="1"/>
  <c r="G93" i="1"/>
  <c r="F93" i="1"/>
  <c r="K93" i="1" s="1"/>
  <c r="E93" i="1"/>
  <c r="J93" i="1" s="1"/>
  <c r="D93" i="1"/>
  <c r="L93" i="1" s="1"/>
  <c r="C93" i="1"/>
  <c r="B93" i="1"/>
  <c r="M92" i="1"/>
  <c r="J92" i="1"/>
  <c r="H92" i="1"/>
  <c r="G92" i="1"/>
  <c r="F92" i="1"/>
  <c r="R92" i="1" s="1"/>
  <c r="E92" i="1"/>
  <c r="D92" i="1"/>
  <c r="L92" i="1" s="1"/>
  <c r="C92" i="1"/>
  <c r="B92" i="1"/>
  <c r="I92" i="1" s="1"/>
  <c r="M91" i="1"/>
  <c r="I91" i="1"/>
  <c r="H91" i="1"/>
  <c r="G91" i="1"/>
  <c r="F91" i="1"/>
  <c r="K91" i="1" s="1"/>
  <c r="E91" i="1"/>
  <c r="J91" i="1" s="1"/>
  <c r="D91" i="1"/>
  <c r="C91" i="1"/>
  <c r="B91" i="1"/>
  <c r="M90" i="1"/>
  <c r="H90" i="1"/>
  <c r="G90" i="1"/>
  <c r="F90" i="1"/>
  <c r="K90" i="1" s="1"/>
  <c r="E90" i="1"/>
  <c r="J90" i="1" s="1"/>
  <c r="D90" i="1"/>
  <c r="L90" i="1" s="1"/>
  <c r="C90" i="1"/>
  <c r="B90" i="1"/>
  <c r="I90" i="1" s="1"/>
  <c r="M89" i="1"/>
  <c r="K89" i="1"/>
  <c r="J89" i="1"/>
  <c r="H89" i="1"/>
  <c r="G89" i="1"/>
  <c r="F89" i="1"/>
  <c r="R89" i="1" s="1"/>
  <c r="E89" i="1"/>
  <c r="D89" i="1"/>
  <c r="L89" i="1" s="1"/>
  <c r="C89" i="1"/>
  <c r="B89" i="1"/>
  <c r="I89" i="1" s="1"/>
  <c r="M88" i="1"/>
  <c r="K88" i="1"/>
  <c r="H88" i="1"/>
  <c r="G88" i="1"/>
  <c r="F88" i="1"/>
  <c r="E88" i="1"/>
  <c r="J88" i="1" s="1"/>
  <c r="D88" i="1"/>
  <c r="L88" i="1" s="1"/>
  <c r="C88" i="1"/>
  <c r="B88" i="1"/>
  <c r="I88" i="1" s="1"/>
  <c r="M87" i="1"/>
  <c r="I87" i="1"/>
  <c r="H87" i="1"/>
  <c r="G87" i="1"/>
  <c r="F87" i="1"/>
  <c r="K87" i="1" s="1"/>
  <c r="E87" i="1"/>
  <c r="J87" i="1" s="1"/>
  <c r="D87" i="1"/>
  <c r="R87" i="1" s="1"/>
  <c r="C87" i="1"/>
  <c r="B87" i="1"/>
  <c r="M86" i="1"/>
  <c r="J86" i="1"/>
  <c r="I86" i="1"/>
  <c r="H86" i="1"/>
  <c r="G86" i="1"/>
  <c r="F86" i="1"/>
  <c r="R86" i="1" s="1"/>
  <c r="E86" i="1"/>
  <c r="D86" i="1"/>
  <c r="L86" i="1" s="1"/>
  <c r="C86" i="1"/>
  <c r="B86" i="1"/>
  <c r="M85" i="1"/>
  <c r="J85" i="1"/>
  <c r="H85" i="1"/>
  <c r="G85" i="1"/>
  <c r="F85" i="1"/>
  <c r="K85" i="1" s="1"/>
  <c r="E85" i="1"/>
  <c r="D85" i="1"/>
  <c r="L85" i="1" s="1"/>
  <c r="C85" i="1"/>
  <c r="B85" i="1"/>
  <c r="I85" i="1" s="1"/>
  <c r="M84" i="1"/>
  <c r="K84" i="1"/>
  <c r="I84" i="1"/>
  <c r="H84" i="1"/>
  <c r="G84" i="1"/>
  <c r="F84" i="1"/>
  <c r="E84" i="1"/>
  <c r="J84" i="1" s="1"/>
  <c r="D84" i="1"/>
  <c r="R84" i="1" s="1"/>
  <c r="C84" i="1"/>
  <c r="B84" i="1"/>
  <c r="M83" i="1"/>
  <c r="I83" i="1"/>
  <c r="H83" i="1"/>
  <c r="G83" i="1"/>
  <c r="F83" i="1"/>
  <c r="K83" i="1" s="1"/>
  <c r="E83" i="1"/>
  <c r="J83" i="1" s="1"/>
  <c r="D83" i="1"/>
  <c r="L83" i="1" s="1"/>
  <c r="C83" i="1"/>
  <c r="B83" i="1"/>
  <c r="M82" i="1"/>
  <c r="H82" i="1"/>
  <c r="G82" i="1"/>
  <c r="F82" i="1"/>
  <c r="K82" i="1" s="1"/>
  <c r="E82" i="1"/>
  <c r="J82" i="1" s="1"/>
  <c r="D82" i="1"/>
  <c r="L82" i="1" s="1"/>
  <c r="C82" i="1"/>
  <c r="B82" i="1"/>
  <c r="I82" i="1" s="1"/>
  <c r="M81" i="1"/>
  <c r="K81" i="1"/>
  <c r="J81" i="1"/>
  <c r="H81" i="1"/>
  <c r="G81" i="1"/>
  <c r="F81" i="1"/>
  <c r="R81" i="1" s="1"/>
  <c r="E81" i="1"/>
  <c r="D81" i="1"/>
  <c r="L81" i="1" s="1"/>
  <c r="C81" i="1"/>
  <c r="B81" i="1"/>
  <c r="I81" i="1" s="1"/>
  <c r="M80" i="1"/>
  <c r="K80" i="1"/>
  <c r="H80" i="1"/>
  <c r="G80" i="1"/>
  <c r="F80" i="1"/>
  <c r="E80" i="1"/>
  <c r="J80" i="1" s="1"/>
  <c r="D80" i="1"/>
  <c r="L80" i="1" s="1"/>
  <c r="C80" i="1"/>
  <c r="B80" i="1"/>
  <c r="I80" i="1" s="1"/>
  <c r="M79" i="1"/>
  <c r="I79" i="1"/>
  <c r="H79" i="1"/>
  <c r="G79" i="1"/>
  <c r="F79" i="1"/>
  <c r="K79" i="1" s="1"/>
  <c r="E79" i="1"/>
  <c r="J79" i="1" s="1"/>
  <c r="D79" i="1"/>
  <c r="R79" i="1" s="1"/>
  <c r="C79" i="1"/>
  <c r="B79" i="1"/>
  <c r="M78" i="1"/>
  <c r="J78" i="1"/>
  <c r="I78" i="1"/>
  <c r="H78" i="1"/>
  <c r="G78" i="1"/>
  <c r="F78" i="1"/>
  <c r="R78" i="1" s="1"/>
  <c r="E78" i="1"/>
  <c r="D78" i="1"/>
  <c r="L78" i="1" s="1"/>
  <c r="C78" i="1"/>
  <c r="B78" i="1"/>
  <c r="M77" i="1"/>
  <c r="J77" i="1"/>
  <c r="H77" i="1"/>
  <c r="G77" i="1"/>
  <c r="F77" i="1"/>
  <c r="K77" i="1" s="1"/>
  <c r="E77" i="1"/>
  <c r="D77" i="1"/>
  <c r="L77" i="1" s="1"/>
  <c r="C77" i="1"/>
  <c r="B77" i="1"/>
  <c r="I77" i="1" s="1"/>
  <c r="M76" i="1"/>
  <c r="K76" i="1"/>
  <c r="I76" i="1"/>
  <c r="H76" i="1"/>
  <c r="G76" i="1"/>
  <c r="F76" i="1"/>
  <c r="E76" i="1"/>
  <c r="J76" i="1" s="1"/>
  <c r="D76" i="1"/>
  <c r="R76" i="1" s="1"/>
  <c r="C76" i="1"/>
  <c r="B76" i="1"/>
  <c r="M75" i="1"/>
  <c r="I75" i="1"/>
  <c r="H75" i="1"/>
  <c r="G75" i="1"/>
  <c r="F75" i="1"/>
  <c r="K75" i="1" s="1"/>
  <c r="E75" i="1"/>
  <c r="J75" i="1" s="1"/>
  <c r="D75" i="1"/>
  <c r="L75" i="1" s="1"/>
  <c r="C75" i="1"/>
  <c r="B75" i="1"/>
  <c r="M74" i="1"/>
  <c r="H74" i="1"/>
  <c r="G74" i="1"/>
  <c r="F74" i="1"/>
  <c r="K74" i="1" s="1"/>
  <c r="E74" i="1"/>
  <c r="J74" i="1" s="1"/>
  <c r="D74" i="1"/>
  <c r="L74" i="1" s="1"/>
  <c r="C74" i="1"/>
  <c r="B74" i="1"/>
  <c r="I74" i="1" s="1"/>
  <c r="M73" i="1"/>
  <c r="K73" i="1"/>
  <c r="J73" i="1"/>
  <c r="H73" i="1"/>
  <c r="G73" i="1"/>
  <c r="F73" i="1"/>
  <c r="R73" i="1" s="1"/>
  <c r="E73" i="1"/>
  <c r="D73" i="1"/>
  <c r="L73" i="1" s="1"/>
  <c r="C73" i="1"/>
  <c r="B73" i="1"/>
  <c r="I73" i="1" s="1"/>
  <c r="M72" i="1"/>
  <c r="K72" i="1"/>
  <c r="H72" i="1"/>
  <c r="G72" i="1"/>
  <c r="F72" i="1"/>
  <c r="E72" i="1"/>
  <c r="J72" i="1" s="1"/>
  <c r="D72" i="1"/>
  <c r="L72" i="1" s="1"/>
  <c r="C72" i="1"/>
  <c r="B72" i="1"/>
  <c r="I72" i="1" s="1"/>
  <c r="M71" i="1"/>
  <c r="I71" i="1"/>
  <c r="H71" i="1"/>
  <c r="G71" i="1"/>
  <c r="F71" i="1"/>
  <c r="K71" i="1" s="1"/>
  <c r="E71" i="1"/>
  <c r="J71" i="1" s="1"/>
  <c r="D71" i="1"/>
  <c r="R71" i="1" s="1"/>
  <c r="C71" i="1"/>
  <c r="B71" i="1"/>
  <c r="M70" i="1"/>
  <c r="J70" i="1"/>
  <c r="I70" i="1"/>
  <c r="H70" i="1"/>
  <c r="G70" i="1"/>
  <c r="F70" i="1"/>
  <c r="R70" i="1" s="1"/>
  <c r="E70" i="1"/>
  <c r="D70" i="1"/>
  <c r="L70" i="1" s="1"/>
  <c r="C70" i="1"/>
  <c r="B70" i="1"/>
  <c r="M69" i="1"/>
  <c r="J69" i="1"/>
  <c r="H69" i="1"/>
  <c r="G69" i="1"/>
  <c r="F69" i="1"/>
  <c r="K69" i="1" s="1"/>
  <c r="E69" i="1"/>
  <c r="D69" i="1"/>
  <c r="L69" i="1" s="1"/>
  <c r="C69" i="1"/>
  <c r="B69" i="1"/>
  <c r="I69" i="1" s="1"/>
  <c r="M68" i="1"/>
  <c r="K68" i="1"/>
  <c r="I68" i="1"/>
  <c r="H68" i="1"/>
  <c r="G68" i="1"/>
  <c r="F68" i="1"/>
  <c r="E68" i="1"/>
  <c r="J68" i="1" s="1"/>
  <c r="D68" i="1"/>
  <c r="R68" i="1" s="1"/>
  <c r="C68" i="1"/>
  <c r="B68" i="1"/>
  <c r="M67" i="1"/>
  <c r="I67" i="1"/>
  <c r="H67" i="1"/>
  <c r="G67" i="1"/>
  <c r="F67" i="1"/>
  <c r="K67" i="1" s="1"/>
  <c r="E67" i="1"/>
  <c r="J67" i="1" s="1"/>
  <c r="D67" i="1"/>
  <c r="L67" i="1" s="1"/>
  <c r="C67" i="1"/>
  <c r="B67" i="1"/>
  <c r="M66" i="1"/>
  <c r="H66" i="1"/>
  <c r="G66" i="1"/>
  <c r="F66" i="1"/>
  <c r="K66" i="1" s="1"/>
  <c r="E66" i="1"/>
  <c r="J66" i="1" s="1"/>
  <c r="D66" i="1"/>
  <c r="L66" i="1" s="1"/>
  <c r="C66" i="1"/>
  <c r="B66" i="1"/>
  <c r="I66" i="1" s="1"/>
  <c r="M65" i="1"/>
  <c r="K65" i="1"/>
  <c r="J65" i="1"/>
  <c r="H65" i="1"/>
  <c r="G65" i="1"/>
  <c r="F65" i="1"/>
  <c r="R65" i="1" s="1"/>
  <c r="E65" i="1"/>
  <c r="D65" i="1"/>
  <c r="L65" i="1" s="1"/>
  <c r="C65" i="1"/>
  <c r="B65" i="1"/>
  <c r="I65" i="1" s="1"/>
  <c r="M64" i="1"/>
  <c r="K64" i="1"/>
  <c r="I64" i="1"/>
  <c r="H64" i="1"/>
  <c r="G64" i="1"/>
  <c r="F64" i="1"/>
  <c r="E64" i="1"/>
  <c r="J64" i="1" s="1"/>
  <c r="D64" i="1"/>
  <c r="L64" i="1" s="1"/>
  <c r="C64" i="1"/>
  <c r="B64" i="1"/>
  <c r="M63" i="1"/>
  <c r="I63" i="1"/>
  <c r="H63" i="1"/>
  <c r="G63" i="1"/>
  <c r="F63" i="1"/>
  <c r="K63" i="1" s="1"/>
  <c r="E63" i="1"/>
  <c r="J63" i="1" s="1"/>
  <c r="D63" i="1"/>
  <c r="R63" i="1" s="1"/>
  <c r="C63" i="1"/>
  <c r="B63" i="1"/>
  <c r="M62" i="1"/>
  <c r="J62" i="1"/>
  <c r="I62" i="1"/>
  <c r="H62" i="1"/>
  <c r="G62" i="1"/>
  <c r="F62" i="1"/>
  <c r="R62" i="1" s="1"/>
  <c r="E62" i="1"/>
  <c r="D62" i="1"/>
  <c r="L62" i="1" s="1"/>
  <c r="C62" i="1"/>
  <c r="B62" i="1"/>
  <c r="M61" i="1"/>
  <c r="J61" i="1"/>
  <c r="H61" i="1"/>
  <c r="G61" i="1"/>
  <c r="F61" i="1"/>
  <c r="K61" i="1" s="1"/>
  <c r="E61" i="1"/>
  <c r="D61" i="1"/>
  <c r="L61" i="1" s="1"/>
  <c r="C61" i="1"/>
  <c r="B61" i="1"/>
  <c r="I61" i="1" s="1"/>
  <c r="M60" i="1"/>
  <c r="K60" i="1"/>
  <c r="I60" i="1"/>
  <c r="H60" i="1"/>
  <c r="G60" i="1"/>
  <c r="F60" i="1"/>
  <c r="E60" i="1"/>
  <c r="J60" i="1" s="1"/>
  <c r="D60" i="1"/>
  <c r="R60" i="1" s="1"/>
  <c r="C60" i="1"/>
  <c r="B60" i="1"/>
  <c r="M59" i="1"/>
  <c r="I59" i="1"/>
  <c r="H59" i="1"/>
  <c r="G59" i="1"/>
  <c r="F59" i="1"/>
  <c r="K59" i="1" s="1"/>
  <c r="E59" i="1"/>
  <c r="J59" i="1" s="1"/>
  <c r="D59" i="1"/>
  <c r="L59" i="1" s="1"/>
  <c r="C59" i="1"/>
  <c r="B59" i="1"/>
  <c r="M58" i="1"/>
  <c r="H58" i="1"/>
  <c r="G58" i="1"/>
  <c r="F58" i="1"/>
  <c r="K58" i="1" s="1"/>
  <c r="E58" i="1"/>
  <c r="J58" i="1" s="1"/>
  <c r="D58" i="1"/>
  <c r="L58" i="1" s="1"/>
  <c r="C58" i="1"/>
  <c r="B58" i="1"/>
  <c r="I58" i="1" s="1"/>
  <c r="M57" i="1"/>
  <c r="K57" i="1"/>
  <c r="J57" i="1"/>
  <c r="H57" i="1"/>
  <c r="G57" i="1"/>
  <c r="F57" i="1"/>
  <c r="R57" i="1" s="1"/>
  <c r="E57" i="1"/>
  <c r="D57" i="1"/>
  <c r="L57" i="1" s="1"/>
  <c r="C57" i="1"/>
  <c r="B57" i="1"/>
  <c r="I57" i="1" s="1"/>
  <c r="M56" i="1"/>
  <c r="K56" i="1"/>
  <c r="I56" i="1"/>
  <c r="H56" i="1"/>
  <c r="G56" i="1"/>
  <c r="F56" i="1"/>
  <c r="E56" i="1"/>
  <c r="J56" i="1" s="1"/>
  <c r="D56" i="1"/>
  <c r="L56" i="1" s="1"/>
  <c r="C56" i="1"/>
  <c r="B56" i="1"/>
  <c r="M55" i="1"/>
  <c r="I55" i="1"/>
  <c r="H55" i="1"/>
  <c r="G55" i="1"/>
  <c r="F55" i="1"/>
  <c r="K55" i="1" s="1"/>
  <c r="E55" i="1"/>
  <c r="J55" i="1" s="1"/>
  <c r="D55" i="1"/>
  <c r="R55" i="1" s="1"/>
  <c r="C55" i="1"/>
  <c r="B55" i="1"/>
  <c r="M54" i="1"/>
  <c r="J54" i="1"/>
  <c r="I54" i="1"/>
  <c r="H54" i="1"/>
  <c r="G54" i="1"/>
  <c r="F54" i="1"/>
  <c r="R54" i="1" s="1"/>
  <c r="E54" i="1"/>
  <c r="D54" i="1"/>
  <c r="L54" i="1" s="1"/>
  <c r="C54" i="1"/>
  <c r="B54" i="1"/>
  <c r="M53" i="1"/>
  <c r="J53" i="1"/>
  <c r="H53" i="1"/>
  <c r="G53" i="1"/>
  <c r="F53" i="1"/>
  <c r="K53" i="1" s="1"/>
  <c r="E53" i="1"/>
  <c r="D53" i="1"/>
  <c r="L53" i="1" s="1"/>
  <c r="C53" i="1"/>
  <c r="B53" i="1"/>
  <c r="I53" i="1" s="1"/>
  <c r="M52" i="1"/>
  <c r="K52" i="1"/>
  <c r="I52" i="1"/>
  <c r="H52" i="1"/>
  <c r="G52" i="1"/>
  <c r="F52" i="1"/>
  <c r="E52" i="1"/>
  <c r="J52" i="1" s="1"/>
  <c r="D52" i="1"/>
  <c r="R52" i="1" s="1"/>
  <c r="C52" i="1"/>
  <c r="B52" i="1"/>
  <c r="M51" i="1"/>
  <c r="I51" i="1"/>
  <c r="H51" i="1"/>
  <c r="G51" i="1"/>
  <c r="F51" i="1"/>
  <c r="K51" i="1" s="1"/>
  <c r="E51" i="1"/>
  <c r="J51" i="1" s="1"/>
  <c r="D51" i="1"/>
  <c r="L51" i="1" s="1"/>
  <c r="C51" i="1"/>
  <c r="B51" i="1"/>
  <c r="M50" i="1"/>
  <c r="H50" i="1"/>
  <c r="G50" i="1"/>
  <c r="F50" i="1"/>
  <c r="K50" i="1" s="1"/>
  <c r="E50" i="1"/>
  <c r="J50" i="1" s="1"/>
  <c r="D50" i="1"/>
  <c r="L50" i="1" s="1"/>
  <c r="C50" i="1"/>
  <c r="B50" i="1"/>
  <c r="I50" i="1" s="1"/>
  <c r="M49" i="1"/>
  <c r="K49" i="1"/>
  <c r="J49" i="1"/>
  <c r="H49" i="1"/>
  <c r="G49" i="1"/>
  <c r="F49" i="1"/>
  <c r="R49" i="1" s="1"/>
  <c r="E49" i="1"/>
  <c r="D49" i="1"/>
  <c r="L49" i="1" s="1"/>
  <c r="C49" i="1"/>
  <c r="B49" i="1"/>
  <c r="I49" i="1" s="1"/>
  <c r="M48" i="1"/>
  <c r="K48" i="1"/>
  <c r="I48" i="1"/>
  <c r="H48" i="1"/>
  <c r="G48" i="1"/>
  <c r="F48" i="1"/>
  <c r="E48" i="1"/>
  <c r="J48" i="1" s="1"/>
  <c r="D48" i="1"/>
  <c r="L48" i="1" s="1"/>
  <c r="C48" i="1"/>
  <c r="B48" i="1"/>
  <c r="M47" i="1"/>
  <c r="I47" i="1"/>
  <c r="H47" i="1"/>
  <c r="G47" i="1"/>
  <c r="F47" i="1"/>
  <c r="K47" i="1" s="1"/>
  <c r="E47" i="1"/>
  <c r="J47" i="1" s="1"/>
  <c r="D47" i="1"/>
  <c r="R47" i="1" s="1"/>
  <c r="C47" i="1"/>
  <c r="B47" i="1"/>
  <c r="M46" i="1"/>
  <c r="J46" i="1"/>
  <c r="I46" i="1"/>
  <c r="H46" i="1"/>
  <c r="G46" i="1"/>
  <c r="F46" i="1"/>
  <c r="R46" i="1" s="1"/>
  <c r="E46" i="1"/>
  <c r="D46" i="1"/>
  <c r="L46" i="1" s="1"/>
  <c r="C46" i="1"/>
  <c r="B46" i="1"/>
  <c r="M45" i="1"/>
  <c r="J45" i="1"/>
  <c r="H45" i="1"/>
  <c r="G45" i="1"/>
  <c r="F45" i="1"/>
  <c r="K45" i="1" s="1"/>
  <c r="E45" i="1"/>
  <c r="D45" i="1"/>
  <c r="L45" i="1" s="1"/>
  <c r="C45" i="1"/>
  <c r="B45" i="1"/>
  <c r="I45" i="1" s="1"/>
  <c r="M44" i="1"/>
  <c r="K44" i="1"/>
  <c r="I44" i="1"/>
  <c r="H44" i="1"/>
  <c r="G44" i="1"/>
  <c r="F44" i="1"/>
  <c r="E44" i="1"/>
  <c r="J44" i="1" s="1"/>
  <c r="D44" i="1"/>
  <c r="R44" i="1" s="1"/>
  <c r="C44" i="1"/>
  <c r="B44" i="1"/>
  <c r="M43" i="1"/>
  <c r="I43" i="1"/>
  <c r="H43" i="1"/>
  <c r="G43" i="1"/>
  <c r="F43" i="1"/>
  <c r="K43" i="1" s="1"/>
  <c r="E43" i="1"/>
  <c r="J43" i="1" s="1"/>
  <c r="D43" i="1"/>
  <c r="L43" i="1" s="1"/>
  <c r="C43" i="1"/>
  <c r="B43" i="1"/>
  <c r="M42" i="1"/>
  <c r="H42" i="1"/>
  <c r="G42" i="1"/>
  <c r="F42" i="1"/>
  <c r="K42" i="1" s="1"/>
  <c r="E42" i="1"/>
  <c r="J42" i="1" s="1"/>
  <c r="D42" i="1"/>
  <c r="L42" i="1" s="1"/>
  <c r="C42" i="1"/>
  <c r="B42" i="1"/>
  <c r="I42" i="1" s="1"/>
  <c r="M41" i="1"/>
  <c r="K41" i="1"/>
  <c r="J41" i="1"/>
  <c r="H41" i="1"/>
  <c r="G41" i="1"/>
  <c r="F41" i="1"/>
  <c r="R41" i="1" s="1"/>
  <c r="E41" i="1"/>
  <c r="D41" i="1"/>
  <c r="L41" i="1" s="1"/>
  <c r="C41" i="1"/>
  <c r="B41" i="1"/>
  <c r="I41" i="1" s="1"/>
  <c r="M40" i="1"/>
  <c r="K40" i="1"/>
  <c r="I40" i="1"/>
  <c r="H40" i="1"/>
  <c r="G40" i="1"/>
  <c r="F40" i="1"/>
  <c r="E40" i="1"/>
  <c r="J40" i="1" s="1"/>
  <c r="D40" i="1"/>
  <c r="L40" i="1" s="1"/>
  <c r="C40" i="1"/>
  <c r="B40" i="1"/>
  <c r="M39" i="1"/>
  <c r="I39" i="1"/>
  <c r="H39" i="1"/>
  <c r="G39" i="1"/>
  <c r="F39" i="1"/>
  <c r="K39" i="1" s="1"/>
  <c r="E39" i="1"/>
  <c r="J39" i="1" s="1"/>
  <c r="D39" i="1"/>
  <c r="R39" i="1" s="1"/>
  <c r="C39" i="1"/>
  <c r="B39" i="1"/>
  <c r="M38" i="1"/>
  <c r="J38" i="1"/>
  <c r="I38" i="1"/>
  <c r="H38" i="1"/>
  <c r="G38" i="1"/>
  <c r="F38" i="1"/>
  <c r="R38" i="1" s="1"/>
  <c r="E38" i="1"/>
  <c r="D38" i="1"/>
  <c r="L38" i="1" s="1"/>
  <c r="C38" i="1"/>
  <c r="B38" i="1"/>
  <c r="M37" i="1"/>
  <c r="J37" i="1"/>
  <c r="H37" i="1"/>
  <c r="G37" i="1"/>
  <c r="F37" i="1"/>
  <c r="K37" i="1" s="1"/>
  <c r="E37" i="1"/>
  <c r="D37" i="1"/>
  <c r="L37" i="1" s="1"/>
  <c r="C37" i="1"/>
  <c r="B37" i="1"/>
  <c r="I37" i="1" s="1"/>
  <c r="M36" i="1"/>
  <c r="K36" i="1"/>
  <c r="I36" i="1"/>
  <c r="H36" i="1"/>
  <c r="G36" i="1"/>
  <c r="F36" i="1"/>
  <c r="E36" i="1"/>
  <c r="J36" i="1" s="1"/>
  <c r="D36" i="1"/>
  <c r="R36" i="1" s="1"/>
  <c r="C36" i="1"/>
  <c r="B36" i="1"/>
  <c r="M35" i="1"/>
  <c r="I35" i="1"/>
  <c r="H35" i="1"/>
  <c r="G35" i="1"/>
  <c r="F35" i="1"/>
  <c r="K35" i="1" s="1"/>
  <c r="E35" i="1"/>
  <c r="J35" i="1" s="1"/>
  <c r="D35" i="1"/>
  <c r="L35" i="1" s="1"/>
  <c r="C35" i="1"/>
  <c r="B35" i="1"/>
  <c r="M34" i="1"/>
  <c r="H34" i="1"/>
  <c r="G34" i="1"/>
  <c r="F34" i="1"/>
  <c r="K34" i="1" s="1"/>
  <c r="E34" i="1"/>
  <c r="J34" i="1" s="1"/>
  <c r="D34" i="1"/>
  <c r="L34" i="1" s="1"/>
  <c r="C34" i="1"/>
  <c r="B34" i="1"/>
  <c r="I34" i="1" s="1"/>
  <c r="M33" i="1"/>
  <c r="K33" i="1"/>
  <c r="J33" i="1"/>
  <c r="H33" i="1"/>
  <c r="G33" i="1"/>
  <c r="F33" i="1"/>
  <c r="R33" i="1" s="1"/>
  <c r="E33" i="1"/>
  <c r="D33" i="1"/>
  <c r="L33" i="1" s="1"/>
  <c r="C33" i="1"/>
  <c r="B33" i="1"/>
  <c r="I33" i="1" s="1"/>
  <c r="M32" i="1"/>
  <c r="K32" i="1"/>
  <c r="I32" i="1"/>
  <c r="H32" i="1"/>
  <c r="G32" i="1"/>
  <c r="F32" i="1"/>
  <c r="E32" i="1"/>
  <c r="J32" i="1" s="1"/>
  <c r="D32" i="1"/>
  <c r="R32" i="1" s="1"/>
  <c r="C32" i="1"/>
  <c r="B32" i="1"/>
  <c r="M31" i="1"/>
  <c r="I31" i="1"/>
  <c r="H31" i="1"/>
  <c r="G31" i="1"/>
  <c r="F31" i="1"/>
  <c r="K31" i="1" s="1"/>
  <c r="E31" i="1"/>
  <c r="J31" i="1" s="1"/>
  <c r="D31" i="1"/>
  <c r="R31" i="1" s="1"/>
  <c r="C31" i="1"/>
  <c r="B31" i="1"/>
  <c r="M30" i="1"/>
  <c r="J30" i="1"/>
  <c r="I30" i="1"/>
  <c r="H30" i="1"/>
  <c r="G30" i="1"/>
  <c r="F30" i="1"/>
  <c r="R30" i="1" s="1"/>
  <c r="E30" i="1"/>
  <c r="D30" i="1"/>
  <c r="L30" i="1" s="1"/>
  <c r="C30" i="1"/>
  <c r="B30" i="1"/>
  <c r="M29" i="1"/>
  <c r="J29" i="1"/>
  <c r="H29" i="1"/>
  <c r="G29" i="1"/>
  <c r="F29" i="1"/>
  <c r="R29" i="1" s="1"/>
  <c r="E29" i="1"/>
  <c r="D29" i="1"/>
  <c r="L29" i="1" s="1"/>
  <c r="C29" i="1"/>
  <c r="B29" i="1"/>
  <c r="I29" i="1" s="1"/>
  <c r="M28" i="1"/>
  <c r="K28" i="1"/>
  <c r="I28" i="1"/>
  <c r="H28" i="1"/>
  <c r="G28" i="1"/>
  <c r="F28" i="1"/>
  <c r="E28" i="1"/>
  <c r="J28" i="1" s="1"/>
  <c r="D28" i="1"/>
  <c r="R28" i="1" s="1"/>
  <c r="C28" i="1"/>
  <c r="B28" i="1"/>
  <c r="M27" i="1"/>
  <c r="I27" i="1"/>
  <c r="H27" i="1"/>
  <c r="G27" i="1"/>
  <c r="F27" i="1"/>
  <c r="K27" i="1" s="1"/>
  <c r="E27" i="1"/>
  <c r="J27" i="1" s="1"/>
  <c r="D27" i="1"/>
  <c r="L27" i="1" s="1"/>
  <c r="C27" i="1"/>
  <c r="B27" i="1"/>
  <c r="M26" i="1"/>
  <c r="H26" i="1"/>
  <c r="G26" i="1"/>
  <c r="F26" i="1"/>
  <c r="K26" i="1" s="1"/>
  <c r="E26" i="1"/>
  <c r="R26" i="1" s="1"/>
  <c r="D26" i="1"/>
  <c r="L26" i="1" s="1"/>
  <c r="C26" i="1"/>
  <c r="B26" i="1"/>
  <c r="I26" i="1" s="1"/>
  <c r="M25" i="1"/>
  <c r="J25" i="1"/>
  <c r="I25" i="1"/>
  <c r="H25" i="1"/>
  <c r="G25" i="1"/>
  <c r="F25" i="1"/>
  <c r="K25" i="1" s="1"/>
  <c r="E25" i="1"/>
  <c r="R25" i="1" s="1"/>
  <c r="D25" i="1"/>
  <c r="C25" i="1"/>
  <c r="B25" i="1"/>
  <c r="M24" i="1"/>
  <c r="J24" i="1"/>
  <c r="H24" i="1"/>
  <c r="G24" i="1"/>
  <c r="F24" i="1"/>
  <c r="K24" i="1" s="1"/>
  <c r="E24" i="1"/>
  <c r="D24" i="1"/>
  <c r="L24" i="1" s="1"/>
  <c r="C24" i="1"/>
  <c r="B24" i="1"/>
  <c r="I24" i="1" s="1"/>
  <c r="M23" i="1"/>
  <c r="K23" i="1"/>
  <c r="I23" i="1"/>
  <c r="H23" i="1"/>
  <c r="G23" i="1"/>
  <c r="F23" i="1"/>
  <c r="E23" i="1"/>
  <c r="J23" i="1" s="1"/>
  <c r="D23" i="1"/>
  <c r="R23" i="1" s="1"/>
  <c r="C23" i="1"/>
  <c r="B23" i="1"/>
  <c r="M22" i="1"/>
  <c r="I22" i="1"/>
  <c r="H22" i="1"/>
  <c r="G22" i="1"/>
  <c r="F22" i="1"/>
  <c r="K22" i="1" s="1"/>
  <c r="E22" i="1"/>
  <c r="J22" i="1" s="1"/>
  <c r="D22" i="1"/>
  <c r="L22" i="1" s="1"/>
  <c r="C22" i="1"/>
  <c r="B22" i="1"/>
  <c r="M21" i="1"/>
  <c r="I21" i="1"/>
  <c r="H21" i="1"/>
  <c r="G21" i="1"/>
  <c r="F21" i="1"/>
  <c r="K21" i="1" s="1"/>
  <c r="E21" i="1"/>
  <c r="J21" i="1" s="1"/>
  <c r="D21" i="1"/>
  <c r="L21" i="1" s="1"/>
  <c r="C21" i="1"/>
  <c r="B21" i="1"/>
  <c r="M20" i="1"/>
  <c r="K20" i="1"/>
  <c r="J20" i="1"/>
  <c r="H20" i="1"/>
  <c r="G20" i="1"/>
  <c r="F20" i="1"/>
  <c r="R20" i="1" s="1"/>
  <c r="E20" i="1"/>
  <c r="D20" i="1"/>
  <c r="L20" i="1" s="1"/>
  <c r="C20" i="1"/>
  <c r="B20" i="1"/>
  <c r="I20" i="1" s="1"/>
  <c r="M19" i="1"/>
  <c r="K19" i="1"/>
  <c r="I19" i="1"/>
  <c r="H19" i="1"/>
  <c r="G19" i="1"/>
  <c r="F19" i="1"/>
  <c r="E19" i="1"/>
  <c r="J19" i="1" s="1"/>
  <c r="D19" i="1"/>
  <c r="L19" i="1" s="1"/>
  <c r="C19" i="1"/>
  <c r="B19" i="1"/>
  <c r="M18" i="1"/>
  <c r="I18" i="1"/>
  <c r="H18" i="1"/>
  <c r="G18" i="1"/>
  <c r="F18" i="1"/>
  <c r="K18" i="1" s="1"/>
  <c r="E18" i="1"/>
  <c r="J18" i="1" s="1"/>
  <c r="D18" i="1"/>
  <c r="R18" i="1" s="1"/>
  <c r="C18" i="1"/>
  <c r="B18" i="1"/>
  <c r="M17" i="1"/>
  <c r="J17" i="1"/>
  <c r="I17" i="1"/>
  <c r="H17" i="1"/>
  <c r="G17" i="1"/>
  <c r="F17" i="1"/>
  <c r="K17" i="1" s="1"/>
  <c r="E17" i="1"/>
  <c r="R17" i="1" s="1"/>
  <c r="D17" i="1"/>
  <c r="L17" i="1" s="1"/>
  <c r="C17" i="1"/>
  <c r="B17" i="1"/>
  <c r="M16" i="1"/>
  <c r="J16" i="1"/>
  <c r="H16" i="1"/>
  <c r="G16" i="1"/>
  <c r="F16" i="1"/>
  <c r="K16" i="1" s="1"/>
  <c r="E16" i="1"/>
  <c r="D16" i="1"/>
  <c r="L16" i="1" s="1"/>
  <c r="C16" i="1"/>
  <c r="B16" i="1"/>
  <c r="I16" i="1" s="1"/>
  <c r="M15" i="1"/>
  <c r="K15" i="1"/>
  <c r="I15" i="1"/>
  <c r="H15" i="1"/>
  <c r="G15" i="1"/>
  <c r="F15" i="1"/>
  <c r="E15" i="1"/>
  <c r="J15" i="1" s="1"/>
  <c r="D15" i="1"/>
  <c r="R15" i="1" s="1"/>
  <c r="C15" i="1"/>
  <c r="B15" i="1"/>
  <c r="M14" i="1"/>
  <c r="I14" i="1"/>
  <c r="H14" i="1"/>
  <c r="G14" i="1"/>
  <c r="F14" i="1"/>
  <c r="K14" i="1" s="1"/>
  <c r="E14" i="1"/>
  <c r="J14" i="1" s="1"/>
  <c r="D14" i="1"/>
  <c r="L14" i="1" s="1"/>
  <c r="C14" i="1"/>
  <c r="B14" i="1"/>
  <c r="M13" i="1"/>
  <c r="I13" i="1"/>
  <c r="H13" i="1"/>
  <c r="G13" i="1"/>
  <c r="F13" i="1"/>
  <c r="K13" i="1" s="1"/>
  <c r="E13" i="1"/>
  <c r="J13" i="1" s="1"/>
  <c r="D13" i="1"/>
  <c r="L13" i="1" s="1"/>
  <c r="C13" i="1"/>
  <c r="B13" i="1"/>
  <c r="M12" i="1"/>
  <c r="K12" i="1"/>
  <c r="J12" i="1"/>
  <c r="H12" i="1"/>
  <c r="G12" i="1"/>
  <c r="F12" i="1"/>
  <c r="R12" i="1" s="1"/>
  <c r="E12" i="1"/>
  <c r="D12" i="1"/>
  <c r="L12" i="1" s="1"/>
  <c r="C12" i="1"/>
  <c r="B12" i="1"/>
  <c r="I12" i="1" s="1"/>
  <c r="M11" i="1"/>
  <c r="K11" i="1"/>
  <c r="I11" i="1"/>
  <c r="H11" i="1"/>
  <c r="G11" i="1"/>
  <c r="F11" i="1"/>
  <c r="E11" i="1"/>
  <c r="J11" i="1" s="1"/>
  <c r="D11" i="1"/>
  <c r="L11" i="1" s="1"/>
  <c r="C11" i="1"/>
  <c r="B11" i="1"/>
  <c r="M10" i="1"/>
  <c r="I10" i="1"/>
  <c r="H10" i="1"/>
  <c r="G10" i="1"/>
  <c r="F10" i="1"/>
  <c r="K10" i="1" s="1"/>
  <c r="E10" i="1"/>
  <c r="J10" i="1" s="1"/>
  <c r="D10" i="1"/>
  <c r="R10" i="1" s="1"/>
  <c r="C10" i="1"/>
  <c r="B10" i="1"/>
  <c r="M9" i="1"/>
  <c r="J9" i="1"/>
  <c r="I9" i="1"/>
  <c r="H9" i="1"/>
  <c r="G9" i="1"/>
  <c r="F9" i="1"/>
  <c r="K9" i="1" s="1"/>
  <c r="E9" i="1"/>
  <c r="R9" i="1" s="1"/>
  <c r="D9" i="1"/>
  <c r="L9" i="1" s="1"/>
  <c r="C9" i="1"/>
  <c r="B9" i="1"/>
  <c r="M8" i="1"/>
  <c r="J8" i="1"/>
  <c r="H8" i="1"/>
  <c r="G8" i="1"/>
  <c r="F8" i="1"/>
  <c r="K8" i="1" s="1"/>
  <c r="E8" i="1"/>
  <c r="D8" i="1"/>
  <c r="L8" i="1" s="1"/>
  <c r="C8" i="1"/>
  <c r="B8" i="1"/>
  <c r="I8" i="1" s="1"/>
  <c r="M7" i="1"/>
  <c r="K7" i="1"/>
  <c r="I7" i="1"/>
  <c r="H7" i="1"/>
  <c r="G7" i="1"/>
  <c r="F7" i="1"/>
  <c r="E7" i="1"/>
  <c r="J7" i="1" s="1"/>
  <c r="D7" i="1"/>
  <c r="L7" i="1" s="1"/>
  <c r="C7" i="1"/>
  <c r="B7" i="1"/>
  <c r="M6" i="1"/>
  <c r="I6" i="1"/>
  <c r="H6" i="1"/>
  <c r="G6" i="1"/>
  <c r="F6" i="1"/>
  <c r="K6" i="1" s="1"/>
  <c r="E6" i="1"/>
  <c r="J6" i="1" s="1"/>
  <c r="D6" i="1"/>
  <c r="L6" i="1" s="1"/>
  <c r="C6" i="1"/>
  <c r="B6" i="1"/>
  <c r="M5" i="1"/>
  <c r="I5" i="1"/>
  <c r="H5" i="1"/>
  <c r="G5" i="1"/>
  <c r="F5" i="1"/>
  <c r="K5" i="1" s="1"/>
  <c r="E5" i="1"/>
  <c r="J5" i="1" s="1"/>
  <c r="D5" i="1"/>
  <c r="L5" i="1" s="1"/>
  <c r="C5" i="1"/>
  <c r="B5" i="1"/>
  <c r="M4" i="1"/>
  <c r="K4" i="1"/>
  <c r="I4" i="1"/>
  <c r="H4" i="1"/>
  <c r="G4" i="1"/>
  <c r="F4" i="1"/>
  <c r="E4" i="1"/>
  <c r="J4" i="1" s="1"/>
  <c r="D4" i="1"/>
  <c r="R4" i="1" s="1"/>
  <c r="C4" i="1"/>
  <c r="B4" i="1"/>
  <c r="L3" i="1"/>
  <c r="D528" i="3" l="1"/>
  <c r="P526" i="3"/>
  <c r="P528" i="3" s="1"/>
  <c r="N526" i="3"/>
  <c r="N528" i="3" s="1"/>
  <c r="M526" i="3"/>
  <c r="M528" i="3" s="1"/>
  <c r="L526" i="3"/>
  <c r="L528" i="3" s="1"/>
  <c r="E525" i="3"/>
  <c r="E527" i="3" s="1"/>
  <c r="K526" i="3"/>
  <c r="K528" i="3" s="1"/>
  <c r="J526" i="3"/>
  <c r="J528" i="3" s="1"/>
  <c r="B527" i="3"/>
  <c r="H290" i="3"/>
  <c r="E197" i="3"/>
  <c r="Q290" i="3"/>
  <c r="Q289" i="3"/>
  <c r="Q261" i="3"/>
  <c r="Q260" i="3"/>
  <c r="O197" i="3"/>
  <c r="Q196" i="3"/>
  <c r="Q497" i="3"/>
  <c r="P518" i="3"/>
  <c r="P498" i="3"/>
  <c r="C518" i="3"/>
  <c r="O148" i="3"/>
  <c r="E135" i="3"/>
  <c r="N148" i="3"/>
  <c r="N147" i="3" s="1"/>
  <c r="F167" i="3"/>
  <c r="F168" i="3" s="1"/>
  <c r="G167" i="3"/>
  <c r="G168" i="3" s="1"/>
  <c r="Q120" i="3"/>
  <c r="P148" i="3"/>
  <c r="Q117" i="3"/>
  <c r="Q126" i="3"/>
  <c r="Q140" i="3"/>
  <c r="D167" i="3"/>
  <c r="D168" i="3" s="1"/>
  <c r="Q143" i="3"/>
  <c r="Q149" i="3"/>
  <c r="Q152" i="3"/>
  <c r="Q155" i="3"/>
  <c r="Q158" i="3"/>
  <c r="Q161" i="3"/>
  <c r="Q164" i="3"/>
  <c r="L148" i="3"/>
  <c r="M148" i="3"/>
  <c r="Q129" i="3"/>
  <c r="O39" i="3"/>
  <c r="P135" i="3"/>
  <c r="P136" i="3" s="1"/>
  <c r="M39" i="3"/>
  <c r="O135" i="3"/>
  <c r="O136" i="3" s="1"/>
  <c r="Q108" i="3"/>
  <c r="D135" i="3"/>
  <c r="K39" i="3"/>
  <c r="F135" i="3"/>
  <c r="F136" i="3" s="1"/>
  <c r="D71" i="3"/>
  <c r="D72" i="3" s="1"/>
  <c r="Q100" i="3"/>
  <c r="G135" i="3"/>
  <c r="H135" i="3"/>
  <c r="H136" i="3" s="1"/>
  <c r="K71" i="3"/>
  <c r="K72" i="3" s="1"/>
  <c r="Q56" i="3"/>
  <c r="Q123" i="3"/>
  <c r="I135" i="3"/>
  <c r="I136" i="3" s="1"/>
  <c r="Q132" i="3"/>
  <c r="N116" i="3"/>
  <c r="M116" i="3"/>
  <c r="L116" i="3"/>
  <c r="K116" i="3"/>
  <c r="Q111" i="3"/>
  <c r="J116" i="3"/>
  <c r="E71" i="3"/>
  <c r="E72" i="3" s="1"/>
  <c r="Q85" i="3"/>
  <c r="L39" i="3"/>
  <c r="L71" i="3"/>
  <c r="L72" i="3" s="1"/>
  <c r="J39" i="3"/>
  <c r="M71" i="3"/>
  <c r="M72" i="3" s="1"/>
  <c r="Q65" i="3"/>
  <c r="I39" i="3"/>
  <c r="N71" i="3"/>
  <c r="N72" i="3" s="1"/>
  <c r="Q97" i="3"/>
  <c r="L84" i="3"/>
  <c r="K84" i="3"/>
  <c r="Q53" i="3"/>
  <c r="Q79" i="3"/>
  <c r="P71" i="3"/>
  <c r="P72" i="3" s="1"/>
  <c r="J84" i="3"/>
  <c r="Q94" i="3"/>
  <c r="O71" i="3"/>
  <c r="O72" i="3" s="1"/>
  <c r="I84" i="3"/>
  <c r="Q62" i="3"/>
  <c r="H84" i="3"/>
  <c r="Q76" i="3"/>
  <c r="D103" i="3"/>
  <c r="E103" i="3"/>
  <c r="E104" i="3" s="1"/>
  <c r="Q91" i="3"/>
  <c r="P103" i="3"/>
  <c r="P104" i="3" s="1"/>
  <c r="C47" i="3"/>
  <c r="C53" i="3"/>
  <c r="C56" i="3"/>
  <c r="C59" i="3"/>
  <c r="C62" i="3"/>
  <c r="C65" i="3"/>
  <c r="C68" i="3"/>
  <c r="C44" i="3"/>
  <c r="F103" i="3"/>
  <c r="F104" i="3" s="1"/>
  <c r="O103" i="3"/>
  <c r="F52" i="3"/>
  <c r="Q47" i="3"/>
  <c r="G103" i="3"/>
  <c r="G104" i="3" s="1"/>
  <c r="P39" i="3"/>
  <c r="G52" i="3"/>
  <c r="J52" i="3"/>
  <c r="Q59" i="3"/>
  <c r="M103" i="3"/>
  <c r="M104" i="3" s="1"/>
  <c r="Q88" i="3"/>
  <c r="H52" i="3"/>
  <c r="C50" i="3"/>
  <c r="Q68" i="3"/>
  <c r="N103" i="3"/>
  <c r="N104" i="3" s="1"/>
  <c r="N39" i="3"/>
  <c r="I52" i="3"/>
  <c r="C108" i="3"/>
  <c r="C135" i="3" s="1"/>
  <c r="C76" i="3"/>
  <c r="C103" i="3" s="1"/>
  <c r="O104" i="3"/>
  <c r="Q12" i="3"/>
  <c r="C27" i="3"/>
  <c r="C15" i="3"/>
  <c r="Q27" i="3"/>
  <c r="C24" i="3"/>
  <c r="C36" i="3"/>
  <c r="Q24" i="3"/>
  <c r="Q33" i="3"/>
  <c r="Q36" i="3"/>
  <c r="C21" i="3"/>
  <c r="C12" i="3"/>
  <c r="Q15" i="3"/>
  <c r="Q21" i="3"/>
  <c r="C18" i="3"/>
  <c r="Q30" i="3"/>
  <c r="Q44" i="3"/>
  <c r="E136" i="3"/>
  <c r="C30" i="3"/>
  <c r="C33" i="3"/>
  <c r="S127" i="3"/>
  <c r="S130" i="3"/>
  <c r="S118" i="3"/>
  <c r="M3" i="1"/>
  <c r="J26" i="1"/>
  <c r="K29" i="1"/>
  <c r="L32" i="1"/>
  <c r="R6" i="1"/>
  <c r="R14" i="1"/>
  <c r="R22" i="1"/>
  <c r="R27" i="1"/>
  <c r="R35" i="1"/>
  <c r="R43" i="1"/>
  <c r="R51" i="1"/>
  <c r="R59" i="1"/>
  <c r="R67" i="1"/>
  <c r="R75" i="1"/>
  <c r="R83" i="1"/>
  <c r="K92" i="1"/>
  <c r="L96" i="1"/>
  <c r="R107" i="1"/>
  <c r="J107" i="1"/>
  <c r="R110" i="1"/>
  <c r="L115" i="1"/>
  <c r="R11" i="1"/>
  <c r="R19" i="1"/>
  <c r="R40" i="1"/>
  <c r="R48" i="1"/>
  <c r="R56" i="1"/>
  <c r="R64" i="1"/>
  <c r="R72" i="1"/>
  <c r="R80" i="1"/>
  <c r="R88" i="1"/>
  <c r="L94" i="1"/>
  <c r="L101" i="1"/>
  <c r="R105" i="1"/>
  <c r="L108" i="1"/>
  <c r="R108" i="1"/>
  <c r="R115" i="1"/>
  <c r="J115" i="1"/>
  <c r="N3" i="1" s="1"/>
  <c r="R118" i="1"/>
  <c r="L123" i="1"/>
  <c r="R126" i="1"/>
  <c r="R8" i="1"/>
  <c r="L10" i="1"/>
  <c r="R16" i="1"/>
  <c r="L18" i="1"/>
  <c r="R24" i="1"/>
  <c r="L31" i="1"/>
  <c r="R37" i="1"/>
  <c r="L39" i="1"/>
  <c r="R45" i="1"/>
  <c r="L47" i="1"/>
  <c r="R53" i="1"/>
  <c r="L55" i="1"/>
  <c r="R61" i="1"/>
  <c r="L63" i="1"/>
  <c r="R69" i="1"/>
  <c r="L71" i="1"/>
  <c r="R77" i="1"/>
  <c r="L79" i="1"/>
  <c r="R85" i="1"/>
  <c r="L87" i="1"/>
  <c r="L103" i="1"/>
  <c r="R113" i="1"/>
  <c r="R123" i="1"/>
  <c r="J123" i="1"/>
  <c r="L4" i="1"/>
  <c r="R5" i="1"/>
  <c r="R13" i="1"/>
  <c r="L15" i="1"/>
  <c r="R21" i="1"/>
  <c r="L23" i="1"/>
  <c r="L28" i="1"/>
  <c r="R34" i="1"/>
  <c r="L36" i="1"/>
  <c r="R42" i="1"/>
  <c r="L44" i="1"/>
  <c r="R50" i="1"/>
  <c r="L52" i="1"/>
  <c r="R58" i="1"/>
  <c r="L60" i="1"/>
  <c r="R66" i="1"/>
  <c r="L68" i="1"/>
  <c r="R74" i="1"/>
  <c r="L76" i="1"/>
  <c r="R82" i="1"/>
  <c r="L84" i="1"/>
  <c r="R90" i="1"/>
  <c r="L111" i="1"/>
  <c r="K30" i="1"/>
  <c r="O3" i="1" s="1"/>
  <c r="K38" i="1"/>
  <c r="K46" i="1"/>
  <c r="K54" i="1"/>
  <c r="K62" i="1"/>
  <c r="K70" i="1"/>
  <c r="K78" i="1"/>
  <c r="K86" i="1"/>
  <c r="L104" i="1"/>
  <c r="R106" i="1"/>
  <c r="L109" i="1"/>
  <c r="R109" i="1"/>
  <c r="R119" i="1"/>
  <c r="L119" i="1"/>
  <c r="L127" i="1"/>
  <c r="N4" i="1"/>
  <c r="R7" i="1"/>
  <c r="R97" i="1"/>
  <c r="L112" i="1"/>
  <c r="R114" i="1"/>
  <c r="L117" i="1"/>
  <c r="R117" i="1"/>
  <c r="L128" i="1"/>
  <c r="L91" i="1"/>
  <c r="R91" i="1"/>
  <c r="L95" i="1"/>
  <c r="L120" i="1"/>
  <c r="R122" i="1"/>
  <c r="L125" i="1"/>
  <c r="L131" i="1"/>
  <c r="R93" i="1"/>
  <c r="L107" i="1"/>
  <c r="L118" i="1"/>
  <c r="R125" i="1"/>
  <c r="J125" i="1"/>
  <c r="R131" i="1"/>
  <c r="J131" i="1"/>
  <c r="R130" i="1"/>
  <c r="R138" i="1"/>
  <c r="R146" i="1"/>
  <c r="R154" i="1"/>
  <c r="R162" i="1"/>
  <c r="L176" i="1"/>
  <c r="L182" i="1"/>
  <c r="L200" i="1"/>
  <c r="R209" i="1"/>
  <c r="L227" i="1"/>
  <c r="L230" i="1"/>
  <c r="R241" i="1"/>
  <c r="L274" i="1"/>
  <c r="L297" i="1"/>
  <c r="R299" i="1"/>
  <c r="L315" i="1"/>
  <c r="L323" i="1"/>
  <c r="R324" i="1"/>
  <c r="R334" i="1"/>
  <c r="L97" i="1"/>
  <c r="L105" i="1"/>
  <c r="L113" i="1"/>
  <c r="L121" i="1"/>
  <c r="R127" i="1"/>
  <c r="L129" i="1"/>
  <c r="K134" i="1"/>
  <c r="R135" i="1"/>
  <c r="L137" i="1"/>
  <c r="J139" i="1"/>
  <c r="K142" i="1"/>
  <c r="R143" i="1"/>
  <c r="L145" i="1"/>
  <c r="J147" i="1"/>
  <c r="K150" i="1"/>
  <c r="R151" i="1"/>
  <c r="L153" i="1"/>
  <c r="J155" i="1"/>
  <c r="K158" i="1"/>
  <c r="R159" i="1"/>
  <c r="L161" i="1"/>
  <c r="J163" i="1"/>
  <c r="K166" i="1"/>
  <c r="R167" i="1"/>
  <c r="L174" i="1"/>
  <c r="R176" i="1"/>
  <c r="R185" i="1"/>
  <c r="R188" i="1"/>
  <c r="L197" i="1"/>
  <c r="R199" i="1"/>
  <c r="R200" i="1"/>
  <c r="R206" i="1"/>
  <c r="L209" i="1"/>
  <c r="L212" i="1"/>
  <c r="R216" i="1"/>
  <c r="R222" i="1"/>
  <c r="L237" i="1"/>
  <c r="L241" i="1"/>
  <c r="L244" i="1"/>
  <c r="R248" i="1"/>
  <c r="R254" i="1"/>
  <c r="R268" i="1"/>
  <c r="L278" i="1"/>
  <c r="K287" i="1"/>
  <c r="R287" i="1"/>
  <c r="L296" i="1"/>
  <c r="R304" i="1"/>
  <c r="J304" i="1"/>
  <c r="R305" i="1"/>
  <c r="R332" i="1"/>
  <c r="L343" i="1"/>
  <c r="R343" i="1"/>
  <c r="R132" i="1"/>
  <c r="R140" i="1"/>
  <c r="R148" i="1"/>
  <c r="R156" i="1"/>
  <c r="R164" i="1"/>
  <c r="L185" i="1"/>
  <c r="L188" i="1"/>
  <c r="L195" i="1"/>
  <c r="R217" i="1"/>
  <c r="L235" i="1"/>
  <c r="R249" i="1"/>
  <c r="R259" i="1"/>
  <c r="L261" i="1"/>
  <c r="R263" i="1"/>
  <c r="K263" i="1"/>
  <c r="K295" i="1"/>
  <c r="R295" i="1"/>
  <c r="R296" i="1"/>
  <c r="J296" i="1"/>
  <c r="R321" i="1"/>
  <c r="R323" i="1"/>
  <c r="K323" i="1"/>
  <c r="J133" i="1"/>
  <c r="J141" i="1"/>
  <c r="J149" i="1"/>
  <c r="J157" i="1"/>
  <c r="J165" i="1"/>
  <c r="R177" i="1"/>
  <c r="R180" i="1"/>
  <c r="L192" i="1"/>
  <c r="R201" i="1"/>
  <c r="R204" i="1"/>
  <c r="L213" i="1"/>
  <c r="L217" i="1"/>
  <c r="L220" i="1"/>
  <c r="R224" i="1"/>
  <c r="R230" i="1"/>
  <c r="L245" i="1"/>
  <c r="L249" i="1"/>
  <c r="L252" i="1"/>
  <c r="R256" i="1"/>
  <c r="L268" i="1"/>
  <c r="R275" i="1"/>
  <c r="R284" i="1"/>
  <c r="L302" i="1"/>
  <c r="L310" i="1"/>
  <c r="L313" i="1"/>
  <c r="L321" i="1"/>
  <c r="R360" i="1"/>
  <c r="L136" i="1"/>
  <c r="L144" i="1"/>
  <c r="L152" i="1"/>
  <c r="L160" i="1"/>
  <c r="L168" i="1"/>
  <c r="L170" i="1"/>
  <c r="L189" i="1"/>
  <c r="L266" i="1"/>
  <c r="L269" i="1"/>
  <c r="L333" i="1"/>
  <c r="L187" i="1"/>
  <c r="L190" i="1"/>
  <c r="L208" i="1"/>
  <c r="K219" i="1"/>
  <c r="L221" i="1"/>
  <c r="L225" i="1"/>
  <c r="L228" i="1"/>
  <c r="R232" i="1"/>
  <c r="R238" i="1"/>
  <c r="K251" i="1"/>
  <c r="L253" i="1"/>
  <c r="L257" i="1"/>
  <c r="R273" i="1"/>
  <c r="R307" i="1"/>
  <c r="L345" i="1"/>
  <c r="R357" i="1"/>
  <c r="J357" i="1"/>
  <c r="K171" i="1"/>
  <c r="L181" i="1"/>
  <c r="L205" i="1"/>
  <c r="L222" i="1"/>
  <c r="L254" i="1"/>
  <c r="R318" i="1"/>
  <c r="L318" i="1"/>
  <c r="R326" i="1"/>
  <c r="L326" i="1"/>
  <c r="L169" i="1"/>
  <c r="L173" i="1"/>
  <c r="L179" i="1"/>
  <c r="R190" i="1"/>
  <c r="L193" i="1"/>
  <c r="L196" i="1"/>
  <c r="L199" i="1"/>
  <c r="L203" i="1"/>
  <c r="R214" i="1"/>
  <c r="L229" i="1"/>
  <c r="L236" i="1"/>
  <c r="R246" i="1"/>
  <c r="L259" i="1"/>
  <c r="L305" i="1"/>
  <c r="R315" i="1"/>
  <c r="R350" i="1"/>
  <c r="L350" i="1"/>
  <c r="L360" i="1"/>
  <c r="R364" i="1"/>
  <c r="L332" i="1"/>
  <c r="L337" i="1"/>
  <c r="R340" i="1"/>
  <c r="R353" i="1"/>
  <c r="R359" i="1"/>
  <c r="K359" i="1"/>
  <c r="L216" i="1"/>
  <c r="L224" i="1"/>
  <c r="L232" i="1"/>
  <c r="L240" i="1"/>
  <c r="L248" i="1"/>
  <c r="L256" i="1"/>
  <c r="R264" i="1"/>
  <c r="R278" i="1"/>
  <c r="R310" i="1"/>
  <c r="L324" i="1"/>
  <c r="L364" i="1"/>
  <c r="R389" i="1"/>
  <c r="L178" i="1"/>
  <c r="K183" i="1"/>
  <c r="L186" i="1"/>
  <c r="K191" i="1"/>
  <c r="L194" i="1"/>
  <c r="K199" i="1"/>
  <c r="L202" i="1"/>
  <c r="K207" i="1"/>
  <c r="L210" i="1"/>
  <c r="K215" i="1"/>
  <c r="L218" i="1"/>
  <c r="K223" i="1"/>
  <c r="L226" i="1"/>
  <c r="K231" i="1"/>
  <c r="L234" i="1"/>
  <c r="K239" i="1"/>
  <c r="L242" i="1"/>
  <c r="K247" i="1"/>
  <c r="L250" i="1"/>
  <c r="K255" i="1"/>
  <c r="L258" i="1"/>
  <c r="R262" i="1"/>
  <c r="L272" i="1"/>
  <c r="L279" i="1"/>
  <c r="J284" i="1"/>
  <c r="R294" i="1"/>
  <c r="R300" i="1"/>
  <c r="R303" i="1"/>
  <c r="L308" i="1"/>
  <c r="L311" i="1"/>
  <c r="J312" i="1"/>
  <c r="R314" i="1"/>
  <c r="L325" i="1"/>
  <c r="L328" i="1"/>
  <c r="L341" i="1"/>
  <c r="R344" i="1"/>
  <c r="L355" i="1"/>
  <c r="R358" i="1"/>
  <c r="J365" i="1"/>
  <c r="R365" i="1"/>
  <c r="R372" i="1"/>
  <c r="L260" i="1"/>
  <c r="R286" i="1"/>
  <c r="R292" i="1"/>
  <c r="L300" i="1"/>
  <c r="L303" i="1"/>
  <c r="R306" i="1"/>
  <c r="L317" i="1"/>
  <c r="L320" i="1"/>
  <c r="L329" i="1"/>
  <c r="L334" i="1"/>
  <c r="R349" i="1"/>
  <c r="R361" i="1"/>
  <c r="L263" i="1"/>
  <c r="R277" i="1"/>
  <c r="L277" i="1"/>
  <c r="R282" i="1"/>
  <c r="L282" i="1"/>
  <c r="L284" i="1"/>
  <c r="L292" i="1"/>
  <c r="L295" i="1"/>
  <c r="R298" i="1"/>
  <c r="L309" i="1"/>
  <c r="L312" i="1"/>
  <c r="L339" i="1"/>
  <c r="R342" i="1"/>
  <c r="L342" i="1"/>
  <c r="R345" i="1"/>
  <c r="L349" i="1"/>
  <c r="R352" i="1"/>
  <c r="R369" i="1"/>
  <c r="L369" i="1"/>
  <c r="R270" i="1"/>
  <c r="L280" i="1"/>
  <c r="L287" i="1"/>
  <c r="J288" i="1"/>
  <c r="R290" i="1"/>
  <c r="L301" i="1"/>
  <c r="L304" i="1"/>
  <c r="L353" i="1"/>
  <c r="L367" i="1"/>
  <c r="L377" i="1"/>
  <c r="R401" i="1"/>
  <c r="R378" i="1"/>
  <c r="R338" i="1"/>
  <c r="L338" i="1"/>
  <c r="L340" i="1"/>
  <c r="L365" i="1"/>
  <c r="K366" i="1"/>
  <c r="R370" i="1"/>
  <c r="J380" i="1"/>
  <c r="J384" i="1"/>
  <c r="R421" i="1"/>
  <c r="R430" i="1"/>
  <c r="S121" i="3"/>
  <c r="R425" i="1"/>
  <c r="L290" i="1"/>
  <c r="L298" i="1"/>
  <c r="L306" i="1"/>
  <c r="L314" i="1"/>
  <c r="L322" i="1"/>
  <c r="L330" i="1"/>
  <c r="L335" i="1"/>
  <c r="L344" i="1"/>
  <c r="L348" i="1"/>
  <c r="L352" i="1"/>
  <c r="L356" i="1"/>
  <c r="L361" i="1"/>
  <c r="J372" i="1"/>
  <c r="R415" i="1"/>
  <c r="S124" i="3"/>
  <c r="R346" i="1"/>
  <c r="L346" i="1"/>
  <c r="R354" i="1"/>
  <c r="L354" i="1"/>
  <c r="L359" i="1"/>
  <c r="R363" i="1"/>
  <c r="R368" i="1"/>
  <c r="R371" i="1"/>
  <c r="R410" i="1"/>
  <c r="C140" i="3"/>
  <c r="C167" i="3" s="1"/>
  <c r="L357" i="1"/>
  <c r="L375" i="1"/>
  <c r="R377" i="1"/>
  <c r="R423" i="1"/>
  <c r="G136" i="3"/>
  <c r="S133" i="3"/>
  <c r="R373" i="1"/>
  <c r="L371" i="1"/>
  <c r="L379" i="1"/>
  <c r="O40" i="3" l="1"/>
  <c r="E524" i="3"/>
  <c r="P40" i="3"/>
  <c r="P525" i="3"/>
  <c r="P527" i="3" s="1"/>
  <c r="J40" i="3"/>
  <c r="Q526" i="3"/>
  <c r="L40" i="3"/>
  <c r="N40" i="3"/>
  <c r="E529" i="3"/>
  <c r="Q528" i="3"/>
  <c r="K40" i="3"/>
  <c r="K525" i="3"/>
  <c r="K527" i="3" s="1"/>
  <c r="K524" i="3"/>
  <c r="P519" i="3"/>
  <c r="Q519" i="3" s="1"/>
  <c r="P524" i="3"/>
  <c r="Q197" i="3"/>
  <c r="Q518" i="3"/>
  <c r="N146" i="3"/>
  <c r="N167" i="3" s="1"/>
  <c r="N168" i="3" s="1"/>
  <c r="O147" i="3"/>
  <c r="O146" i="3"/>
  <c r="O167" i="3" s="1"/>
  <c r="O168" i="3" s="1"/>
  <c r="P147" i="3"/>
  <c r="P146" i="3"/>
  <c r="P167" i="3" s="1"/>
  <c r="P168" i="3" s="1"/>
  <c r="M147" i="3"/>
  <c r="M146" i="3"/>
  <c r="M167" i="3" s="1"/>
  <c r="M168" i="3" s="1"/>
  <c r="Q148" i="3"/>
  <c r="L147" i="3"/>
  <c r="L146" i="3"/>
  <c r="N115" i="3"/>
  <c r="N114" i="3"/>
  <c r="N135" i="3" s="1"/>
  <c r="N136" i="3" s="1"/>
  <c r="M115" i="3"/>
  <c r="M114" i="3"/>
  <c r="M135" i="3" s="1"/>
  <c r="M136" i="3" s="1"/>
  <c r="L115" i="3"/>
  <c r="L114" i="3"/>
  <c r="L135" i="3" s="1"/>
  <c r="L136" i="3" s="1"/>
  <c r="K115" i="3"/>
  <c r="K114" i="3"/>
  <c r="K135" i="3" s="1"/>
  <c r="K136" i="3" s="1"/>
  <c r="Q116" i="3"/>
  <c r="J115" i="3"/>
  <c r="S116" i="3"/>
  <c r="J114" i="3"/>
  <c r="G51" i="3"/>
  <c r="G50" i="3"/>
  <c r="G71" i="3" s="1"/>
  <c r="I51" i="3"/>
  <c r="I50" i="3"/>
  <c r="I71" i="3" s="1"/>
  <c r="I72" i="3" s="1"/>
  <c r="L83" i="3"/>
  <c r="L82" i="3"/>
  <c r="L103" i="3" s="1"/>
  <c r="L104" i="3" s="1"/>
  <c r="Q52" i="3"/>
  <c r="F50" i="3"/>
  <c r="S52" i="3"/>
  <c r="F51" i="3"/>
  <c r="S84" i="3"/>
  <c r="Q84" i="3"/>
  <c r="H83" i="3"/>
  <c r="H82" i="3"/>
  <c r="K83" i="3"/>
  <c r="K82" i="3"/>
  <c r="K103" i="3" s="1"/>
  <c r="K104" i="3" s="1"/>
  <c r="H51" i="3"/>
  <c r="H50" i="3"/>
  <c r="H71" i="3" s="1"/>
  <c r="C71" i="3"/>
  <c r="I83" i="3"/>
  <c r="I82" i="3"/>
  <c r="I103" i="3" s="1"/>
  <c r="I104" i="3" s="1"/>
  <c r="J83" i="3"/>
  <c r="J82" i="3"/>
  <c r="J103" i="3" s="1"/>
  <c r="J104" i="3" s="1"/>
  <c r="J51" i="3"/>
  <c r="J50" i="3"/>
  <c r="J71" i="3" s="1"/>
  <c r="J72" i="3" s="1"/>
  <c r="C39" i="3"/>
  <c r="D136" i="3"/>
  <c r="I40" i="3"/>
  <c r="D104" i="3"/>
  <c r="P3" i="1"/>
  <c r="M40" i="3"/>
  <c r="I524" i="3" l="1"/>
  <c r="I525" i="3"/>
  <c r="H72" i="3"/>
  <c r="N524" i="3"/>
  <c r="G72" i="3"/>
  <c r="G524" i="3"/>
  <c r="G525" i="3"/>
  <c r="N525" i="3"/>
  <c r="O524" i="3"/>
  <c r="P529" i="3"/>
  <c r="O525" i="3"/>
  <c r="L524" i="3"/>
  <c r="K529" i="3"/>
  <c r="M524" i="3"/>
  <c r="M525" i="3"/>
  <c r="Q146" i="3"/>
  <c r="L167" i="3"/>
  <c r="L525" i="3" s="1"/>
  <c r="S115" i="3"/>
  <c r="Q114" i="3"/>
  <c r="J135" i="3"/>
  <c r="J525" i="3" s="1"/>
  <c r="Q82" i="3"/>
  <c r="H103" i="3"/>
  <c r="H524" i="3" s="1"/>
  <c r="Q50" i="3"/>
  <c r="F71" i="3"/>
  <c r="B529" i="3"/>
  <c r="J527" i="3" l="1"/>
  <c r="J529" i="3" s="1"/>
  <c r="J530" i="3" s="1"/>
  <c r="L527" i="3"/>
  <c r="L529" i="3"/>
  <c r="L530" i="3" s="1"/>
  <c r="C526" i="3"/>
  <c r="C525" i="3"/>
  <c r="C528" i="3"/>
  <c r="C524" i="3"/>
  <c r="C527" i="3"/>
  <c r="N527" i="3"/>
  <c r="N529" i="3"/>
  <c r="N530" i="3" s="1"/>
  <c r="J524" i="3"/>
  <c r="F525" i="3"/>
  <c r="F524" i="3"/>
  <c r="H525" i="3"/>
  <c r="I527" i="3"/>
  <c r="I529" i="3" s="1"/>
  <c r="I530" i="3" s="1"/>
  <c r="G527" i="3"/>
  <c r="G529" i="3" s="1"/>
  <c r="O527" i="3"/>
  <c r="O529" i="3"/>
  <c r="O530" i="3" s="1"/>
  <c r="M527" i="3"/>
  <c r="M529" i="3" s="1"/>
  <c r="M530" i="3" s="1"/>
  <c r="P530" i="3"/>
  <c r="L168" i="3"/>
  <c r="Q168" i="3" s="1"/>
  <c r="Q167" i="3"/>
  <c r="J136" i="3"/>
  <c r="Q135" i="3"/>
  <c r="H104" i="3"/>
  <c r="Q104" i="3" s="1"/>
  <c r="Q103" i="3"/>
  <c r="F72" i="3"/>
  <c r="Q71" i="3"/>
  <c r="K530" i="3"/>
  <c r="H527" i="3" l="1"/>
  <c r="H529" i="3" s="1"/>
  <c r="F527" i="3"/>
  <c r="F529" i="3" s="1"/>
  <c r="Q136" i="3"/>
  <c r="S136" i="3"/>
  <c r="Q72" i="3"/>
  <c r="S72" i="3"/>
  <c r="C529" i="3"/>
  <c r="E19" i="3" l="1"/>
  <c r="E40" i="3" l="1"/>
  <c r="G19" i="3"/>
  <c r="E530" i="3" l="1"/>
  <c r="D19" i="3"/>
  <c r="D39" i="3"/>
  <c r="D525" i="3" l="1"/>
  <c r="D524" i="3"/>
  <c r="Q524" i="3" s="1"/>
  <c r="G40" i="3"/>
  <c r="D40" i="3"/>
  <c r="S20" i="3"/>
  <c r="Q525" i="3" l="1"/>
  <c r="D527" i="3"/>
  <c r="Q527" i="3" s="1"/>
  <c r="F19" i="3"/>
  <c r="Q20" i="3"/>
  <c r="G530" i="3"/>
  <c r="D529" i="3" l="1"/>
  <c r="D531" i="3" l="1"/>
  <c r="E531" i="3" s="1"/>
  <c r="Q529" i="3"/>
  <c r="D530" i="3"/>
  <c r="D532" i="3" s="1"/>
  <c r="E532" i="3" s="1"/>
  <c r="F40" i="3"/>
  <c r="H19" i="3" l="1"/>
  <c r="Q18" i="3" l="1"/>
  <c r="H40" i="3"/>
  <c r="Q39" i="3"/>
  <c r="F530" i="3"/>
  <c r="F531" i="3"/>
  <c r="F532" i="3" l="1"/>
  <c r="G532" i="3" s="1"/>
  <c r="G531" i="3"/>
  <c r="Q40" i="3"/>
  <c r="S40" i="3"/>
  <c r="S525" i="3"/>
  <c r="H530" i="3" l="1"/>
  <c r="Q530" i="3" s="1"/>
  <c r="H531" i="3"/>
  <c r="H532" i="3" l="1"/>
  <c r="I532" i="3" s="1"/>
  <c r="J532" i="3" s="1"/>
  <c r="K532" i="3" s="1"/>
  <c r="L532" i="3" s="1"/>
  <c r="M532" i="3" s="1"/>
  <c r="N532" i="3" s="1"/>
  <c r="O532" i="3" s="1"/>
  <c r="P532" i="3" s="1"/>
  <c r="I531" i="3"/>
  <c r="J531" i="3" s="1"/>
  <c r="K531" i="3" s="1"/>
  <c r="L531" i="3" s="1"/>
  <c r="M531" i="3" s="1"/>
  <c r="N531" i="3" s="1"/>
  <c r="O531" i="3" s="1"/>
  <c r="P531" i="3" s="1"/>
</calcChain>
</file>

<file path=xl/sharedStrings.xml><?xml version="1.0" encoding="utf-8"?>
<sst xmlns="http://schemas.openxmlformats.org/spreadsheetml/2006/main" count="13889" uniqueCount="6931">
  <si>
    <t>ÍNDICE DE COMPOSIÇÕES ITUMBIARA - NOVAS</t>
  </si>
  <si>
    <t>MÃO DE OBRA</t>
  </si>
  <si>
    <t>MATERIAL</t>
  </si>
  <si>
    <t>EQUIPAMENTOS</t>
  </si>
  <si>
    <t>TOTAL</t>
  </si>
  <si>
    <t>PLANILHA Nº</t>
  </si>
  <si>
    <t>DESCRIÇÃO</t>
  </si>
  <si>
    <t>Unidade:</t>
  </si>
  <si>
    <t>(E) Custo Unitário da Execução (B) / (D)</t>
  </si>
  <si>
    <t>(F)Total:</t>
  </si>
  <si>
    <t>(G)Total:</t>
  </si>
  <si>
    <t>Custo Direto Total (E) + (F) + (G):</t>
  </si>
  <si>
    <t>nº</t>
  </si>
  <si>
    <t>nome</t>
  </si>
  <si>
    <t>meterial</t>
  </si>
  <si>
    <t>equipamento</t>
  </si>
  <si>
    <t>PCI.818.01 - CUSTOS DE COMPOSIÇÕES ANALÍTICO                                                                      DATA DE EMISSÃO:16/12/2020 23:52:06         DATA DE RT: 15/12/2020</t>
  </si>
  <si>
    <t>ENCARGOS SOCIAIS SOBRE PREÇOS DA MÃO-DE-OBRA: 114,70%(HORA)   72,66%(MÊS)</t>
  </si>
  <si>
    <t>ABRANGENCIA: NACIONAL                                                                           DATA REFERENCIA TECNICA: 15/12/2020 LOCALIDADE : GOIANIA                                                                            DATA DE PREÇO          :    11/2020</t>
  </si>
  <si>
    <t>REFERÊNCIA DE COLETA: MEDIANO</t>
  </si>
  <si>
    <t>CODIGO</t>
  </si>
  <si>
    <t>DESCRICAO DA COMPOSICAO</t>
  </si>
  <si>
    <t>UN</t>
  </si>
  <si>
    <t>CUSTO TOTAL</t>
  </si>
  <si>
    <t>CUSTO MAO DE OBRA</t>
  </si>
  <si>
    <t>CUSTO MATERIAL</t>
  </si>
  <si>
    <t>CUSTO EQUIPAMENTO</t>
  </si>
  <si>
    <t>CUSTO SERVICOS TERCEIROS</t>
  </si>
  <si>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</si>
  <si>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</si>
  <si>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</si>
  <si>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</si>
  <si>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</si>
  <si>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</si>
  <si>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</si>
  <si>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</si>
  <si>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</si>
  <si>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</si>
  <si>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</si>
  <si>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</si>
  <si>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</si>
  <si>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</si>
  <si>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</si>
  <si>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</si>
  <si>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</si>
  <si>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</si>
  <si>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</si>
  <si>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</si>
  <si>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</si>
  <si>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</si>
  <si>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</si>
  <si>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</si>
  <si>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</si>
  <si>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</si>
  <si>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</si>
  <si>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</si>
  <si>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</si>
  <si>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</si>
  <si>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</si>
  <si>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</si>
  <si>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</si>
  <si>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</si>
  <si>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</si>
  <si>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</si>
  <si>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</si>
  <si>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</si>
  <si>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</si>
  <si>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</si>
  <si>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</si>
  <si>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</si>
  <si>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</si>
  <si>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</si>
  <si>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</si>
  <si>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</si>
  <si>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</si>
  <si>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</si>
  <si>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</si>
  <si>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</si>
  <si>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</si>
  <si>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</si>
  <si>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</si>
  <si>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</si>
  <si>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</si>
  <si>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</si>
  <si>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</si>
  <si>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</si>
  <si>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</si>
  <si>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</si>
  <si>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</si>
  <si>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</si>
  <si>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</si>
  <si>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</si>
  <si>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</si>
  <si>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</si>
  <si>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</si>
  <si>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</si>
  <si>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</si>
  <si>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</si>
  <si>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</si>
  <si>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</si>
  <si>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</si>
  <si>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</si>
  <si>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</si>
  <si>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</si>
  <si>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</si>
  <si>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</si>
  <si>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</si>
  <si>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</si>
  <si>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</si>
  <si>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</si>
  <si>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</si>
  <si>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200 MM E O POÇO/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</si>
  <si>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</si>
  <si>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</si>
  <si>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</si>
  <si>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</si>
  <si>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</si>
  <si>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</si>
  <si>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</si>
  <si>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</si>
  <si>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</si>
  <si>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</si>
  <si>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</si>
  <si>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</si>
  <si>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</si>
  <si>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</si>
  <si>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</si>
  <si>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</si>
  <si>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</si>
  <si>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</si>
  <si>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</si>
  <si>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</si>
  <si>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</si>
  <si>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</si>
  <si>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</si>
  <si>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</si>
  <si>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</si>
  <si>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</si>
  <si>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</si>
  <si>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</si>
  <si>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</si>
  <si>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</si>
  <si>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</si>
  <si>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</si>
  <si>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</si>
  <si>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</si>
  <si>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</si>
  <si>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</si>
  <si>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</si>
  <si>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</si>
  <si>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</si>
  <si>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</si>
  <si>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</si>
  <si>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</si>
  <si>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</si>
  <si>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</si>
  <si>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</si>
  <si>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</si>
  <si>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</si>
  <si>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</si>
  <si>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</si>
  <si>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</si>
  <si>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</si>
  <si>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</si>
  <si>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</si>
  <si>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</si>
  <si>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</si>
  <si>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</si>
  <si>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</si>
  <si>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</si>
  <si>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</si>
  <si>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</si>
  <si>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</si>
  <si>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</si>
  <si>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</si>
  <si>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</si>
  <si>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</si>
  <si>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</si>
  <si>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</si>
  <si>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</si>
  <si>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</si>
  <si>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</si>
  <si>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</si>
  <si>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</si>
  <si>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</si>
  <si>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</si>
  <si>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</si>
  <si>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</si>
  <si>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</si>
  <si>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</si>
  <si>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</si>
  <si>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</si>
  <si>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</si>
  <si>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</si>
  <si>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</si>
  <si>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</si>
  <si>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</si>
  <si>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</si>
  <si>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</si>
  <si>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</si>
  <si>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</si>
  <si>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</si>
  <si>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</si>
  <si>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</si>
  <si>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</si>
  <si>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</si>
  <si>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</si>
  <si>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</si>
  <si>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</si>
  <si>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</si>
  <si>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</si>
  <si>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</si>
  <si>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</si>
  <si>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</si>
  <si>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</si>
  <si>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</si>
  <si>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</si>
  <si>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</si>
  <si>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</si>
  <si>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</si>
  <si>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</si>
  <si>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</si>
  <si>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</si>
  <si>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</si>
  <si>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</si>
  <si>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</si>
  <si>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</si>
  <si>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</si>
  <si>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</si>
  <si>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</si>
  <si>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</si>
  <si>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</si>
  <si>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</si>
  <si>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</si>
  <si>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</si>
  <si>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</si>
  <si>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</si>
  <si>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</si>
  <si>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</si>
  <si>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</si>
  <si>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</si>
  <si>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</si>
  <si>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</si>
  <si>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</si>
  <si>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</si>
  <si>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</si>
  <si>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</si>
  <si>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</si>
  <si>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</si>
  <si>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</si>
  <si>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</si>
  <si>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</si>
  <si>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</si>
  <si>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</si>
  <si>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</si>
  <si>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</si>
  <si>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</si>
  <si>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</si>
  <si>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</si>
  <si>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</si>
  <si>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</si>
  <si>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</si>
  <si>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</si>
  <si>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</si>
  <si>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</si>
  <si>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</si>
  <si>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</si>
  <si>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</si>
  <si>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</si>
  <si>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</si>
  <si>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</si>
  <si>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</si>
  <si>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</si>
  <si>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</si>
  <si>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</si>
  <si>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</si>
  <si>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</si>
  <si>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</si>
  <si>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</si>
  <si>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</si>
  <si>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</si>
  <si>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</si>
  <si>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</si>
  <si>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</si>
  <si>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</si>
  <si>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</si>
  <si>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</si>
  <si>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</si>
  <si>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</si>
  <si>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</si>
  <si>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</si>
  <si>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</si>
  <si>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</si>
  <si>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</si>
  <si>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</si>
  <si>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</si>
  <si>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</si>
  <si>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</si>
  <si>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</si>
  <si>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</si>
  <si>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</si>
  <si>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</si>
  <si>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</si>
  <si>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</si>
  <si>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t>
  </si>
  <si>
    <t>ESTRUTURA DE MADEIRA PROVISÓRIA PARA SUPORTE DE CAIXA D ÁGUA ELEVADA DE 3000 LITROS. AF_05/2018_P</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</si>
  <si>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</si>
  <si>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</si>
  <si>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</si>
  <si>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</si>
  <si>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</si>
  <si>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</si>
  <si>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</si>
  <si>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</si>
  <si>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</si>
  <si>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</si>
  <si>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</si>
  <si>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</si>
  <si>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</si>
  <si>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</si>
  <si>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</si>
  <si>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</si>
  <si>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</si>
  <si>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</si>
  <si>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</si>
  <si>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</si>
  <si>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</si>
  <si>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</si>
  <si>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</si>
  <si>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</si>
  <si>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</si>
  <si>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</si>
  <si>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</si>
  <si>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</si>
  <si>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</si>
  <si>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</si>
  <si>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</si>
  <si>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</si>
  <si>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</si>
  <si>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</si>
  <si>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</si>
  <si>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</si>
  <si>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</si>
  <si>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</si>
  <si>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</si>
  <si>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</si>
  <si>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</si>
  <si>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</si>
  <si>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</si>
  <si>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</si>
  <si>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</si>
  <si>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</si>
  <si>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</si>
  <si>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</si>
  <si>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</si>
  <si>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</si>
  <si>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</si>
  <si>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</si>
  <si>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</si>
  <si>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</si>
  <si>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</si>
  <si>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</si>
  <si>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</si>
  <si>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</si>
  <si>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</si>
  <si>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</si>
  <si>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</si>
  <si>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</si>
  <si>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</si>
  <si>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</si>
  <si>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</si>
  <si>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</si>
  <si>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</si>
  <si>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</si>
  <si>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</si>
  <si>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</si>
  <si>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</si>
  <si>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</si>
  <si>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</si>
  <si>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</si>
  <si>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</si>
  <si>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</si>
  <si>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</si>
  <si>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</si>
  <si>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</si>
  <si>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</si>
  <si>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</si>
  <si>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</si>
  <si>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</si>
  <si>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</si>
  <si>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</si>
  <si>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</si>
  <si>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</si>
  <si>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</si>
  <si>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</si>
  <si>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</si>
  <si>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</si>
  <si>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</si>
  <si>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</si>
  <si>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</si>
  <si>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</si>
  <si>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</si>
  <si>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</si>
  <si>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</si>
  <si>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</si>
  <si>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</si>
  <si>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</si>
  <si>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</si>
  <si>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</si>
  <si>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</si>
  <si>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</si>
  <si>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</si>
  <si>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</si>
  <si>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</si>
  <si>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</si>
  <si>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</si>
  <si>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</si>
  <si>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</si>
  <si>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</si>
  <si>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</si>
  <si>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</si>
  <si>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</si>
  <si>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</si>
  <si>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</si>
  <si>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</si>
  <si>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</si>
  <si>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</si>
  <si>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</si>
  <si>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</si>
  <si>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</si>
  <si>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</si>
  <si>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</si>
  <si>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</si>
  <si>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</si>
  <si>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</si>
  <si>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</si>
  <si>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</si>
  <si>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</si>
  <si>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</si>
  <si>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</si>
  <si>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</si>
  <si>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</si>
  <si>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</si>
  <si>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</si>
  <si>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</si>
  <si>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PERFURATRIZ ROTATIVA SOBRE ESTEIRA, TORQUE MAXIMO 2500 KGM, POTENCIA 110 HP, MOTOR DIESEL- CHP DIURNO. AF_05/2017</t>
  </si>
  <si>
    <t>COMPRESSOR DE AR, VAZAO DE 10 PCM, RESERVATORIO 100 L, PRESSAO DE TRABALHO ENTRE 6,9 E 9,7 BAR, POTENCIA 2 HP, TENSAO 110/220 V - CHP DIURNO. AF_05/2017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</si>
  <si>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</si>
  <si>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</si>
  <si>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</si>
  <si>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</si>
  <si>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</si>
  <si>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</si>
  <si>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</si>
  <si>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</si>
  <si>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</si>
  <si>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</si>
  <si>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</si>
  <si>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</si>
  <si>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</si>
  <si>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</si>
  <si>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</si>
  <si>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</si>
  <si>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</si>
  <si>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</si>
  <si>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</si>
  <si>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</si>
  <si>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</si>
  <si>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</si>
  <si>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</si>
  <si>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</si>
  <si>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</si>
  <si>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</si>
  <si>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</si>
  <si>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</si>
  <si>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</si>
  <si>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</si>
  <si>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</si>
  <si>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</si>
  <si>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</si>
  <si>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</si>
  <si>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</si>
  <si>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</si>
  <si>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</si>
  <si>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</si>
  <si>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</si>
  <si>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</si>
  <si>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</si>
  <si>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</si>
  <si>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</si>
  <si>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</si>
  <si>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</si>
  <si>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</si>
  <si>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</si>
  <si>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</si>
  <si>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</si>
  <si>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</si>
  <si>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</si>
  <si>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</si>
  <si>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</si>
  <si>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</si>
  <si>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</si>
  <si>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</si>
  <si>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</si>
  <si>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</si>
  <si>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</si>
  <si>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</si>
  <si>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</si>
  <si>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</si>
  <si>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</si>
  <si>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</si>
  <si>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</si>
  <si>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</si>
  <si>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</si>
  <si>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</si>
  <si>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</si>
  <si>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</si>
  <si>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</si>
  <si>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</si>
  <si>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</si>
  <si>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</si>
  <si>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</si>
  <si>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</si>
  <si>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</si>
  <si>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</si>
  <si>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</si>
  <si>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</si>
  <si>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</si>
  <si>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</si>
  <si>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</si>
  <si>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</si>
  <si>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</si>
  <si>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</si>
  <si>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</si>
  <si>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</si>
  <si>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</si>
  <si>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</si>
  <si>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</si>
  <si>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</si>
  <si>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</si>
  <si>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</si>
  <si>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</si>
  <si>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</si>
  <si>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</si>
  <si>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</si>
  <si>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</si>
  <si>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</si>
  <si>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</si>
  <si>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</si>
  <si>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</si>
  <si>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</si>
  <si>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</si>
  <si>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</si>
  <si>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</si>
  <si>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</si>
  <si>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</si>
  <si>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</si>
  <si>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</si>
  <si>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</si>
  <si>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</si>
  <si>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</si>
  <si>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</si>
  <si>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</si>
  <si>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</si>
  <si>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</si>
  <si>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</si>
  <si>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</si>
  <si>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</si>
  <si>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</si>
  <si>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</si>
  <si>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</si>
  <si>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</si>
  <si>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</si>
  <si>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</si>
  <si>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</si>
  <si>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</si>
  <si>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</si>
  <si>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</si>
  <si>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</si>
  <si>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</si>
  <si>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</si>
  <si>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</si>
  <si>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</si>
  <si>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</si>
  <si>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</si>
  <si>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</si>
  <si>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</si>
  <si>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</si>
  <si>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</si>
  <si>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</si>
  <si>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</si>
  <si>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PERFURATRIZ ROTATIVA SOBRE ESTEIRA, TORQUE MAXIMO 2500 KGM, POTENCIA 110 HP, MOTOR DIESEL - CHI DIURNO. AF_05/2017</t>
  </si>
  <si>
    <t>COMPRESSOR DE AR, VAZAO DE 10 PCM, RESERVATORIO 100 L, PRESSAO DE TRABALHO ENTRE 6,9 E 9,7 BAR  POTENCIA 2 HP, TENSAO 110/220 V  CHI DIURNO. AF_05/2017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</si>
  <si>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</si>
  <si>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</si>
  <si>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</si>
  <si>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</si>
  <si>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</si>
  <si>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</si>
  <si>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</si>
  <si>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</si>
  <si>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</si>
  <si>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</si>
  <si>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</si>
  <si>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</si>
  <si>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</si>
  <si>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</si>
  <si>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</si>
  <si>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</si>
  <si>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</si>
  <si>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</si>
  <si>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</si>
  <si>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</si>
  <si>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</si>
  <si>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</si>
  <si>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</si>
  <si>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</si>
  <si>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</si>
  <si>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</si>
  <si>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</si>
  <si>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</si>
  <si>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</si>
  <si>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</si>
  <si>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</si>
  <si>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</si>
  <si>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</si>
  <si>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</si>
  <si>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</si>
  <si>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</si>
  <si>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</si>
  <si>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</si>
  <si>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</si>
  <si>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</si>
  <si>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</si>
  <si>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</si>
  <si>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</si>
  <si>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</si>
  <si>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</si>
  <si>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</si>
  <si>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</si>
  <si>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</si>
  <si>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</si>
  <si>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</si>
  <si>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</si>
  <si>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</si>
  <si>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</si>
  <si>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</si>
  <si>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</si>
  <si>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</si>
  <si>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</si>
  <si>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</si>
  <si>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</si>
  <si>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</si>
  <si>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</si>
  <si>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</si>
  <si>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</si>
  <si>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</si>
  <si>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</si>
  <si>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</si>
  <si>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</si>
  <si>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</si>
  <si>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</si>
  <si>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</si>
  <si>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</si>
  <si>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</si>
  <si>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</si>
  <si>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</si>
  <si>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</si>
  <si>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</si>
  <si>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</si>
  <si>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</si>
  <si>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</si>
  <si>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</si>
  <si>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</si>
  <si>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</si>
  <si>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</si>
  <si>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</si>
  <si>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</si>
  <si>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</si>
  <si>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</si>
  <si>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</si>
  <si>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</si>
  <si>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</si>
  <si>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</si>
  <si>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</si>
  <si>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</si>
  <si>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</si>
  <si>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</si>
  <si>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</si>
  <si>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</si>
  <si>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</si>
  <si>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</si>
  <si>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</si>
  <si>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</si>
  <si>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</si>
  <si>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</si>
  <si>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</si>
  <si>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</si>
  <si>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</si>
  <si>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</si>
  <si>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</si>
  <si>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</si>
  <si>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</si>
  <si>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</si>
  <si>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</si>
  <si>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</si>
  <si>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</si>
  <si>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</si>
  <si>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</si>
  <si>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</si>
  <si>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</si>
  <si>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</si>
  <si>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</si>
  <si>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</si>
  <si>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</si>
  <si>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</si>
  <si>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</si>
  <si>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</si>
  <si>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</si>
  <si>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</si>
  <si>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</si>
  <si>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</si>
  <si>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</si>
  <si>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</si>
  <si>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</si>
  <si>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</si>
  <si>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</si>
  <si>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</si>
  <si>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</si>
  <si>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</si>
  <si>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</si>
  <si>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</si>
  <si>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</si>
  <si>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</si>
  <si>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</si>
  <si>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</si>
  <si>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</si>
  <si>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</si>
  <si>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</si>
  <si>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</si>
  <si>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</si>
  <si>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</si>
  <si>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</si>
  <si>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</si>
  <si>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</si>
  <si>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</si>
  <si>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</si>
  <si>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</si>
  <si>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</si>
  <si>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</si>
  <si>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</si>
  <si>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</si>
  <si>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</si>
  <si>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</si>
  <si>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</si>
  <si>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</si>
  <si>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</si>
  <si>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</si>
  <si>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</si>
  <si>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</si>
  <si>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</si>
  <si>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</si>
  <si>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</si>
  <si>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</si>
  <si>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</si>
  <si>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</si>
  <si>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</si>
  <si>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</si>
  <si>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</si>
  <si>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</si>
  <si>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</si>
  <si>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</si>
  <si>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</si>
  <si>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</si>
  <si>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</si>
  <si>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</si>
  <si>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</si>
  <si>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</si>
  <si>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</si>
  <si>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</si>
  <si>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</si>
  <si>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</si>
  <si>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</si>
  <si>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</si>
  <si>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</si>
  <si>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</si>
  <si>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</si>
  <si>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</si>
  <si>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</si>
  <si>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</si>
  <si>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</si>
  <si>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</si>
  <si>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</si>
  <si>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</si>
  <si>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</si>
  <si>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</si>
  <si>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</si>
  <si>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</si>
  <si>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</si>
  <si>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</si>
  <si>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</si>
  <si>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</si>
  <si>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</si>
  <si>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</si>
  <si>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</si>
  <si>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</si>
  <si>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</si>
  <si>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</si>
  <si>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</si>
  <si>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</si>
  <si>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</si>
  <si>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</si>
  <si>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</si>
  <si>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</si>
  <si>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</si>
  <si>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</si>
  <si>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</si>
  <si>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</si>
  <si>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</si>
  <si>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</si>
  <si>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</si>
  <si>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</si>
  <si>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</si>
  <si>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</si>
  <si>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</si>
  <si>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</si>
  <si>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</si>
  <si>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</si>
  <si>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</si>
  <si>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</si>
  <si>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</si>
  <si>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</si>
  <si>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</si>
  <si>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</si>
  <si>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</si>
  <si>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</si>
  <si>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</si>
  <si>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</si>
  <si>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</si>
  <si>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</si>
  <si>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</si>
  <si>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</si>
  <si>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</si>
  <si>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</si>
  <si>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</si>
  <si>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</si>
  <si>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</si>
  <si>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</si>
  <si>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</si>
  <si>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</si>
  <si>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</si>
  <si>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</si>
  <si>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</si>
  <si>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</si>
  <si>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</si>
  <si>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</si>
  <si>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</si>
  <si>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</si>
  <si>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</si>
  <si>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</si>
  <si>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</si>
  <si>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</si>
  <si>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</si>
  <si>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</si>
  <si>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</si>
  <si>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</si>
  <si>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</si>
  <si>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</si>
  <si>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</si>
  <si>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</si>
  <si>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</si>
  <si>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</si>
  <si>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</si>
  <si>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</si>
  <si>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</si>
  <si>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</si>
  <si>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</si>
  <si>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</si>
  <si>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</si>
  <si>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</si>
  <si>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</si>
  <si>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</si>
  <si>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</si>
  <si>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</si>
  <si>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</si>
  <si>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</si>
  <si>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</si>
  <si>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</si>
  <si>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</si>
  <si>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</si>
  <si>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</si>
  <si>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</si>
  <si>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</si>
  <si>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</si>
  <si>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</si>
  <si>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</si>
  <si>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</si>
  <si>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</si>
  <si>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</si>
  <si>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</si>
  <si>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</si>
  <si>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</si>
  <si>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</si>
  <si>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</si>
  <si>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</si>
  <si>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</si>
  <si>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</si>
  <si>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</si>
  <si>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</si>
  <si>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</si>
  <si>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</si>
  <si>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</si>
  <si>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</si>
  <si>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</si>
  <si>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</si>
  <si>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</si>
  <si>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</si>
  <si>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</si>
  <si>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</si>
  <si>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</si>
  <si>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</si>
  <si>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</si>
  <si>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</si>
  <si>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</si>
  <si>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</si>
  <si>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</si>
  <si>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</si>
  <si>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</si>
  <si>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</si>
  <si>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</si>
  <si>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</si>
  <si>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</si>
  <si>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</si>
  <si>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</si>
  <si>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</si>
  <si>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</si>
  <si>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</si>
  <si>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</si>
  <si>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</si>
  <si>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</si>
  <si>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</si>
  <si>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</si>
  <si>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</si>
  <si>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</si>
  <si>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</si>
  <si>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</si>
  <si>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</si>
  <si>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</si>
  <si>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</si>
  <si>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</si>
  <si>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</si>
  <si>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</si>
  <si>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</si>
  <si>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</si>
  <si>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</si>
  <si>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</si>
  <si>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</si>
  <si>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</si>
  <si>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</si>
  <si>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</si>
  <si>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</si>
  <si>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</si>
  <si>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</si>
  <si>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</si>
  <si>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</si>
  <si>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</si>
  <si>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</si>
  <si>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</si>
  <si>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</si>
  <si>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</si>
  <si>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</si>
  <si>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</si>
  <si>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</si>
  <si>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</si>
  <si>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</si>
  <si>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</si>
  <si>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</si>
  <si>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</si>
  <si>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</si>
  <si>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</si>
  <si>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</si>
  <si>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</si>
  <si>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</si>
  <si>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</si>
  <si>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</si>
  <si>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</si>
  <si>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</si>
  <si>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</si>
  <si>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</si>
  <si>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</si>
  <si>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</si>
  <si>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</si>
  <si>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</si>
  <si>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</si>
  <si>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</si>
  <si>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</si>
  <si>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</si>
  <si>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</si>
  <si>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</si>
  <si>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</si>
  <si>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</si>
  <si>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</si>
  <si>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</si>
  <si>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</si>
  <si>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</si>
  <si>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</si>
  <si>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</si>
  <si>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</si>
  <si>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</si>
  <si>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</si>
  <si>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</si>
  <si>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</si>
  <si>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</si>
  <si>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</si>
  <si>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</si>
  <si>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</si>
  <si>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</si>
  <si>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</si>
  <si>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</si>
  <si>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</si>
  <si>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</si>
  <si>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</si>
  <si>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</si>
  <si>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</si>
  <si>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</si>
  <si>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</si>
  <si>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</si>
  <si>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</si>
  <si>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</si>
  <si>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</si>
  <si>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</si>
  <si>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</si>
  <si>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</si>
  <si>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</si>
  <si>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</si>
  <si>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</si>
  <si>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</si>
  <si>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</si>
  <si>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</si>
  <si>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</si>
  <si>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</si>
  <si>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</si>
  <si>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</si>
  <si>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</si>
  <si>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</si>
  <si>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</si>
  <si>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</si>
  <si>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</si>
  <si>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</si>
  <si>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</si>
  <si>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</si>
  <si>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</si>
  <si>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</si>
  <si>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</si>
  <si>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</si>
  <si>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</si>
  <si>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</si>
  <si>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</si>
  <si>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</si>
  <si>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</si>
  <si>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</si>
  <si>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</si>
  <si>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</si>
  <si>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</si>
  <si>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</si>
  <si>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</si>
  <si>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</si>
  <si>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</si>
  <si>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</si>
  <si>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</si>
  <si>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</si>
  <si>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</si>
  <si>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</si>
  <si>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</si>
  <si>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</si>
  <si>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</si>
  <si>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</si>
  <si>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</si>
  <si>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</si>
  <si>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</si>
  <si>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</si>
  <si>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</si>
  <si>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</si>
  <si>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</si>
  <si>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</si>
  <si>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</si>
  <si>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</si>
  <si>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</si>
  <si>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</si>
  <si>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</si>
  <si>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</si>
  <si>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</si>
  <si>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</si>
  <si>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</si>
  <si>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</si>
  <si>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</si>
  <si>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</si>
  <si>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</si>
  <si>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</si>
  <si>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</si>
  <si>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</si>
  <si>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</si>
  <si>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</si>
  <si>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</si>
  <si>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</si>
  <si>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</si>
  <si>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</si>
  <si>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</si>
  <si>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</si>
  <si>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</si>
  <si>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</si>
  <si>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</si>
  <si>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</si>
  <si>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</si>
  <si>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</si>
  <si>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</si>
  <si>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</si>
  <si>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</si>
  <si>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</si>
  <si>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</si>
  <si>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</si>
  <si>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</si>
  <si>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</si>
  <si>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</si>
  <si>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</si>
  <si>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</si>
  <si>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</si>
  <si>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</si>
  <si>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</si>
  <si>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</si>
  <si>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</si>
  <si>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</si>
  <si>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</si>
  <si>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</si>
  <si>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</si>
  <si>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</si>
  <si>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</si>
  <si>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</si>
  <si>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</si>
  <si>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</si>
  <si>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</si>
  <si>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</si>
  <si>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</si>
  <si>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</si>
  <si>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</si>
  <si>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</si>
  <si>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</si>
  <si>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</si>
  <si>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</si>
  <si>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</si>
  <si>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</si>
  <si>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</si>
  <si>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</si>
  <si>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</si>
  <si>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</si>
  <si>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</si>
  <si>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</si>
  <si>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</si>
  <si>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</si>
  <si>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</si>
  <si>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</si>
  <si>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</si>
  <si>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</si>
  <si>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</si>
  <si>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</si>
  <si>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</si>
  <si>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</si>
  <si>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</si>
  <si>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</si>
  <si>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</si>
  <si>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</si>
  <si>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</si>
  <si>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</si>
  <si>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</si>
  <si>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</si>
  <si>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</si>
  <si>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</si>
  <si>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</si>
  <si>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</si>
  <si>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</si>
  <si>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</si>
  <si>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</si>
  <si>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</si>
  <si>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</si>
  <si>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</si>
  <si>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</si>
  <si>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</si>
  <si>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</si>
  <si>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</si>
  <si>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</si>
  <si>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</si>
  <si>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</si>
  <si>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</si>
  <si>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IMUNIZACAO DE MADEIRAMENTO PARA COBERTURA UTILIZANDO CUPINICIDA INCOLOR</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</si>
  <si>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</si>
  <si>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</si>
  <si>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</si>
  <si>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</si>
  <si>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</si>
  <si>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</si>
  <si>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</si>
  <si>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</si>
  <si>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</si>
  <si>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</si>
  <si>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</si>
  <si>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</si>
  <si>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</si>
  <si>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</si>
  <si>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</si>
  <si>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</si>
  <si>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</si>
  <si>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</si>
  <si>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</si>
  <si>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</si>
  <si>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</si>
  <si>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</si>
  <si>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</si>
  <si>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</si>
  <si>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</si>
  <si>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</si>
  <si>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</si>
  <si>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</si>
  <si>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</si>
  <si>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</si>
  <si>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</si>
  <si>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</si>
  <si>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</si>
  <si>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</si>
  <si>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</si>
  <si>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</si>
  <si>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</si>
  <si>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</si>
  <si>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</si>
  <si>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</si>
  <si>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</si>
  <si>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</si>
  <si>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</si>
  <si>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</si>
  <si>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</si>
  <si>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</si>
  <si>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</si>
  <si>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</si>
  <si>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</si>
  <si>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</si>
  <si>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</si>
  <si>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</si>
  <si>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</si>
  <si>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</si>
  <si>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</si>
  <si>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</si>
  <si>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ISOLAMENTO TERMOACÚSTICO COM LÃ MINERAL NA SUBCOBERTURA, INCLUSO TRANSPORTE VERTICAL.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</si>
  <si>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</si>
  <si>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</si>
  <si>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</si>
  <si>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</si>
  <si>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</si>
  <si>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</si>
  <si>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</si>
  <si>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</si>
  <si>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</si>
  <si>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</si>
  <si>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</si>
  <si>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</si>
  <si>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6 MM,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</si>
  <si>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</si>
  <si>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</si>
  <si>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</si>
  <si>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</si>
  <si>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</si>
  <si>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</si>
  <si>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</si>
  <si>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</si>
  <si>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</si>
  <si>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</si>
  <si>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</si>
  <si>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</si>
  <si>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</si>
  <si>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</si>
  <si>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</si>
  <si>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</si>
  <si>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</si>
  <si>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</si>
  <si>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</si>
  <si>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</si>
  <si>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</si>
  <si>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</si>
  <si>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</si>
  <si>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</si>
  <si>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</si>
  <si>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</si>
  <si>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</si>
  <si>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</si>
  <si>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</si>
  <si>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</si>
  <si>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</si>
  <si>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</si>
  <si>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</si>
  <si>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</si>
  <si>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</si>
  <si>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</si>
  <si>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</si>
  <si>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</si>
  <si>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</si>
  <si>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</si>
  <si>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</si>
  <si>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</si>
  <si>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</si>
  <si>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</si>
  <si>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</si>
  <si>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</si>
  <si>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KG</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</si>
  <si>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</si>
  <si>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</si>
  <si>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</si>
  <si>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</si>
  <si>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</si>
  <si>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</si>
  <si>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</si>
  <si>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</si>
  <si>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</si>
  <si>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</si>
  <si>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</si>
  <si>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</si>
  <si>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</si>
  <si>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</si>
  <si>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</si>
  <si>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</si>
  <si>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</si>
  <si>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</si>
  <si>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</si>
  <si>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</si>
  <si>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</si>
  <si>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</si>
  <si>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</si>
  <si>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</si>
  <si>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</si>
  <si>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</si>
  <si>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</si>
  <si>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</si>
  <si>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</si>
  <si>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</si>
  <si>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</si>
  <si>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</si>
  <si>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</si>
  <si>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</si>
  <si>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</si>
  <si>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</si>
  <si>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</si>
  <si>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</si>
  <si>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73816/1</t>
  </si>
  <si>
    <t>EXECUCAO DE DRENO COM TUBOS DE PVC CORRUGADO FLEXIVEL PERFURADO - DN 100</t>
  </si>
  <si>
    <t>73881/1</t>
  </si>
  <si>
    <t>EXECUCAO DE DRENO COM MANTA GEOTEXTIL 200 G/M2</t>
  </si>
  <si>
    <t>73881/3</t>
  </si>
  <si>
    <t>EXECUCAO DE DRENO COM MANTA GEOTEXTIL 400 G/M2</t>
  </si>
  <si>
    <t>73883/1</t>
  </si>
  <si>
    <t>EXECUCAO DE DRENO FRANCES COM AREIA MEDIA</t>
  </si>
  <si>
    <t>M3</t>
  </si>
  <si>
    <t>73883/2</t>
  </si>
  <si>
    <t>EXECUCAO DE DRENO FRANCES COM BRITA NUM 2</t>
  </si>
  <si>
    <t>73883/3</t>
  </si>
  <si>
    <t>EXECUCAO DE DRENO FRANCES COM CASCALHO</t>
  </si>
  <si>
    <t>73969/1</t>
  </si>
  <si>
    <t>EXECUCAO DE DRENOS DE CHORUME EM TUBOS DRENANTES DE CONCRETO, DIAM=200MM, ENVOLTOS EM BRITA E GEOTEXTIL</t>
  </si>
  <si>
    <t>74017/1</t>
  </si>
  <si>
    <t>EXECUCAO DE DRENOS DE CHORUME EM TUBOS DRENANTES, PVC, DIAM=100 MM, ENVOLTOS EM BRITA E GEOTEXTIL</t>
  </si>
  <si>
    <t>74017/2</t>
  </si>
  <si>
    <t>EXECUCAO DE DRENOS DE CHORUME EM TUBOS DRENANTES, PVC, DIAM=150 MM, ENVOLTOS EM BRITA E GEOTEXTIL</t>
  </si>
  <si>
    <t>75029/1</t>
  </si>
  <si>
    <t>TUBO PVC CORRUGADO RIGIDO PERFURADO DN 150 PARA DRENAGEM - FORNECIMENTO E INSTALACAO</t>
  </si>
  <si>
    <t>TUBO PVC CORRUGADO PERFURADO 100 MM C/ JUNTA ELASTICA PARA DRENAGEM.</t>
  </si>
  <si>
    <t>EXECUCAO DRENO PROFUNDO, COM CORTE TRAPEZOIDAL EM SOLO, DE 70X80X150CM EXCL TUBO INCL MATERIAL EXECUCAO, COM SELO ENCHIMENTO MATERIAL DRENANTE E ESCAVACAO</t>
  </si>
  <si>
    <t>EXECUCAO DE DRENO PROFUNDO, CORTE EM SOLO, COM TUBO POROSO D=0,20M</t>
  </si>
  <si>
    <t>EXECUCAO DE DRENO CEGO</t>
  </si>
  <si>
    <t>EXECUCAO DE DRENO DE TUBO DE CONRETO SIMPLES POROSO D=0,20 M (0,5MX0,5M) PARA GALERIAS DE AGUAS PLUVIAIS</t>
  </si>
  <si>
    <t>TUBO PVC DN 75 MM PARA DRENAGEM - FORNECIMENTO E INSTALACAO</t>
  </si>
  <si>
    <t>TUBO PVC DN 100 MM PARA DRENAGEM - FORNECIMENTO E INSTALACAO</t>
  </si>
  <si>
    <t>TUBO PVC D=2 COM MATERIAL DRENANTE PARA DRENO/BARBACA - FORNECIMENTO E INSTALACAO</t>
  </si>
  <si>
    <t>TUBO PVC D=3" COM MATERIAL DRENANTE PARA DRENO/BARBACA - FORNECIMENTO E INSTALACAO</t>
  </si>
  <si>
    <t>TUBO PVC D=4" COM MATERIAL DRENANTE PARA DRENO/BARBACA - FORNECIMENTO E INSTALACAO</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</si>
  <si>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</si>
  <si>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</si>
  <si>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</si>
  <si>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</si>
  <si>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</si>
  <si>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</si>
  <si>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</si>
  <si>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</si>
  <si>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</si>
  <si>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</si>
  <si>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</si>
  <si>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</si>
  <si>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</si>
  <si>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</si>
  <si>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</si>
  <si>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</si>
  <si>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</si>
  <si>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</si>
  <si>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</si>
  <si>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</si>
  <si>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</si>
  <si>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</si>
  <si>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</si>
  <si>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</si>
  <si>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</si>
  <si>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</si>
  <si>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</si>
  <si>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</si>
  <si>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</si>
  <si>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</si>
  <si>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</si>
  <si>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</si>
  <si>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</si>
  <si>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</si>
  <si>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</si>
  <si>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</si>
  <si>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</si>
  <si>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</si>
  <si>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</si>
  <si>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</si>
  <si>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</si>
  <si>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</si>
  <si>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</si>
  <si>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</si>
  <si>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</si>
  <si>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</si>
  <si>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</si>
  <si>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</si>
  <si>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</si>
  <si>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</si>
  <si>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</si>
  <si>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</si>
  <si>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</si>
  <si>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</si>
  <si>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</si>
  <si>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</si>
  <si>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</si>
  <si>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</si>
  <si>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</si>
  <si>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</si>
  <si>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</si>
  <si>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</si>
  <si>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</si>
  <si>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</si>
  <si>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</si>
  <si>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</si>
  <si>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</si>
  <si>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</si>
  <si>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</si>
  <si>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</si>
  <si>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</si>
  <si>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</si>
  <si>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</si>
  <si>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</si>
  <si>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</si>
  <si>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</si>
  <si>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</si>
  <si>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</si>
  <si>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</si>
  <si>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</si>
  <si>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</si>
  <si>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</si>
  <si>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73799/1</t>
  </si>
  <si>
    <t>GRELHA EM FERRO FUNDIDO SIMPLES COM REQUADRO, CARGA MÁXIMA 12,5 T,  300 X 1000 MM, E = 15 MM, FORNECIDA E ASSENTADA COM ARGAMASSA 1:4 CIMENTO:AREIA.</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</si>
  <si>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</si>
  <si>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</si>
  <si>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</si>
  <si>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</si>
  <si>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</si>
  <si>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</si>
  <si>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</si>
  <si>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</si>
  <si>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</si>
  <si>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</si>
  <si>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</si>
  <si>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</si>
  <si>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</si>
  <si>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</si>
  <si>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</si>
  <si>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</si>
  <si>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</si>
  <si>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</si>
  <si>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73856/10</t>
  </si>
  <si>
    <t>BOCA PARA BUEIRO DUPLOTUBULAR, DIAMETRO =1,20M, EM CONCRETO CICLOPICO, INCLUINDO FORMAS, ESCAVACAO, REATERRO E MATERIAIS, EXCLUINDO MATERIAL REATERRO JAZIDA E TRANSPORTE.</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</si>
  <si>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</si>
  <si>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</si>
  <si>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</si>
  <si>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</si>
  <si>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</si>
  <si>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</si>
  <si>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</si>
  <si>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</si>
  <si>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</si>
  <si>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</si>
  <si>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74224/1</t>
  </si>
  <si>
    <t>POCO DE VISITA PARA DRENAGEM PLUVIAL, EM CONCRETO ESTRUTURAL, DIMENSOES INTERNAS DE 90X150X80CM (LARGXCOMPXALT), PARA REDE DE 600 MM, EXCLUSOS TAMPAO E CHAMINE.</t>
  </si>
  <si>
    <t>BOCA DE LOBO EM ALVENARIA TIJOLO MACICO, REVESTIDA C/ ARGAMASSA DE CIMENTO E AREIA 1:3, SOBRE LASTRO DE CONCRETO 10CM E TAMPA DE CONCRETO ARMADO</t>
  </si>
  <si>
    <t>GRELHA FF 30X90CM, 135KG, P/ CX RALO COM ASSENTAMENTO DE ARGAMASSA CIMENTO/AREIA 1:4 - FORNECIMENTO E INSTALAÇÃO</t>
  </si>
  <si>
    <t>CAIXA COM GRELHA SIMPLES RETANGULAR, EM CONCRETO PRÉ-MOLDADO, DIMENSÕES INTERNAS: 0,6X1,0X1,0 M. AF_05/2018</t>
  </si>
  <si>
    <t>CAIXA COM GRELHA SIMPLES RETANGULAR, EM ALVENARIA COM TIJOLOS CERÂMICOS MACIÇOS, DIMENSÕES INTERNAS: 0,5X1X1 M. AF_05/2018</t>
  </si>
  <si>
    <t>CAIXA COM GRELHA DUPLA RETANGULAR, EM ALVENARIA COM TIJOLOS CERÂMICOS MACIÇOS, DIMENSÕES INTERNAS: 0,5X2,2X1 M. AF_05/2018</t>
  </si>
  <si>
    <t>CAIXA COM GRELHA SIMPLES RETANGULAR, EM ALVENARIA COM BLOCOS DE CONCRETO, DIMENSÕES INTERNAS: 0,5X1X1 M. AF_05/2018</t>
  </si>
  <si>
    <t>CAIXA COM GRELHA DUPLA RETANGULAR, EM ALVENARIA COM BLOCOS DE CONCRETO, DIMENSÕES INTERNAS: 0,5X2,2X1 M. AF_05/2018</t>
  </si>
  <si>
    <t>POÇO DE INSPEÇÃO CIRCULAR PARA ESGOTO, EM CONCRETO PRÉ-MOLDADO, DIÂMETRO INTERNO = 0,6 M, PROFUNDIDADE = 1 M, EXCLUINDO TAMPÃO. AF_05/2018</t>
  </si>
  <si>
    <t>POÇO DE INSPEÇÃO CIRCULAR PARA ESGOTO, EM CONCRETO PRÉ-MOLDADO, DIÂMETRO INTERNO = 0,6 M, PROFUNDIDADE = 1,5 M, EXCLUINDO TAMPÃO. AF_05/2018</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</si>
  <si>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</si>
  <si>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</si>
  <si>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CONCRETO PRÉ-MOLDADO, DIÂMETRO INTERNO = 0,8 M, PROFUNDIDADE = 1,45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</si>
  <si>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</si>
  <si>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</si>
  <si>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</si>
  <si>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</si>
  <si>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BASE PARA POÇO DE VISITA CIRCULAR PARA  ESGOTO, EM CONCRETO PRÉ-MOLDADO, DIÂMETRO INTERNO = 1,2 M, PROFUNDIDADE = 1,7 M, EXCLUINDO TAMPÃO.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</si>
  <si>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</si>
  <si>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</si>
  <si>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</si>
  <si>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BASE PARA POÇO DE VISITA CIRCULAR PARA  ESGOTO, EM CONCRETO PRÉ-MOLDADO, DIÂMETRO INTERNO = 1,5 M, PROFUNDIDADE = 1,95 M, EXCLUINDO TAMPÃO.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</si>
  <si>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</si>
  <si>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</si>
  <si>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</si>
  <si>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</si>
  <si>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</si>
  <si>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</si>
  <si>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</si>
  <si>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</si>
  <si>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</si>
  <si>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</si>
  <si>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</si>
  <si>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</si>
  <si>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</si>
  <si>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</si>
  <si>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</si>
  <si>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</si>
  <si>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</si>
  <si>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</si>
  <si>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</si>
  <si>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</si>
  <si>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</si>
  <si>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</si>
  <si>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</si>
  <si>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</si>
  <si>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</si>
  <si>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</si>
  <si>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</si>
  <si>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</si>
  <si>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</si>
  <si>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</si>
  <si>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</si>
  <si>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</si>
  <si>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</si>
  <si>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</si>
  <si>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</si>
  <si>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</si>
  <si>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</si>
  <si>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</si>
  <si>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</si>
  <si>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</si>
  <si>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</si>
  <si>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</si>
  <si>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</si>
  <si>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</si>
  <si>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</si>
  <si>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</si>
  <si>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</si>
  <si>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</si>
  <si>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</si>
  <si>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</si>
  <si>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</si>
  <si>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</si>
  <si>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</si>
  <si>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</si>
  <si>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</si>
  <si>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</si>
  <si>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</si>
  <si>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</si>
  <si>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CIRCULAR PARA  ESGOTO, EM ALVENARIA COM TIJOLOS CERÂMICOS MACIÇOS, DIÂMETRO INTERNO = 1 M, PROFUNDIDADE = 1,45 M, EXCLUINDO TAMPÃO.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</si>
  <si>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</si>
  <si>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</si>
  <si>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</si>
  <si>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</si>
  <si>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</si>
  <si>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</si>
  <si>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</si>
  <si>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</si>
  <si>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</si>
  <si>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</si>
  <si>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</si>
  <si>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</si>
  <si>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</si>
  <si>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</si>
  <si>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</si>
  <si>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</si>
  <si>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</si>
  <si>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</si>
  <si>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</si>
  <si>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</si>
  <si>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</si>
  <si>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</si>
  <si>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</si>
  <si>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</si>
  <si>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</si>
  <si>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</si>
  <si>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ACRÉSCIMO PARA POÇO DE VISITA CIRCULAR PARA DRENAGEM, EM CONCRETO PRÉ-MOLDADO, DIÂMETRO INTERNO = 1,2 M. AF_05/2018</t>
  </si>
  <si>
    <t>ACRÉSCIMO PARA POÇO DE VISITA RETANGULAR PARA DRENAGEM, EM ALVENARIA COM BLOCOS DE CONCRETO, DIMENSÕES INTERNAS = 1,5X1,5 M. AF_05/2018</t>
  </si>
  <si>
    <t>BASE PARA POÇO DE VISITA CIRCULAR PARA DRENAGEM, EM ALVENARIA COM TIJOLOS CERÂMICOS MACIÇOS, DIÂMETRO INTERNO = 1,2 M, PROFUNDIDADE = 1,45 M, EXCLUINDO TAMPÃO. AF_05/2018</t>
  </si>
  <si>
    <t>ACRÉSCIMO PARA POÇO DE VISITA CIRCULAR PARA DRENAGEM, EM ALVENARIA COM TIJOLOS CERÂMICOS MACIÇOS, DIÂMETRO INTERNO = 1,2 M. AF_05/2018</t>
  </si>
  <si>
    <t>BASE PARA POÇO DE VISITA RETANGULAR PARA DRENAGEM, EM ALVENARIA COM BLOCOS DE CONCRETO, DIMENSÕES INTERNAS = 1,5X2 M, PROFUNDIDADE = 1,45 M, EXCLUINDO TAMPÃO. AF_05/2018</t>
  </si>
  <si>
    <t>BASE PARA POÇO DE VISITA CIRCULAR PARA DRENAGEM, EM CONCRETO PRÉ-MOLDADO, DIÂMETRO INTERNO = 1,5 M, PROFUNDIDADE = 1,95 M, EXCLUINDO TAMPÃO. AF_05/2018</t>
  </si>
  <si>
    <t>ACRÉSCIMO PARA POÇO DE VISITA CIRCULAR PARA DRENAGEM, EM CONCRETO PRÉ-MOLDADO, DIÂMETRO INTERNO = 1,5 M. AF_05/2018</t>
  </si>
  <si>
    <t>ACRÉSCIMO PARA POÇO DE VISITA RETANGULAR PARA DRENAGEM, EM ALVENARIA COM BLOCOS DE CONCRETO, DIMENSÕES INTERNAS = 1,5X2 M. AF_05/2018</t>
  </si>
  <si>
    <t>BASE PARA POÇO DE VISITA CIRCULAR PARA DRENAGEM, EM ALVENARIA COM TIJOLOS CERÂMICOS MACIÇOS, DIÂMETRO INTERNO = 1,5 M, PROFUNDIDADE = 1,45 M, EXCLUINDO TAMPÃO. AF_05/2018</t>
  </si>
  <si>
    <t>ACRÉSCIMO PARA POÇO DE VISITA CIRCULAR PARA DRENAGEM, EM ALVENARIA COM TIJOLOS CERÂMICOS MACIÇOS, DIÂMETRO INTERNO = 1,5 M. AF_05/2018</t>
  </si>
  <si>
    <t>BASE PARA POÇO DE VISITA RETANGULAR PARA DRENAGEM, EM ALVENARIA COM BLOCOS DE CONCRETO, DIMENSÕES INTERNAS = 1X1 M, PROFUNDIDADE = 1,45 M, EXCLUINDO TAMPÃO. AF_05/2018</t>
  </si>
  <si>
    <t>ACRÉSCIMO PARA POÇO DE VISITA RETANGULAR PARA DRENAGEM, EM ALVENARIA COM BLOCOS DE CONCRETO, DIMENSÕES INTERNAS = 1X1 M. AF_05/2018</t>
  </si>
  <si>
    <t>BASE PARA POÇO DE VISITA RETANGULAR PARA DRENAGEM, EM ALVENARIA COM BLOCOS DE CONCRETO, DIMENSÕES INTERNAS = 1,5X2,5 M, PROFUNDIDADE = 1,45 M, EXCLUINDO TAMPÃO. AF_05/2018</t>
  </si>
  <si>
    <t>BASE PARA POÇO DE VISITA RETANGULAR PARA DRENAGEM, EM ALVENARIA COM BLOCOS DE CONCRETO, DIMENSÕES INTERNAS = 1X1,5 M, PROFUNDIDADE = 1,45 M, EXCLUINDO TAMPÃO. AF_05/2018</t>
  </si>
  <si>
    <t>ACRÉSCIMO PARA POÇO DE VISITA RETANGULAR PARA DRENAGEM, EM ALVENARIA COM BLOCOS DE CONCRETO, DIMENSÕES INTERNAS = 1X1,5 M. AF_05/2018</t>
  </si>
  <si>
    <t>ACRÉSCIMO PARA POÇO DE VISITA RETANGULAR PARA DRENAGEM, EM ALVENARIA COM BLOCOS DE CONCRETO, DIMENSÕES INTERNAS = 1,5X2,5 M. AF_05/2018</t>
  </si>
  <si>
    <t>BASE PARA POÇO DE VISITA RETANGULAR PARA DRENAGEM, EM ALVENARIA COM BLOCOS DE CONCRETO, DIMENSÕES INTERNAS = 1X2 M, PROFUNDIDADE = 1,45 M, EXCLUINDO TAMPÃO. AF_05/2018</t>
  </si>
  <si>
    <t>ACRÉSCIMO PARA POÇO DE VISITA RETANGULAR PARA DRENAGEM, EM ALVENARIA COM BLOCOS DE CONCRETO, DIMENSÕES INTERNAS = 1X2 M. AF_05/2018</t>
  </si>
  <si>
    <t>BASE PARA POÇO DE VISITA RETANGULAR PARA DRENAGEM, EM ALVENARIA COM BLOCOS DE CONCRETO, DIMENSÕES INTERNAS = 1X2,5 M, PROFUNDIDADE = 1,45 M, EXCLUINDO TAMPÃO. AF_05/2018</t>
  </si>
  <si>
    <t>POÇO DE INSPEÇÃO CIRCULAR PARA DRENAGEM, EM CONCRETO PRÉ-MOLDADO, DIÂMETRO INTERNO = 0,6 M, PROFUNDIDADE = 1 M, EXCLUINDO TAMPÃO. AF_05/2018</t>
  </si>
  <si>
    <t>ACRÉSCIMO PARA POÇO DE VISITA RETANGULAR PARA DRENAGEM, EM ALVENARIA COM BLOCOS DE CONCRETO, DIMENSÕES INTERNAS = 1X2,5 M. AF_05/2018</t>
  </si>
  <si>
    <t>POÇO DE INSPEÇÃO CIRCULAR PARA DRENAGEM, EM CONCRETO PRÉ-MOLDADO, DIÂMETRO INTERNO = 0,6 M, PROFUNDIDADE = 1,5 M, EXCLUINDO TAMPÃO. AF_05/2018</t>
  </si>
  <si>
    <t>BASE PARA POÇO DE VISITA RETANGULAR PARA DRENAGEM, EM ALVENARIA COM BLOCOS DE CONCRETO, DIMENSÕES INTERNAS = 1,5X3 M, PROFUNDIDADE = 1,45 M, EXCLUINDO TAMPÃO. AF_05/2018</t>
  </si>
  <si>
    <t>POÇO DE INSPEÇÃO CIRCULAR PARA DRENAGEM, EM ALVENARIA COM TIJOLOS CERÂMICOS MACIÇOS, DIÂMETRO INTERNO = 0,6 M, PROFUNDIDADE = 1 M, EXCLUINDO TAMPÃO. AF_05/2018</t>
  </si>
  <si>
    <t>POÇO DE INSPEÇÃO CIRCULAR PARA DRENAGEM, EM ALVENARIA COM TIJOLOS CERÂMICOS MACIÇOS, DIÂMETRO INTERNO = 0,6 M, PROFUNDIDADE = 1,5 M, EXCLUINDO TAMPÃO. AF_05/2018</t>
  </si>
  <si>
    <t>BASE PARA POÇO DE VISITA RETANGULAR PARA DRENAGEM, EM ALVENARIA COM BLOCOS DE CONCRETO, DIMENSÕES INTERNAS = 1X3 M, PROFUNDIDADE = 1,45 M, EXCLUINDO TAMPÃO. AF_05/2018</t>
  </si>
  <si>
    <t>BASE PARA POÇO DE VISITA CIRCULAR PARA DRENAGEM, EM CONCRETO PRÉ-MOLDADO, DIÂMETRO INTERNO = 0,8 M, PROFUNDIDADE = 1,45 M, EXCLUINDO TAMPÃO. AF_05/2018</t>
  </si>
  <si>
    <t>ACRÉSCIMO PARA POÇO DE VISITA RETANGULAR PARA DRENAGEM, EM ALVENARIA COM BLOCOS DE CONCRETO, DIMENSÕES INTERNAS = 1,5X3 M. AF_05/2018</t>
  </si>
  <si>
    <t>ACRÉSCIMO PARA POÇO DE VISITA RETANGULAR PARA DRENAGEM, EM ALVENARIA COM BLOCOS DE CONCRETO, DIMENSÕES INTERNAS = 1X3 M. AF_05/2018</t>
  </si>
  <si>
    <t>ACRÉSCIMO PARA POÇO DE VISITA CIRCULAR PARA DRENAGEM, EM CONCRETO PRÉ-MOLDADO, DIÂMETRO INTERNO = 0,8 M. AF_05/2018</t>
  </si>
  <si>
    <t>BASE PARA POÇO DE VISITA RETANGULAR PARA DRENAGEM, EM ALVENARIA COM BLOCOS DE CONCRETO, DIMENSÕES INTERNAS = 1X3,5 M, PROFUNDIDADE = 1,45 M, EXCLUINDO TAMPÃO. AF_05/2018</t>
  </si>
  <si>
    <t>BASE PARA POÇO DE VISITA CIRCULAR PARA DRENAGEM, EM ALVENARIA COM TIJOLOS CERÂMICOS MACIÇOS, DIÂMETRO INTERNO = 0,8 M, PROFUNDIDADE = 1,45 M, EXCLUINDO TAMPÃO. AF_05/2018</t>
  </si>
  <si>
    <t>ACRÉSCIMO PARA POÇO DE VISITA RETANGULAR PARA DRENAGEM, EM ALVENARIA COM BLOCOS DE CONCRETO, DIMENSÕES INTERNAS = 1X3,5 M. AF_05/2018</t>
  </si>
  <si>
    <t>ACRÉSCIMO PARA POÇO DE VISITA RETANGULAR PARA DRENAGEM, EM ALVENARIA COM BLOCOS DE CONCRETO, DIMENSÕES INTERNAS = 2,5X2,5 M. AF_05/2018</t>
  </si>
  <si>
    <t>ACRÉSCIMO PARA POÇO DE VISITA CIRCULAR PARA DRENAGEM, EM ALVENARIA COM TIJOLOS CERÂMICOS MACIÇOS, DIÂMETRO INTERNO = 0,8 M. AF_05/2018</t>
  </si>
  <si>
    <t>BASE PARA POÇO DE VISITA RETANGULAR PARA DRENAGEM, EM ALVENARIA COM BLOCOS DE CONCRETO, DIMENSÕES INTERNAS = 1,5X3,5 M, PROFUNDIDADE = 1,45 M, EXCLUINDO TAMPÃO. AF_05/2018</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</si>
  <si>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</si>
  <si>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AF_05/2018</t>
  </si>
  <si>
    <t>BASE PARA POÇO DE VISITA RETANGULAR PARA DRENAGEM, EM ALVENARIA COM BLOCOS DE CONCRETO, DIMENSÕES INTERNAS = 2,5X3 M, PROFUNDIDADE = 1,45 M, EXCLUINDO TAMPÃO. AF_05/2018</t>
  </si>
  <si>
    <t>ACRÉSCIMO PARA POÇO DE VISITA CIRCULAR PARA DRENAGEM, EM CONCRETO PRÉ-MOLDADO, DIÂMETRO INTERNO = 1 M. AF_05/2018</t>
  </si>
  <si>
    <t>ACRÉSCIMO PARA POÇO DE VISITA RETANGULAR PARA DRENAGEM, EM ALVENARIA COM BLOCOS DE CONCRETO, DIMENSÕES INTERNAS = 1X4 M. AF_05/2018</t>
  </si>
  <si>
    <t>BASE PARA POÇO DE VISITA RETANGULAR PARA DRENAGEM, EM ALVENARIA COM BLOCOS DE CONCRETO, DIMENSÕES INTERNAS = 1,5X1,5 M, PROFUNDIDADE = 1,45 M, EXCLUINDO TAMPÃO. AF_05/2018</t>
  </si>
  <si>
    <t>ACRÉSCIMO PARA POÇO DE VISITA RETANGULAR PARA DRENAGEM, EM ALVENARIA COM BLOCOS DE CONCRETO, DIMENSÕES INTERNAS = 1,5X3,5 M. AF_05/2018</t>
  </si>
  <si>
    <t>BASE PARA POÇO DE VISITA CIRCULAR PARA DRENAGEM, EM ALVENARIA COM TIJOLOS CERÂMICOS MACIÇOS, DIÂMETRO INTERNO = 1 M, PROFUNDIDADE = 1,45 M, EXCLUINDO TAMPÃO. AF_05/2018</t>
  </si>
  <si>
    <t>ACRÉSCIMO PARA POÇO DE VISITA CIRCULAR PARA DRENAGEM, EM ALVENARIA COM TIJOLOS CERÂMICOS MACIÇOS, DIÂMETRO INTERNO = 1 M. AF_05/2018</t>
  </si>
  <si>
    <t>BASE PARA POÇO DE VISITA RETANGULAR PARA DRENAGEM, EM ALVENARIA COM BLOCOS DE CONCRETO, DIMENSÕES INTERNAS = 1,5X4 M, PROFUNDIDADE = 1,45 M, EXCLUINDO TAMPÃO. AF_05/2018</t>
  </si>
  <si>
    <t>ACRÉSCIMO PARA POÇO DE VISITA RETANGULAR PARA DRENAGEM, EM ALVENARIA COM BLOCOS DE CONCRETO, DIMENSÕES INTERNAS = 2,5X3 M. AF_05/2018</t>
  </si>
  <si>
    <t>ACRÉSCIMO PARA POÇO DE VISITA RETANGULAR PARA DRENAGEM, EM ALVENARIA COM BLOCOS DE CONCRETO, DIMENSÕES INTERNAS = 1,5X4 M. AF_05/2018</t>
  </si>
  <si>
    <t>BASE PARA POÇO DE VISITA RETANGULAR PARA DRENAGEM, EM ALVENARIA COM BLOCOS DE CONCRETO, DIMENSÕES INTERNAS = 2,5X3,5 M, PROFUNDIDADE = 1,45 M, EXCLUINDO TAMPÃO. AF_05/2018</t>
  </si>
  <si>
    <t>ACRÉSCIMO PARA POÇO DE VISITA RETANGULAR PARA DRENAGEM, EM ALVENARIA COM BLOCOS DE CONCRETO, DIMENSÕES INTERNAS = 2,5X3,5 M. AF_05/2018</t>
  </si>
  <si>
    <t>BASE PARA POÇO DE VISITA RETANGULAR PARA DRENAGEM, EM ALVENARIA COM BLOCOS DE CONCRETO, DIMENSÕES INTERNAS = 2,5X4 M, PROFUNDIDADE = 1,45 M, EXCLUINDO TAMPÃO. AF_05/2018</t>
  </si>
  <si>
    <t>BASE PARA POÇO DE VISITA RETANGULAR PARA DRENAGEM, EM ALVENARIA COM BLOCOS DE CONCRETO, DIMENSÕES INTERNAS = 2X2 M, PROFUNDIDADE = 1,45 M, EXCLUINDO TAMPÃO. AF_05/2018</t>
  </si>
  <si>
    <t>ACRÉSCIMO PARA POÇO DE VISITA RETANGULAR PARA DRENAGEM, EM ALVENARIA COM BLOCOS DE CONCRETO, DIMENSÕES INTERNAS = 2,5X4 M. AF_05/2018</t>
  </si>
  <si>
    <t>BASE PARA POÇO DE VISITA RETANGULAR PARA DRENAGEM, EM ALVENARIA COM BLOCOS DE CONCRETO, DIMENSÕES INTERNAS = 3X3 M, PROFUNDIDADE = 1,45 M, EXCLUINDO TAMPÃO. AF_05/2018</t>
  </si>
  <si>
    <t>ACRÉSCIMO PARA POÇO DE VISITA RETANGULAR PARA DRENAGEM, EM ALVENARIA COM BLOCOS DE CONCRETO, DIMENSÕES INTERNAS = 3X3 M. AF_05/2018</t>
  </si>
  <si>
    <t>BASE PARA POÇO DE VISITA RETANGULAR PARA DRENAGEM, EM ALVENARIA COM BLOCOS DE CONCRETO, DIMENSÕES INTERNAS = 3X3,5 M, PROFUNDIDADE = 1,45 M, EXCLUINDO TAMPÃO. AF_05/2018</t>
  </si>
  <si>
    <t>ACRÉSCIMO PARA POÇO DE VISITA RETANGULAR PARA DRENAGEM, EM ALVENARIA COM BLOCOS DE CONCRETO, DIMENSÕES INTERNAS = 3X3,5 M. AF_05/2018</t>
  </si>
  <si>
    <t>ACRÉSCIMO PARA POÇO DE VISITA RETANGULAR PARA DRENAGEM, EM ALVENARIA COM BLOCOS DE CONCRETO, DIMENSÕES INTERNAS = 2X2 M. AF_05/2018</t>
  </si>
  <si>
    <t>BASE PARA POÇO DE VISITA RETANGULAR PARA DRENAGEM, EM ALVENARIA COM BLOCOS DE CONCRETO, DIMENSÕES INTERNAS = 3X4 M, PROFUNDIDADE = 1,45 M, EXCLUINDO TAMPÃO. AF_05/2018</t>
  </si>
  <si>
    <t>ACRÉSCIMO PARA POÇO DE VISITA RETANGULAR PARA DRENAGEM, EM ALVENARIA COM BLOCOS DE CONCRETO, DIMENSÕES INTERNAS = 3X4 M. AF_05/2018</t>
  </si>
  <si>
    <t>BASE PARA POÇO DE VISITA RETANGULAR PARA DRENAGEM, EM ALVENARIA COM BLOCOS DE CONCRETO, DIMENSÕES INTERNAS = 3,5X3,5 M, PROFUNDIDADE = 1,45 M, EXCLUINDO TAMPÃO. AF_05/2018</t>
  </si>
  <si>
    <t>ACRÉSCIMO PARA POÇO DE VISITA RETANGULAR PARA DRENAGEM, EM ALVENARIA COM BLOCOS DE CONCRETO, DIMENSÕES INTERNAS = 3,5X3,5 M. AF_05/2018</t>
  </si>
  <si>
    <t>BASE PARA POÇO DE VISITA RETANGULAR PARA DRENAGEM, EM ALVENARIA COM BLOCOS DE CONCRETO, DIMENSÕES INTERNAS = 2X2,5 M, PROFUNDIDADE = 1,45 M, EXCLUINDO TAMPÃO. AF_05/2018</t>
  </si>
  <si>
    <t>BASE PARA POÇO DE VISITA RETANGULAR PARA DRENAGEM, EM ALVENARIA COM BLOCOS DE CONCRETO, DIMENSÕES INTERNAS = 3,5X4 M, PROFUNDIDADE = 1,45 M, EXCLUINDO TAMPÃO. AF_05/2018</t>
  </si>
  <si>
    <t>ACRÉSCIMO PARA POÇO DE VISITA RETANGULAR PARA DRENAGEM, EM ALVENARIA COM BLOCOS DE CONCRETO, DIMENSÕES INTERNAS = 3,5X4 M. AF_05/2018</t>
  </si>
  <si>
    <t>BASE PARA POÇO DE VISITA RETANGULAR PARA DRENAGEM, EM ALVENARIA COM BLOCOS DE CONCRETO, DIMENSÕES INTERNAS = 4X4 M, PROFUNDIDADE = 1,45 M, EXCLUINDO TAMPÃO. AF_05/2018</t>
  </si>
  <si>
    <t>ACRÉSCIMO PARA POÇO DE VISITA RETANGULAR PARA DRENAGEM, EM ALVENARIA COM BLOCOS DE CONCRETO, DIMENSÕES INTERNAS = 2X2,5 M. AF_05/2018</t>
  </si>
  <si>
    <t>CHAMINÉ CIRCULAR PARA POÇO DE VISITA PARA DRENAGEM, EM CONCRETO PRÉ-MOLDADO, DIÂMETRO INTERNO = 0,6 M. AF_05/2018</t>
  </si>
  <si>
    <t>CHAMINÉ CIRCULAR PARA POÇO DE VISITA PARA DRENAGEM, EM ALVENARIA COM TIJOLOS CERÂMICOS MACIÇOS, DIÂMETRO INTERNO = 0,6 M. AF_05/2018</t>
  </si>
  <si>
    <t>BASE PARA POÇO DE VISITA RETANGULAR PARA DRENAGEM, EM ALVENARIA COM BLOCOS DE CONCRETO, DIMENSÕES INTERNAS = 2X3 M, PROFUNDIDADE = 1,45 M, EXCLUINDO TAMPÃO. AF_05/2018</t>
  </si>
  <si>
    <t>ACRÉSCIMO PARA POÇO DE VISITA RETANGULAR PARA DRENAGEM, EM ALVENARIA COM BLOCOS DE CONCRETO, DIMENSÕES INTERNAS = 2X3 M. AF_05/2018</t>
  </si>
  <si>
    <t>BASE PARA POÇO DE VISITA RETANGULAR PARA DRENAGEM, EM ALVENARIA COM BLOCOS DE CONCRETO, DIMENSÕES INTERNAS = 2X3,5 M, PROFUNDIDADE = 1,45 M, EXCLUINDO TAMPÃO. AF_05/2018</t>
  </si>
  <si>
    <t>ACRÉSCIMO PARA POÇO DE VISITA RETANGULAR PARA DRENAGEM, EM ALVENARIA COM BLOCOS DE CONCRETO, DIMENSÕES INTERNAS = 2X3,5 M. AF_05/2018</t>
  </si>
  <si>
    <t>BASE PARA POÇO DE VISITA RETANGULAR PARA DRENAGEM, EM ALVENARIA COM BLOCOS DE CONCRETO, DIMENSÕES INTERNAS = 2X4 M, PROFUNDIDADE = 1,45 M, EXCLUINDO TAMPÃO. AF_05/2018</t>
  </si>
  <si>
    <t>ACRÉSCIMO PARA POÇO DE VISITA RETANGULAR PARA DRENAGEM, EM ALVENARIA COM BLOCOS DE CONCRETO, DIMENSÕES INTERNAS = 2X4 M. AF_05/2018</t>
  </si>
  <si>
    <t>BASE PARA POÇO DE VISITA RETANGULAR PARA DRENAGEM, EM ALVENARIA COM BLOCOS DE CONCRETO, DIMENSÕES INTERNAS = 2,5X2,5 M, PROFUNDIDADE = 1,45 M, EXCLUINDO TAMPÃO. AF_05/2018</t>
  </si>
  <si>
    <t>ACRÉSCIMO PARA POÇO DE VISITA RETANGULAR PARA DRENAGEM, EM ALVENARIA COM BLOCOS DE CONCRETO, DIMENSÕES INTERNAS = 4X4 M. AF_05/2018</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</si>
  <si>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</si>
  <si>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</si>
  <si>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</si>
  <si>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</si>
  <si>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</si>
  <si>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</si>
  <si>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</si>
  <si>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</si>
  <si>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</si>
  <si>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</si>
  <si>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</si>
  <si>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</si>
  <si>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</si>
  <si>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</si>
  <si>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</si>
  <si>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</si>
  <si>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</si>
  <si>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</si>
  <si>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</si>
  <si>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</si>
  <si>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</si>
  <si>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</si>
  <si>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</si>
  <si>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</si>
  <si>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</si>
  <si>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</si>
  <si>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</si>
  <si>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</si>
  <si>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</si>
  <si>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</si>
  <si>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</si>
  <si>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</si>
  <si>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</si>
  <si>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</si>
  <si>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</si>
  <si>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</si>
  <si>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</si>
  <si>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</si>
  <si>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</si>
  <si>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</si>
  <si>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</si>
  <si>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</si>
  <si>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</si>
  <si>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</si>
  <si>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</si>
  <si>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</si>
  <si>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</si>
  <si>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</si>
  <si>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</si>
  <si>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</si>
  <si>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</si>
  <si>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</si>
  <si>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</si>
  <si>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</si>
  <si>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</si>
  <si>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</si>
  <si>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</si>
  <si>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</si>
  <si>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</si>
  <si>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</si>
  <si>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</si>
  <si>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</si>
  <si>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</si>
  <si>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</si>
  <si>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</si>
  <si>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</si>
  <si>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</si>
  <si>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</si>
  <si>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</si>
  <si>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</si>
  <si>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</si>
  <si>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</si>
  <si>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</si>
  <si>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</si>
  <si>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</si>
  <si>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</si>
  <si>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</si>
  <si>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</si>
  <si>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</si>
  <si>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</si>
  <si>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</si>
  <si>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</si>
  <si>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</si>
  <si>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</si>
  <si>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</si>
  <si>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</si>
  <si>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</si>
  <si>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</si>
  <si>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</si>
  <si>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</si>
  <si>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</si>
  <si>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</si>
  <si>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</si>
  <si>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</si>
  <si>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</si>
  <si>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</si>
  <si>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</si>
  <si>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</si>
  <si>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</si>
  <si>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</si>
  <si>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</si>
  <si>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</si>
  <si>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</si>
  <si>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</si>
  <si>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</si>
  <si>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</si>
  <si>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</si>
  <si>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</si>
  <si>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</si>
  <si>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</si>
  <si>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</si>
  <si>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</si>
  <si>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</si>
  <si>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</si>
  <si>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</si>
  <si>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</si>
  <si>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</si>
  <si>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</si>
  <si>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</si>
  <si>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</si>
  <si>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</si>
  <si>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</si>
  <si>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</si>
  <si>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</si>
  <si>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</si>
  <si>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</si>
  <si>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</si>
  <si>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</si>
  <si>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</si>
  <si>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</si>
  <si>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</si>
  <si>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</si>
  <si>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</si>
  <si>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</si>
  <si>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</si>
  <si>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</si>
  <si>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</si>
  <si>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</si>
  <si>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</si>
  <si>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</si>
  <si>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</si>
  <si>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</si>
  <si>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</si>
  <si>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</si>
  <si>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</si>
  <si>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</si>
  <si>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</si>
  <si>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</si>
  <si>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</si>
  <si>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</si>
  <si>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</si>
  <si>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</si>
  <si>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</si>
  <si>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</si>
  <si>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</si>
  <si>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</si>
  <si>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</si>
  <si>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</si>
  <si>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</si>
  <si>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</si>
  <si>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</si>
  <si>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</si>
  <si>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</si>
  <si>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</si>
  <si>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</si>
  <si>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</si>
  <si>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</si>
  <si>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</si>
  <si>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</si>
  <si>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</si>
  <si>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</si>
  <si>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</si>
  <si>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</si>
  <si>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</si>
  <si>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2 FOLHAS PARA VIDRO, COM VIDROS, BATENTE, FERRAGENS E PINTURAS ANTICORROSIVA E DE ACABAMENTO. EXCLUSIVE ALIZAR E CONTRAMARCO. FORNECIMENTO E INSTALAÇÃO. AF_12/2019</t>
  </si>
  <si>
    <t>JANELA DE AÇO DE CORRER COM 4 FOLHAS PARA VIDRO, COM BATENTE, FERRAGENS E PINTURA ANTICORROSIVA. EXCLUSIVE VIDROS, ALIZAR E CONTRAMARCO. FORNECIMENTO E INSTALAÇÃO. AF_12/2019</t>
  </si>
  <si>
    <t>JANELA DE AÇO DE CORRER COM 6 FOLHAS (4 VENEZIANAS E 2 PARA VIDRO), COM VIDROS, BATENTE, FERRAGENS E PINTURAS ANTICORROSIVA E DE ACABAMENTO. EXCLUSIVE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</si>
  <si>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</si>
  <si>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</si>
  <si>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</si>
  <si>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</si>
  <si>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</si>
  <si>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</si>
  <si>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</si>
  <si>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</si>
  <si>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</si>
  <si>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</si>
  <si>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</si>
  <si>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</si>
  <si>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</si>
  <si>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</si>
  <si>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</si>
  <si>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</si>
  <si>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JOGO DE FERRAGENS CROMADAS PARA PORTA DE VIDRO TEMPERADO, UMA FOLHA COMPOSTO DE DOBRADICAS SUPERIOR E INFERIOR, TRINCO, FECHADURA, CONTRA FECHADURA COM CAPUCHINHO SEM MOLA E PUXADOR</t>
  </si>
  <si>
    <t>MOLA HIDRAULICA DE PISO PARA PORTA DE VIDRO TEMPERADO</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</si>
  <si>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</si>
  <si>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</si>
  <si>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</si>
  <si>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</si>
  <si>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</si>
  <si>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</si>
  <si>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</si>
  <si>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</si>
  <si>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VIDRO LISO COMUM TRANSPARENTE, ESPESSURA 3MM</t>
  </si>
  <si>
    <t>VIDRO LISO COMUM TRANSPARENTE, ESPESSURA 4MM</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</si>
  <si>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</si>
  <si>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</si>
  <si>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</si>
  <si>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VIDRO FANTASIA TIPO CANELADO, ESPESSURA 4MM</t>
  </si>
  <si>
    <t>VIDRO ARAMADO, ESPESSURA 7MM</t>
  </si>
  <si>
    <t>73838/1</t>
  </si>
  <si>
    <t>PORTA DE VIDRO TEMPERADO, 0,9X2,10M, ESPESSURA 10MM, INCLUSIVE ACESSORIOS</t>
  </si>
  <si>
    <t>74125/1</t>
  </si>
  <si>
    <t>ESPELHO CRISTAL ESPESSURA 4MM, COM MOLDURA DE MADEIRA</t>
  </si>
  <si>
    <t>74125/2</t>
  </si>
  <si>
    <t>ESPELHO CRISTAL ESPESSURA 4MM, COM MOLDURA EM ALUMINIO E COMPENSADO 6MM PLASTIFICADO COLADO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</si>
  <si>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</si>
  <si>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</si>
  <si>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</si>
  <si>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</si>
  <si>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</si>
  <si>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</si>
  <si>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</si>
  <si>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</si>
  <si>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</si>
  <si>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</si>
  <si>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</si>
  <si>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</si>
  <si>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</si>
  <si>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</si>
  <si>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</si>
  <si>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</si>
  <si>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</si>
  <si>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</si>
  <si>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</si>
  <si>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</si>
  <si>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</si>
  <si>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</si>
  <si>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</si>
  <si>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</si>
  <si>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</si>
  <si>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</si>
  <si>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</si>
  <si>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</si>
  <si>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</si>
  <si>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</si>
  <si>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</si>
  <si>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</si>
  <si>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</si>
  <si>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</si>
  <si>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</si>
  <si>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ARRASAMENTO DE ESTACA METÁLICA, PERFIL LAMINADO TIPO I FAMÍLIA 250. AF_11/2016</t>
  </si>
  <si>
    <t>ARRASAMENTO DE ESTACA METÁLICA, PERFIL LAMINADO TIPO H FAMÍLIA 250. AF_11/2016</t>
  </si>
  <si>
    <t>ARRASAMENTO DE ESTACA METÁLICA, PERFIL LAMINADO TIPO H FAMÍLIA 310. AF_11/2016</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</si>
  <si>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</si>
  <si>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</si>
  <si>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</si>
  <si>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</si>
  <si>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</si>
  <si>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</si>
  <si>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</si>
  <si>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</si>
  <si>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</si>
  <si>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</si>
  <si>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</si>
  <si>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</si>
  <si>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</si>
  <si>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</si>
  <si>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</si>
  <si>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</si>
  <si>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</si>
  <si>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</si>
  <si>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RAÍZ, DIÂMETRO DE 20CM, SEM PRESENÇA DE ROCHA (EXCLUSIVE MOBILIZAÇÃO E DESMOBILIZAÇÃO). AF_03/2020</t>
  </si>
  <si>
    <t>ESTACA RAÍZ, DIÂMETRO DE 31CM, SEM PRESENÇA DE ROCHA (EXCLUSIVE MOBILIZAÇÃO E DESMOBILIZAÇÃO). AF_03/2020</t>
  </si>
  <si>
    <t>ESTACA RAÍZ, DIÂMETRO DE 40CM, SEM PRESENÇA DE ROCHA (EXCLUSIVE MOBILIZAÇÃO E DESMOBILIZAÇÃO). AF_03/2020</t>
  </si>
  <si>
    <t>ESTACA RAÍZ, DIÂMETRO DE 45CM, SEM PRESENÇA DE ROCHA (EXCLUSIVE MOBILIZAÇÃO E DESMOBILIZAÇÃO). AF_03/2020</t>
  </si>
  <si>
    <t>ESTACA RAÍZ, DIÂMETRO DE 20CM, PERFURADA EM ROCHA (EXCLUSIVE MOBILIZAÇÃO E DESMOBILIZAÇÃO). AF_03/2020</t>
  </si>
  <si>
    <t>ESTACA RAÍZ, DIÂMETRO DE 31CM, PERFURADA EM ROCHA (EXCLUSIVE MOBILIZAÇÃO E DESMOBILIZAÇÃO). AF_03/2020</t>
  </si>
  <si>
    <t>ESTACA RAÍZ, DIÂMETRO DE 40CM, PERFURADA EM ROCHA (EXCLUSIVE MOBILIZAÇÃO E DESMOBILIZAÇÃO). AF_03/2020</t>
  </si>
  <si>
    <t>ESTACA RAÍZ, DIÂMETRO DE 45CM, PERFURADA EM ROCHA (EXCLUSIVE MOBILIZAÇÃO E DESMOBILIZAÇÃO). AF_03/2020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</si>
  <si>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</si>
  <si>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</si>
  <si>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</si>
  <si>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</si>
  <si>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LASTRO DE CONCRETO MAGRO, APLICADO EM PISOS OU RADIERS, ESPESSURA DE 3 CM. AF_07/2016</t>
  </si>
  <si>
    <t>LASTRO DE CONCRETO MAGRO, APLICADO EM PISOS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</si>
  <si>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</si>
  <si>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</si>
  <si>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</si>
  <si>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</si>
  <si>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</si>
  <si>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</si>
  <si>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</si>
  <si>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(PEDRA BRITADA N.2), APLICADO EM PISOS OU RADIERS, ESPESSURA DE *10 CM*. AF_08/2017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</si>
  <si>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</si>
  <si>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</si>
  <si>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</si>
  <si>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</si>
  <si>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CAMADA SEPARADORA PARA EXECUÇÃO DE RADIER, EM LONA PLÁSTICA. AF_09/2017</t>
  </si>
  <si>
    <t>ARMAÇÃO PARA EXECUÇÃO DE RADIER, COM USO DE TELA Q-92. AF_09/2017</t>
  </si>
  <si>
    <t>ARMAÇÃO PARA EXECUÇÃO DE RADIER, COM USO DE TELA Q-113. AF_09/2017</t>
  </si>
  <si>
    <t>ARMAÇÃO PARA EXECUÇÃO DE RADIER, COM USO DE TELA Q-138. AF_09/2017</t>
  </si>
  <si>
    <t>ARMAÇÃO PARA EXECUÇÃO DE RADIER, COM USO DE TELA Q-159. AF_09/2017</t>
  </si>
  <si>
    <t>ARMAÇÃO PARA EXECUÇÃO DE RADIER, COM USO DE TELA Q-196. AF_09/2017</t>
  </si>
  <si>
    <t>ARMAÇÃO PARA EXECUÇÃO DE RADIER, COM USO DE TELA Q-283.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</si>
  <si>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</si>
  <si>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</si>
  <si>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</si>
  <si>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ACABAMENTO POLIDO PARA PISO DE CONCRETO ARMADO DE ALTA RESISTÊNCIA. AF_09/2017</t>
  </si>
  <si>
    <t>EXECUÇÃO DE RADIER, ESPESSURA DE 10 CM, FCK = 30 MPA, COM USO DE FORMAS EM MADEIRA SERRADA. AF_09/2017</t>
  </si>
  <si>
    <t>EXECUÇÃO DE RADIER, ESPESSURA DE 15 CM, FCK = 30 MPA, COM USO DE FORMAS EM MADEIRA SERRADA. AF_09/2017</t>
  </si>
  <si>
    <t>EXECUÇÃO DE RADIER, ESPESSURA DE 20 CM, FCK = 30 MPA, COM USO DE FORMAS EM MADEIRA SERRADA. AF_09/2017</t>
  </si>
  <si>
    <t>LASTRO COM MATERIAL GRANULAR (PEDRA BRITADA N.3), APLICADO EM PISOS OU RADIERS, ESPESSURA DE *10 CM*. AF_07/2019</t>
  </si>
  <si>
    <t>LASTRO COM MATERIAL GRANULAR (AREIA MÉDIA), APLICADO EM PISOS OU RADIERS, ESPESSURA DE *10 CM*. AF_07/2019</t>
  </si>
  <si>
    <t>LASTRO COM MATERIAL GRANULAR (PEDRA BRITADA N.1 E PEDRA BRITADA N.2), APLICADO EM PISOS OU RADIERS, ESPESSURA DE *10 CM*. AF_07/2019</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</si>
  <si>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</si>
  <si>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</si>
  <si>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</si>
  <si>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</si>
  <si>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</si>
  <si>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</si>
  <si>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</si>
  <si>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</si>
  <si>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</si>
  <si>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</si>
  <si>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</si>
  <si>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</si>
  <si>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</si>
  <si>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</si>
  <si>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</si>
  <si>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</si>
  <si>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</si>
  <si>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</si>
  <si>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</si>
  <si>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</si>
  <si>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</si>
  <si>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</si>
  <si>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</si>
  <si>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</si>
  <si>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</si>
  <si>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</si>
  <si>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</si>
  <si>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</si>
  <si>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</si>
  <si>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</si>
  <si>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</si>
  <si>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</si>
  <si>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</si>
  <si>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</si>
  <si>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</si>
  <si>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</si>
  <si>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</si>
  <si>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</si>
  <si>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</si>
  <si>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</si>
  <si>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</si>
  <si>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</si>
  <si>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</si>
  <si>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</si>
  <si>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</si>
  <si>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</si>
  <si>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</si>
  <si>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</si>
  <si>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</si>
  <si>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</si>
  <si>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</si>
  <si>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</si>
  <si>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</si>
  <si>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</si>
  <si>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</si>
  <si>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</si>
  <si>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</si>
  <si>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</si>
  <si>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</si>
  <si>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</si>
  <si>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</si>
  <si>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</si>
  <si>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</si>
  <si>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</si>
  <si>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</si>
  <si>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</si>
  <si>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</si>
  <si>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</si>
  <si>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</si>
  <si>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</si>
  <si>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</si>
  <si>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</si>
  <si>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</si>
  <si>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</si>
  <si>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</si>
  <si>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</si>
  <si>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</si>
  <si>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</si>
  <si>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</si>
  <si>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</si>
  <si>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</si>
  <si>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</si>
  <si>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</si>
  <si>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</si>
  <si>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</si>
  <si>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</si>
  <si>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</si>
  <si>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</si>
  <si>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</si>
  <si>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</si>
  <si>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</si>
  <si>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</si>
  <si>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</si>
  <si>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</si>
  <si>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</si>
  <si>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</si>
  <si>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</si>
  <si>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</si>
  <si>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</si>
  <si>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</si>
  <si>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</si>
  <si>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</si>
  <si>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</si>
  <si>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</si>
  <si>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</si>
  <si>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</si>
  <si>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</si>
  <si>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</si>
  <si>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</si>
  <si>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</si>
  <si>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</si>
  <si>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</si>
  <si>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</si>
  <si>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</si>
  <si>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</si>
  <si>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</si>
  <si>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</si>
  <si>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</si>
  <si>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</si>
  <si>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</si>
  <si>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</si>
  <si>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</si>
  <si>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</si>
  <si>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</si>
  <si>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</si>
  <si>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</si>
  <si>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</si>
  <si>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</si>
  <si>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</si>
  <si>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</si>
  <si>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</si>
  <si>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</si>
  <si>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</si>
  <si>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</si>
  <si>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</si>
  <si>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</si>
  <si>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</si>
  <si>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</si>
  <si>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</si>
  <si>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</si>
  <si>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</si>
  <si>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</si>
  <si>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</si>
  <si>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</si>
  <si>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</si>
  <si>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</si>
  <si>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</si>
  <si>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</si>
  <si>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</si>
  <si>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</si>
  <si>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</si>
  <si>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</si>
  <si>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</si>
  <si>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</si>
  <si>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</si>
  <si>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</si>
  <si>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</si>
  <si>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</si>
  <si>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</si>
  <si>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</si>
  <si>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</si>
  <si>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</si>
  <si>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</si>
  <si>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</si>
  <si>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</si>
  <si>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</si>
  <si>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</si>
  <si>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</si>
  <si>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</si>
  <si>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</si>
  <si>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</si>
  <si>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</si>
  <si>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</si>
  <si>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</si>
  <si>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</si>
  <si>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</si>
  <si>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</si>
  <si>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</si>
  <si>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</si>
  <si>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</si>
  <si>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</si>
  <si>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</si>
  <si>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</si>
  <si>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</si>
  <si>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</si>
  <si>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</si>
  <si>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</si>
  <si>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</si>
  <si>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</si>
  <si>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</si>
  <si>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</si>
  <si>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</si>
  <si>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</si>
  <si>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</si>
  <si>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</si>
  <si>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</si>
  <si>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</si>
  <si>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</si>
  <si>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</si>
  <si>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</si>
  <si>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</si>
  <si>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</si>
  <si>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</si>
  <si>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</si>
  <si>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</si>
  <si>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</si>
  <si>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</si>
  <si>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</si>
  <si>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</si>
  <si>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</si>
  <si>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</si>
  <si>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</si>
  <si>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</si>
  <si>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</si>
  <si>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</si>
  <si>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</si>
  <si>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</si>
  <si>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</si>
  <si>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</si>
  <si>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</si>
  <si>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</si>
  <si>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</si>
  <si>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</si>
  <si>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</si>
  <si>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</si>
  <si>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</si>
  <si>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</si>
  <si>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</si>
  <si>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</si>
  <si>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</si>
  <si>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</si>
  <si>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</si>
  <si>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</si>
  <si>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</si>
  <si>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</si>
  <si>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</si>
  <si>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</si>
  <si>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</si>
  <si>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</si>
  <si>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</si>
  <si>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</si>
  <si>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</si>
  <si>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</si>
  <si>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</si>
  <si>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</si>
  <si>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</si>
  <si>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</si>
  <si>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</si>
  <si>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</si>
  <si>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</si>
  <si>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</si>
  <si>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</si>
  <si>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</si>
  <si>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</si>
  <si>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</si>
  <si>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</si>
  <si>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</si>
  <si>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</si>
  <si>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</si>
  <si>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</si>
  <si>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</si>
  <si>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</si>
  <si>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</si>
  <si>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</si>
  <si>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</si>
  <si>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</si>
  <si>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</si>
  <si>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</si>
  <si>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</si>
  <si>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</si>
  <si>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</si>
  <si>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</si>
  <si>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</si>
  <si>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</si>
  <si>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</si>
  <si>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</si>
  <si>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</si>
  <si>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</si>
  <si>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</si>
  <si>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</si>
  <si>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</si>
  <si>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</si>
  <si>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</si>
  <si>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</si>
  <si>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</si>
  <si>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</si>
  <si>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</si>
  <si>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</si>
  <si>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</si>
  <si>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</si>
  <si>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</si>
  <si>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</si>
  <si>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</si>
  <si>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</si>
  <si>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</si>
  <si>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</si>
  <si>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</si>
  <si>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</si>
  <si>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</si>
  <si>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</si>
  <si>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</si>
  <si>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</si>
  <si>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AF_10/2016</t>
  </si>
  <si>
    <t>CORTE E DOBRA DE AÇO CA-50, DIÂMETRO DE 6,3 MM, UTILIZADO EM ESTRIBO CONTÍNUO HELICOIDAL. AF_10/2016</t>
  </si>
  <si>
    <t>CORTE E DOBRA DE AÇO CA-50, DIÂMERO DE 32 MM, UTILIZADO EM ESTRUTURAS DIVERSAS, EXCETO LAJE. AF_10/2016</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</si>
  <si>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</si>
  <si>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</si>
  <si>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</si>
  <si>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</si>
  <si>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</si>
  <si>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</si>
  <si>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LONGITUDINAL DE ESTACAS DE SEÇÃO CIRCULAR, DIÂMETRO = 32,0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</si>
  <si>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</si>
  <si>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</si>
  <si>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</si>
  <si>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</si>
  <si>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</si>
  <si>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</si>
  <si>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</si>
  <si>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</si>
  <si>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LONGITUDINAL DE ESTACAS DE SEÇÃO RETANGULAR (BARRETE), DIÂMETRO = 32,0 MM. AF_11/2016</t>
  </si>
  <si>
    <t>MONTAGEM DE ARMADURA TRANSVERSAL DE ESTACAS DE SEÇÃO RETANGULAR (BARRETE), DIÂMETRO = 5,0 MM. AF_11/2016</t>
  </si>
  <si>
    <t>MONTAGEM DE ARMADURA TRANSVERSAL DE ESTACAS DE SEÇÃO RETANGULAR (BARRETE), DIÂMETRO = 6,3 MM. AF_11/2016</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</si>
  <si>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</si>
  <si>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</si>
  <si>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</si>
  <si>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</si>
  <si>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</si>
  <si>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</si>
  <si>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</si>
  <si>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</si>
  <si>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</si>
  <si>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</si>
  <si>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</si>
  <si>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</si>
  <si>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</si>
  <si>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</si>
  <si>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</si>
  <si>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</si>
  <si>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GRAUTEAMENTO VERTICAL EM ALVENARIA ESTRUTURAL. AF_01/2015</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</si>
  <si>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</si>
  <si>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</si>
  <si>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</si>
  <si>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</si>
  <si>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</si>
  <si>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</si>
  <si>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</si>
  <si>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</si>
  <si>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</si>
  <si>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</si>
  <si>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LAJES EM EDIFICAÇÕES UNIFAMILIARES FEITAS COM SISTEMA DE FÔRMAS MANUSEÁVEIS, COM CONCRETO USINADO BOMBEÁVEL FCK 20 MPA - LANÇAMENTO, ADENSAMENTO E ACABAMENTO. AF_06/2015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</si>
  <si>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</si>
  <si>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</si>
  <si>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</si>
  <si>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</si>
  <si>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</si>
  <si>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</si>
  <si>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PLATIBANDA EM EDIFICAÇÕES MULTIFAMILIARES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</si>
  <si>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</si>
  <si>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</si>
  <si>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</si>
  <si>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</si>
  <si>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</si>
  <si>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</si>
  <si>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</si>
  <si>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</si>
  <si>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</si>
  <si>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</si>
  <si>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</si>
  <si>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</si>
  <si>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</si>
  <si>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</si>
  <si>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</si>
  <si>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</si>
  <si>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</si>
  <si>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</si>
  <si>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</si>
  <si>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</si>
  <si>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</si>
  <si>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</si>
  <si>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</si>
  <si>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</si>
  <si>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</si>
  <si>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</si>
  <si>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</si>
  <si>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</si>
  <si>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</si>
  <si>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</si>
  <si>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</si>
  <si>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</si>
  <si>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</si>
  <si>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</si>
  <si>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</si>
  <si>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</si>
  <si>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</si>
  <si>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</si>
  <si>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</si>
  <si>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</si>
  <si>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</si>
  <si>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</si>
  <si>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</si>
  <si>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</si>
  <si>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</si>
  <si>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AF_06/2015</t>
  </si>
  <si>
    <t>CONCRETAGEM DE LAJES EM EDIFICAÇÕES UNIFAMILIARES FEITAS COM SISTEMA DE FÔRMAS MANUSEÁVEIS, COM CONCRETO USINADO BOMBEÁVEL FCK 25 MPA - LANÇAMENTO, ADENSAMENTO E ACABAMENTO (EXCLUSIVE BOMBA LANÇA). AF_06/2015</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</si>
  <si>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</si>
  <si>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</si>
  <si>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</si>
  <si>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</si>
  <si>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</si>
  <si>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</si>
  <si>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PLATIBANDA EM EDIFICAÇÕES MULTIFAMILIARES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</si>
  <si>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</si>
  <si>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</si>
  <si>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</si>
  <si>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</si>
  <si>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</si>
  <si>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MANTA ASFÁLTICA ADERIDA COM MAÇARICO.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</si>
  <si>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</si>
  <si>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</si>
  <si>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</si>
  <si>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</si>
  <si>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</si>
  <si>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</si>
  <si>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</si>
  <si>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</si>
  <si>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</si>
  <si>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</si>
  <si>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</si>
  <si>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</si>
  <si>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</si>
  <si>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</si>
  <si>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</si>
  <si>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</si>
  <si>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</si>
  <si>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</si>
  <si>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</si>
  <si>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</si>
  <si>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</si>
  <si>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</si>
  <si>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</si>
  <si>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</si>
  <si>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</si>
  <si>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</si>
  <si>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</si>
  <si>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</si>
  <si>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</si>
  <si>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</si>
  <si>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</si>
  <si>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</si>
  <si>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</si>
  <si>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</si>
  <si>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</si>
  <si>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</si>
  <si>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</si>
  <si>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</si>
  <si>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</si>
  <si>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</si>
  <si>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</si>
  <si>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</si>
  <si>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</si>
  <si>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</si>
  <si>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</si>
  <si>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</si>
  <si>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</si>
  <si>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</si>
  <si>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</si>
  <si>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</si>
  <si>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</si>
  <si>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</si>
  <si>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</si>
  <si>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</si>
  <si>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</si>
  <si>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</si>
  <si>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</si>
  <si>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</si>
  <si>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</si>
  <si>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</si>
  <si>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</si>
  <si>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</si>
  <si>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</si>
  <si>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</si>
  <si>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</si>
  <si>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</si>
  <si>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</si>
  <si>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</si>
  <si>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</si>
  <si>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</si>
  <si>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</si>
  <si>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</si>
  <si>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</si>
  <si>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</si>
  <si>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</si>
  <si>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</si>
  <si>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</si>
  <si>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</si>
  <si>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</si>
  <si>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</si>
  <si>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</si>
  <si>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</si>
  <si>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</si>
  <si>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</si>
  <si>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</si>
  <si>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</si>
  <si>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</si>
  <si>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</si>
  <si>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</si>
  <si>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</si>
  <si>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</si>
  <si>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</si>
  <si>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</si>
  <si>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</si>
  <si>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</si>
  <si>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</si>
  <si>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</si>
  <si>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</si>
  <si>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</si>
  <si>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</si>
  <si>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</si>
  <si>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</si>
  <si>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</si>
  <si>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</si>
  <si>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</si>
  <si>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</si>
  <si>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</si>
  <si>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</si>
  <si>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</si>
  <si>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</si>
  <si>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</si>
  <si>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</si>
  <si>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</si>
  <si>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</si>
  <si>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</si>
  <si>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</si>
  <si>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</si>
  <si>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</si>
  <si>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</si>
  <si>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</si>
  <si>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</si>
  <si>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</si>
  <si>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</si>
  <si>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</si>
  <si>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</si>
  <si>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</si>
  <si>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</si>
  <si>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</si>
  <si>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</si>
  <si>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</si>
  <si>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</si>
  <si>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</si>
  <si>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</si>
  <si>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</si>
  <si>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</si>
  <si>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</si>
  <si>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</si>
  <si>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</si>
  <si>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</si>
  <si>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</si>
  <si>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</si>
  <si>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</si>
  <si>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</si>
  <si>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</si>
  <si>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</si>
  <si>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</si>
  <si>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</si>
  <si>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</si>
  <si>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</si>
  <si>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</si>
  <si>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</si>
  <si>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</si>
  <si>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</si>
  <si>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</si>
  <si>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</si>
  <si>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</si>
  <si>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</si>
  <si>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</si>
  <si>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</si>
  <si>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</si>
  <si>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</si>
  <si>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</si>
  <si>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</si>
  <si>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</si>
  <si>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</si>
  <si>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</si>
  <si>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</si>
  <si>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</si>
  <si>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</si>
  <si>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</si>
  <si>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</si>
  <si>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</si>
  <si>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</si>
  <si>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</si>
  <si>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</si>
  <si>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</si>
  <si>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</si>
  <si>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</si>
  <si>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</si>
  <si>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</si>
  <si>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</si>
  <si>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</si>
  <si>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</si>
  <si>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</si>
  <si>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</si>
  <si>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</si>
  <si>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</si>
  <si>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</si>
  <si>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</si>
  <si>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</si>
  <si>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</si>
  <si>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</si>
  <si>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</si>
  <si>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</si>
  <si>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</si>
  <si>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</si>
  <si>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</si>
  <si>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</si>
  <si>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</si>
  <si>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</si>
  <si>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</si>
  <si>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</si>
  <si>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</si>
  <si>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</si>
  <si>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</si>
  <si>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</si>
  <si>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</si>
  <si>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</si>
  <si>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</si>
  <si>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</si>
  <si>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</si>
  <si>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</si>
  <si>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</si>
  <si>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</si>
  <si>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</si>
  <si>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</si>
  <si>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</si>
  <si>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</si>
  <si>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</si>
  <si>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</si>
  <si>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</si>
  <si>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</si>
  <si>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</si>
  <si>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</si>
  <si>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</si>
  <si>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</si>
  <si>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</si>
  <si>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</si>
  <si>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</si>
  <si>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</si>
  <si>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</si>
  <si>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</si>
  <si>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</si>
  <si>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</si>
  <si>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</si>
  <si>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</si>
  <si>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</si>
  <si>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</si>
  <si>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</si>
  <si>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</si>
  <si>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</si>
  <si>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</si>
  <si>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</si>
  <si>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</si>
  <si>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</si>
  <si>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</si>
  <si>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</si>
  <si>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</si>
  <si>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</si>
  <si>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</si>
  <si>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</si>
  <si>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</si>
  <si>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</si>
  <si>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</si>
  <si>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</si>
  <si>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</si>
  <si>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</si>
  <si>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</si>
  <si>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</si>
  <si>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</si>
  <si>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</si>
  <si>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</si>
  <si>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</si>
  <si>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</si>
  <si>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</si>
  <si>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</si>
  <si>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</si>
  <si>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</si>
  <si>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DE PASSAGEM 30X30X40 COM TAMPA E DRENO BRITA</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</si>
  <si>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</si>
  <si>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</si>
  <si>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</si>
  <si>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</si>
  <si>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</si>
  <si>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</si>
  <si>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</si>
  <si>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</si>
  <si>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</si>
  <si>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</si>
  <si>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</si>
  <si>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</si>
  <si>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</si>
  <si>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</si>
  <si>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</si>
  <si>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</si>
  <si>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</si>
  <si>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</si>
  <si>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</si>
  <si>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</si>
  <si>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</si>
  <si>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</si>
  <si>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</si>
  <si>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</si>
  <si>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</si>
  <si>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</si>
  <si>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</si>
  <si>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</si>
  <si>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</si>
  <si>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</si>
  <si>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</si>
  <si>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</si>
  <si>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</si>
  <si>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</si>
  <si>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</si>
  <si>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</si>
  <si>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</si>
  <si>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</si>
  <si>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</si>
  <si>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</si>
  <si>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</si>
  <si>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</si>
  <si>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</si>
  <si>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</si>
  <si>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</si>
  <si>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</si>
  <si>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</si>
  <si>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ENTERRADA ELÉTRICA RETANGULAR, EM CONCRETO PRÉ-MOLDADO, FUNDO COM BRITA, DIMENSÕES INTERNAS: 0,3X0,3X0,3 M. AF_05/2018</t>
  </si>
  <si>
    <t>CAIXA ENTERRADA ELÉTRICA RETANGULAR, EM CONCRETO PRÉ-MOLDADO, FUNDO COM BRITA, DIMENSÕES INTERNAS: 0,4X0,4X0,4 M. AF_05/2018</t>
  </si>
  <si>
    <t>CAIXA ENTERRADA ELÉTRICA RETANGULAR, EM CONCRETO PRÉ-MOLDADO, FUNDO COM BRITA, DIMENSÕES INTERNAS: 0,6X0,6X0,5 M. AF_05/2018</t>
  </si>
  <si>
    <t>CAIXA ENTERRADA ELÉTRICA RETANGULAR, EM CONCRETO PRÉ-MOLDADO, FUNDO COM BRITA, DIMENSÕES INTERNAS: 0,8X0,8X0,5 M. AF_05/2018</t>
  </si>
  <si>
    <t>CAIXA ENTERRADA ELÉTRICA RETANGULAR, EM CONCRETO PRÉ-MOLDADO, FUNDO COM BRITA, DIMENSÕES INTERNAS: 1X1X0,5 M. AF_05/2018</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</si>
  <si>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</si>
  <si>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</si>
  <si>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</si>
  <si>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</si>
  <si>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</si>
  <si>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</si>
  <si>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</si>
  <si>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</si>
  <si>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</si>
  <si>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</si>
  <si>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</si>
  <si>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</si>
  <si>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</si>
  <si>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</si>
  <si>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</si>
  <si>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</si>
  <si>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</si>
  <si>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</si>
  <si>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</si>
  <si>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</si>
  <si>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</si>
  <si>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</si>
  <si>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</si>
  <si>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</si>
  <si>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</si>
  <si>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</si>
  <si>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</si>
  <si>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</si>
  <si>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</si>
  <si>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</si>
  <si>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</si>
  <si>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</si>
  <si>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</si>
  <si>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</si>
  <si>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</si>
  <si>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</si>
  <si>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</si>
  <si>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</si>
  <si>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</si>
  <si>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</si>
  <si>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</si>
  <si>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</si>
  <si>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</si>
  <si>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</si>
  <si>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</si>
  <si>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</si>
  <si>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</si>
  <si>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</si>
  <si>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</si>
  <si>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</si>
  <si>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</si>
  <si>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</si>
  <si>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</si>
  <si>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</si>
  <si>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</si>
  <si>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</si>
  <si>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</si>
  <si>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</si>
  <si>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</si>
  <si>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</si>
  <si>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</si>
  <si>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</si>
  <si>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</si>
  <si>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</si>
  <si>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</si>
  <si>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</si>
  <si>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</si>
  <si>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</si>
  <si>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</si>
  <si>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</si>
  <si>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</si>
  <si>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</si>
  <si>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</si>
  <si>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</si>
  <si>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</si>
  <si>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</si>
  <si>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</si>
  <si>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</si>
  <si>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</si>
  <si>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</si>
  <si>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</si>
  <si>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</si>
  <si>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</si>
  <si>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</si>
  <si>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</si>
  <si>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</si>
  <si>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</si>
  <si>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</si>
  <si>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</si>
  <si>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</si>
  <si>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</si>
  <si>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</si>
  <si>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</si>
  <si>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</si>
  <si>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</si>
  <si>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</si>
  <si>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</si>
  <si>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</si>
  <si>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</si>
  <si>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</si>
  <si>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</si>
  <si>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</si>
  <si>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</si>
  <si>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</si>
  <si>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</si>
  <si>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</si>
  <si>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</si>
  <si>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</si>
  <si>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</si>
  <si>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</si>
  <si>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</si>
  <si>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</si>
  <si>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</si>
  <si>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</si>
  <si>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</si>
  <si>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</si>
  <si>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</si>
  <si>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</si>
  <si>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</si>
  <si>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</si>
  <si>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</si>
  <si>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</si>
  <si>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</si>
  <si>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</si>
  <si>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</si>
  <si>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</si>
  <si>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</si>
  <si>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</si>
  <si>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</si>
  <si>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</si>
  <si>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</si>
  <si>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</si>
  <si>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</si>
  <si>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</si>
  <si>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</si>
  <si>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</si>
  <si>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</si>
  <si>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</si>
  <si>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</si>
  <si>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</si>
  <si>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</si>
  <si>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</si>
  <si>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</si>
  <si>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</si>
  <si>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</si>
  <si>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</si>
  <si>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</si>
  <si>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</si>
  <si>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</si>
  <si>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</si>
  <si>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</si>
  <si>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</si>
  <si>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</si>
  <si>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</si>
  <si>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</si>
  <si>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</si>
  <si>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</si>
  <si>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</si>
  <si>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</si>
  <si>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</si>
  <si>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</si>
  <si>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</si>
  <si>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</si>
  <si>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</si>
  <si>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</si>
  <si>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</si>
  <si>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</si>
  <si>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</si>
  <si>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</si>
  <si>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</si>
  <si>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</si>
  <si>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</si>
  <si>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</si>
  <si>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</si>
  <si>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</si>
  <si>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</si>
  <si>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</si>
  <si>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</si>
  <si>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</si>
  <si>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</si>
  <si>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</si>
  <si>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</si>
  <si>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</si>
  <si>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</si>
  <si>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</si>
  <si>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</si>
  <si>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SUPORTE PARA TRANSFORMADOR EM POSTE DE CONCRETO CIRCULAR</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</si>
  <si>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</si>
  <si>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</si>
  <si>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</si>
  <si>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</si>
  <si>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</si>
  <si>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</si>
  <si>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</si>
  <si>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</si>
  <si>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</si>
  <si>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</si>
  <si>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</si>
  <si>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</si>
  <si>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</si>
  <si>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</si>
  <si>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</si>
  <si>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</si>
  <si>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</si>
  <si>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</si>
  <si>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</si>
  <si>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</si>
  <si>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</si>
  <si>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</si>
  <si>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</si>
  <si>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</si>
  <si>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</si>
  <si>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</si>
  <si>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</si>
  <si>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</si>
  <si>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</si>
  <si>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</si>
  <si>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</si>
  <si>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</si>
  <si>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</si>
  <si>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</si>
  <si>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</si>
  <si>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</si>
  <si>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</si>
  <si>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</si>
  <si>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</si>
  <si>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</si>
  <si>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</si>
  <si>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</si>
  <si>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</si>
  <si>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</si>
  <si>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</si>
  <si>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</si>
  <si>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</si>
  <si>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</si>
  <si>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</si>
  <si>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</si>
  <si>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</si>
  <si>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</si>
  <si>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</si>
  <si>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</si>
  <si>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</si>
  <si>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</si>
  <si>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</si>
  <si>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</si>
  <si>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</si>
  <si>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</si>
  <si>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</si>
  <si>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</si>
  <si>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</si>
  <si>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</si>
  <si>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</si>
  <si>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</si>
  <si>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</si>
  <si>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</si>
  <si>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</si>
  <si>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</si>
  <si>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</si>
  <si>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</si>
  <si>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</si>
  <si>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</si>
  <si>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</si>
  <si>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</si>
  <si>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</si>
  <si>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</si>
  <si>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</si>
  <si>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</si>
  <si>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</si>
  <si>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</si>
  <si>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</si>
  <si>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</si>
  <si>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</si>
  <si>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</si>
  <si>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</si>
  <si>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</si>
  <si>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</si>
  <si>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</si>
  <si>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</si>
  <si>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</si>
  <si>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</si>
  <si>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</si>
  <si>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</si>
  <si>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</si>
  <si>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</si>
  <si>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</si>
  <si>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</si>
  <si>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</si>
  <si>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</si>
  <si>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</si>
  <si>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</si>
  <si>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</si>
  <si>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</si>
  <si>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</si>
  <si>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</si>
  <si>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</si>
  <si>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</si>
  <si>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</si>
  <si>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</si>
  <si>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</si>
  <si>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</si>
  <si>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</si>
  <si>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</si>
  <si>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</si>
  <si>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</si>
  <si>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</si>
  <si>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</si>
  <si>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</si>
  <si>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</si>
  <si>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</si>
  <si>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</si>
  <si>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</si>
  <si>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</si>
  <si>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</si>
  <si>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</si>
  <si>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</si>
  <si>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</si>
  <si>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</si>
  <si>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</si>
  <si>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</si>
  <si>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</si>
  <si>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</si>
  <si>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</si>
  <si>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</si>
  <si>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</si>
  <si>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</si>
  <si>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</si>
  <si>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</si>
  <si>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</si>
  <si>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</si>
  <si>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</si>
  <si>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</si>
  <si>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</si>
  <si>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</si>
  <si>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</si>
  <si>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</si>
  <si>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</si>
  <si>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</si>
  <si>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</si>
  <si>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</si>
  <si>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</si>
  <si>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</si>
  <si>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</si>
  <si>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</si>
  <si>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</si>
  <si>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</si>
  <si>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</si>
  <si>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</si>
  <si>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</si>
  <si>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</si>
  <si>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</si>
  <si>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73857/1</t>
  </si>
  <si>
    <t>TRANSFORMADOR DISTRIBUICAO  75KVA TRIFASICO 60HZ CLASSE 15KV IMERSO EM ÓLEO MINERAL FORNECIMENTO E INSTALACAO</t>
  </si>
  <si>
    <t>73857/2</t>
  </si>
  <si>
    <t>TRANSFORMADOR DISTRIBUICAO  112,5KVA TRIFASICO 60HZ CLASSE 15KV IMERSO EM ÓLEO MINERAL FORNECIMENTO E INSTALACAO</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</si>
  <si>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</si>
  <si>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</si>
  <si>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</si>
  <si>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</si>
  <si>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</si>
  <si>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</si>
  <si>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</si>
  <si>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</si>
  <si>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</si>
  <si>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TRANSFORMADOR DISTRIBUICAO  30KVA TRIFASICO 60HZ CLASSE 15KV IMERSO EM ÓLEO MINERAL FORNECIMENTO E INSTALACAO</t>
  </si>
  <si>
    <t>73857/8</t>
  </si>
  <si>
    <t>TRANSFORMADOR DISTRIBUICAO  45KVA TRIFASICO 60HZ CLASSE 15KV IMERSO EM ÓLEO MINERAL FORNECIMENTO E INSTALACAO</t>
  </si>
  <si>
    <t>73857/9</t>
  </si>
  <si>
    <t>TRANSFORMADOR DISTRIBUICAO  750KVA TRIFASICO 60HZ CLASSE 15KV IMERSO EM ÓLEO MINERAL FORNECIMENTO E INSTALACAO</t>
  </si>
  <si>
    <t>73857/10</t>
  </si>
  <si>
    <t>TRANSFORMADOR DISTRIBUICAO  1000KVA TRIFASICO 60HZ CLASSE 15KV IMERSO EM ÓLEO MINERAL FORNECIMENTO E INSTALACAO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</si>
  <si>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</si>
  <si>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</si>
  <si>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</si>
  <si>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</si>
  <si>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</si>
  <si>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</si>
  <si>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</si>
  <si>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</si>
  <si>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</si>
  <si>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</si>
  <si>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</si>
  <si>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</si>
  <si>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</si>
  <si>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</si>
  <si>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</si>
  <si>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</si>
  <si>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</si>
  <si>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</si>
  <si>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</si>
  <si>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</si>
  <si>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</si>
  <si>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</si>
  <si>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</si>
  <si>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</si>
  <si>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</si>
  <si>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</si>
  <si>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</si>
  <si>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</si>
  <si>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CHAVE DE BOIA AUTOMÁTICA SUPERIOR 10A/250V - FORNECIMENTO E INSTALACAO</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</si>
  <si>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</si>
  <si>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</si>
  <si>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</si>
  <si>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</si>
  <si>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</si>
  <si>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</si>
  <si>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</si>
  <si>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</si>
  <si>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</si>
  <si>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</si>
  <si>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</si>
  <si>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</si>
  <si>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</si>
  <si>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</si>
  <si>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</si>
  <si>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</si>
  <si>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</si>
  <si>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</si>
  <si>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</si>
  <si>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</si>
  <si>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TAMPAO FOFO P/ CAIXA R2 PADRAO TELEBRAS COMPLETO - FORNECIMENTO E INSTALACAO</t>
  </si>
  <si>
    <t>TAMPAO FOFO P/ CAIXA R1 PADRAO TELEBRAS COMPLETO - FORNECIMENTO E INSTALACAO</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</si>
  <si>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</si>
  <si>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</si>
  <si>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</si>
  <si>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</si>
  <si>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</si>
  <si>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</si>
  <si>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</si>
  <si>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</si>
  <si>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</si>
  <si>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</si>
  <si>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</si>
  <si>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</si>
  <si>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</si>
  <si>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</si>
  <si>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</si>
  <si>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</si>
  <si>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</si>
  <si>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</si>
  <si>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</si>
  <si>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</si>
  <si>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</si>
  <si>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</si>
  <si>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</si>
  <si>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</si>
  <si>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</si>
  <si>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</si>
  <si>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</si>
  <si>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</si>
  <si>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</si>
  <si>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</si>
  <si>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</si>
  <si>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</si>
  <si>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</si>
  <si>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</si>
  <si>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</si>
  <si>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</si>
  <si>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</si>
  <si>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</si>
  <si>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</si>
  <si>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</si>
  <si>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</si>
  <si>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</si>
  <si>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PINTURA ANTICORROSIVA DE DUTO METÁLICO. AF_04/2018</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</si>
  <si>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</si>
  <si>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</si>
  <si>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BOMBA CENTRIFUGA C/ MOTOR ELETRICO TRIFASICO 1CV</t>
  </si>
  <si>
    <t>BOMBA SUBMERSIVEL ELETRICA, TRIFASICA, POTÊNCIA 3,75 HP, DIAMETRO DO ROTOR 90 MM SEMIABERTO, BOCAL DE SAIDA DIAMETRO DE 2 POLEGADAS, HM/Q = 5 M / 61,2 M3/H A 25,5 M / 3,6 M3/H</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</si>
  <si>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</si>
  <si>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</si>
  <si>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</si>
  <si>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</si>
  <si>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</si>
  <si>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</si>
  <si>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</si>
  <si>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</si>
  <si>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</si>
  <si>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</si>
  <si>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</si>
  <si>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</si>
  <si>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</si>
  <si>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</si>
  <si>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</si>
  <si>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</si>
  <si>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</si>
  <si>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</si>
  <si>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</si>
  <si>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</si>
  <si>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</si>
  <si>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</si>
  <si>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</si>
  <si>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</si>
  <si>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</si>
  <si>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</si>
  <si>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</si>
  <si>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</si>
  <si>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</si>
  <si>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</si>
  <si>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</si>
  <si>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</si>
  <si>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</si>
  <si>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</si>
  <si>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</si>
  <si>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</si>
  <si>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</si>
  <si>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</si>
  <si>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</si>
  <si>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</si>
  <si>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</si>
  <si>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</si>
  <si>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</si>
  <si>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</si>
  <si>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</si>
  <si>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</si>
  <si>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</si>
  <si>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</si>
  <si>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</si>
  <si>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</si>
  <si>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</si>
  <si>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</si>
  <si>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</si>
  <si>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</si>
  <si>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</si>
  <si>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</si>
  <si>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</si>
  <si>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</si>
  <si>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</si>
  <si>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</si>
  <si>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</si>
  <si>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</si>
  <si>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</si>
  <si>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</si>
  <si>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</si>
  <si>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</si>
  <si>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</si>
  <si>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</si>
  <si>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</si>
  <si>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</si>
  <si>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</si>
  <si>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</si>
  <si>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</si>
  <si>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</si>
  <si>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</si>
  <si>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</si>
  <si>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</si>
  <si>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</si>
  <si>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</si>
  <si>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</si>
  <si>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</si>
  <si>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</si>
  <si>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</si>
  <si>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</si>
  <si>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</si>
  <si>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</si>
  <si>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</si>
  <si>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</si>
  <si>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</si>
  <si>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</si>
  <si>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</si>
  <si>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</si>
  <si>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</si>
  <si>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</si>
  <si>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</si>
  <si>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</si>
  <si>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</si>
  <si>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</si>
  <si>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</si>
  <si>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</si>
  <si>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</si>
  <si>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</si>
  <si>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</si>
  <si>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</si>
  <si>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</si>
  <si>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</si>
  <si>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</si>
  <si>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</si>
  <si>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</si>
  <si>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</si>
  <si>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</si>
  <si>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</si>
  <si>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</si>
  <si>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</si>
  <si>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</si>
  <si>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</si>
  <si>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</si>
  <si>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</si>
  <si>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</si>
  <si>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</si>
  <si>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</si>
  <si>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</si>
  <si>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</si>
  <si>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</si>
  <si>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</si>
  <si>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</si>
  <si>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</si>
  <si>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</si>
  <si>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</si>
  <si>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</si>
  <si>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</si>
  <si>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</si>
  <si>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</si>
  <si>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</si>
  <si>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</si>
  <si>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</si>
  <si>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</si>
  <si>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</si>
  <si>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</si>
  <si>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</si>
  <si>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</si>
  <si>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</si>
  <si>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</si>
  <si>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</si>
  <si>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</si>
  <si>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</si>
  <si>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</si>
  <si>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</si>
  <si>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</si>
  <si>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</si>
  <si>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</si>
  <si>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</si>
  <si>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</si>
  <si>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</si>
  <si>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</si>
  <si>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</si>
  <si>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</si>
  <si>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</si>
  <si>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</si>
  <si>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</si>
  <si>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</si>
  <si>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</si>
  <si>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</si>
  <si>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</si>
  <si>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</si>
  <si>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</si>
  <si>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</si>
  <si>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</si>
  <si>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</si>
  <si>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</si>
  <si>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</si>
  <si>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</si>
  <si>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</si>
  <si>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</si>
  <si>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</si>
  <si>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</si>
  <si>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</si>
  <si>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</si>
  <si>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</si>
  <si>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</si>
  <si>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</si>
  <si>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</si>
  <si>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</si>
  <si>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</si>
  <si>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</si>
  <si>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</si>
  <si>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</si>
  <si>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</si>
  <si>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</si>
  <si>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</si>
  <si>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</si>
  <si>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</si>
  <si>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</si>
  <si>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</si>
  <si>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</si>
  <si>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</si>
  <si>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</si>
  <si>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</si>
  <si>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</si>
  <si>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</si>
  <si>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</si>
  <si>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</si>
  <si>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</si>
  <si>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</si>
  <si>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</si>
  <si>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</si>
  <si>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</si>
  <si>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</si>
  <si>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</si>
  <si>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</si>
  <si>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</si>
  <si>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</si>
  <si>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</si>
  <si>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</si>
  <si>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</si>
  <si>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</si>
  <si>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</si>
  <si>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</si>
  <si>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</si>
  <si>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</si>
  <si>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</si>
  <si>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</si>
  <si>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</si>
  <si>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</si>
  <si>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</si>
  <si>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</si>
  <si>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</si>
  <si>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</si>
  <si>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</si>
  <si>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</si>
  <si>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</si>
  <si>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</si>
  <si>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</si>
  <si>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</si>
  <si>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</si>
  <si>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</si>
  <si>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</si>
  <si>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</si>
  <si>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</si>
  <si>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</si>
  <si>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</si>
  <si>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</si>
  <si>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</si>
  <si>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</si>
  <si>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</si>
  <si>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</si>
  <si>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</si>
  <si>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</si>
  <si>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</si>
  <si>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</si>
  <si>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</si>
  <si>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</si>
  <si>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</si>
  <si>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</si>
  <si>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</si>
  <si>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</si>
  <si>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</si>
  <si>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</si>
  <si>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</si>
  <si>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</si>
  <si>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</si>
  <si>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</si>
  <si>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</si>
  <si>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</si>
  <si>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</si>
  <si>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</si>
  <si>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</si>
  <si>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</si>
  <si>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</si>
  <si>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</si>
  <si>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</si>
  <si>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</si>
  <si>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</si>
  <si>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</si>
  <si>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</si>
  <si>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</si>
  <si>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</si>
  <si>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</si>
  <si>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</si>
  <si>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</si>
  <si>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</si>
  <si>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</si>
  <si>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</si>
  <si>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</si>
  <si>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</si>
  <si>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</si>
  <si>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</si>
  <si>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</si>
  <si>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</si>
  <si>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</si>
  <si>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</si>
  <si>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</si>
  <si>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</si>
  <si>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</si>
  <si>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</si>
  <si>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</si>
  <si>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</si>
  <si>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</si>
  <si>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</si>
  <si>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</si>
  <si>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</si>
  <si>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</si>
  <si>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</si>
  <si>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</si>
  <si>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</si>
  <si>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</si>
  <si>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</si>
  <si>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</si>
  <si>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</si>
  <si>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</si>
  <si>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</si>
  <si>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</si>
  <si>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</si>
  <si>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</si>
  <si>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</si>
  <si>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</si>
  <si>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</si>
  <si>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</si>
  <si>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</si>
  <si>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</si>
  <si>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</si>
  <si>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</si>
  <si>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</si>
  <si>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</si>
  <si>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</si>
  <si>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</si>
  <si>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</si>
  <si>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</si>
  <si>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</si>
  <si>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</si>
  <si>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</si>
  <si>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</si>
  <si>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</si>
  <si>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</si>
  <si>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</si>
  <si>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</si>
  <si>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</si>
  <si>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</si>
  <si>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</si>
  <si>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</si>
  <si>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</si>
  <si>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</si>
  <si>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</si>
  <si>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</si>
  <si>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</si>
  <si>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</si>
  <si>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</si>
  <si>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</si>
  <si>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</si>
  <si>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</si>
  <si>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</si>
  <si>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</si>
  <si>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</si>
  <si>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</si>
  <si>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</si>
  <si>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</si>
  <si>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</si>
  <si>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</si>
  <si>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</si>
  <si>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</si>
  <si>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</si>
  <si>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</si>
  <si>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</si>
  <si>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</si>
  <si>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</si>
  <si>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</si>
  <si>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</si>
  <si>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</si>
  <si>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</si>
  <si>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</si>
  <si>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</si>
  <si>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</si>
  <si>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</si>
  <si>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</si>
  <si>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</si>
  <si>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</si>
  <si>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</si>
  <si>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</si>
  <si>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</si>
  <si>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</si>
  <si>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</si>
  <si>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</si>
  <si>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</si>
  <si>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</si>
  <si>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</si>
  <si>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</si>
  <si>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</si>
  <si>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</si>
  <si>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</si>
  <si>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</si>
  <si>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</si>
  <si>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</si>
  <si>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</si>
  <si>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</si>
  <si>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</si>
  <si>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</si>
  <si>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</si>
  <si>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</si>
  <si>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</si>
  <si>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</si>
  <si>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</si>
  <si>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</si>
  <si>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</si>
  <si>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</si>
  <si>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</si>
  <si>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</si>
  <si>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</si>
  <si>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</si>
  <si>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</si>
  <si>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</si>
  <si>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</si>
  <si>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</si>
  <si>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</si>
  <si>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</si>
  <si>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</si>
  <si>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</si>
  <si>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</si>
  <si>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</si>
  <si>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</si>
  <si>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</si>
  <si>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</si>
  <si>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</si>
  <si>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</si>
  <si>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</si>
  <si>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</si>
  <si>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</si>
  <si>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</si>
  <si>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</si>
  <si>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</si>
  <si>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</si>
  <si>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</si>
  <si>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</si>
  <si>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</si>
  <si>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</si>
  <si>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</si>
  <si>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</si>
  <si>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</si>
  <si>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</si>
  <si>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</si>
  <si>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</si>
  <si>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</si>
  <si>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</si>
  <si>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</si>
  <si>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</si>
  <si>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</si>
  <si>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</si>
  <si>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</si>
  <si>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</si>
  <si>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</si>
  <si>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</si>
  <si>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</si>
  <si>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</si>
  <si>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</si>
  <si>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</si>
  <si>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</si>
  <si>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</si>
  <si>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</si>
  <si>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</si>
  <si>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</si>
  <si>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</si>
  <si>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</si>
  <si>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</si>
  <si>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</si>
  <si>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</si>
  <si>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</si>
  <si>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</si>
  <si>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</si>
  <si>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</si>
  <si>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</si>
  <si>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</si>
  <si>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</si>
  <si>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</si>
  <si>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</si>
  <si>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</si>
  <si>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</si>
  <si>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</si>
  <si>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</si>
  <si>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</si>
  <si>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</si>
  <si>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</si>
  <si>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</si>
  <si>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</si>
  <si>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</si>
  <si>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</si>
  <si>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</si>
  <si>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</si>
  <si>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</si>
  <si>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</si>
  <si>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</si>
  <si>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</si>
  <si>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</si>
  <si>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</si>
  <si>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</si>
  <si>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</si>
  <si>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</si>
  <si>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</si>
  <si>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</si>
  <si>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</si>
  <si>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</si>
  <si>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</si>
  <si>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</si>
  <si>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</si>
  <si>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</si>
  <si>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</si>
  <si>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</si>
  <si>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</si>
  <si>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</si>
  <si>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</si>
  <si>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</si>
  <si>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</si>
  <si>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</si>
  <si>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</si>
  <si>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</si>
  <si>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</si>
  <si>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</si>
  <si>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</si>
  <si>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</si>
  <si>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</si>
  <si>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</si>
  <si>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</si>
  <si>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</si>
  <si>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</si>
  <si>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</si>
  <si>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</si>
  <si>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</si>
  <si>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</si>
  <si>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</si>
  <si>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</si>
  <si>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</si>
  <si>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</si>
  <si>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</si>
  <si>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</si>
  <si>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</si>
  <si>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</si>
  <si>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</si>
  <si>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</si>
  <si>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</si>
  <si>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</si>
  <si>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</si>
  <si>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</si>
  <si>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</si>
  <si>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</si>
  <si>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</si>
  <si>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</si>
  <si>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</si>
  <si>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</si>
  <si>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</si>
  <si>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</si>
  <si>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</si>
  <si>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</si>
  <si>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</si>
  <si>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</si>
  <si>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</si>
  <si>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</si>
  <si>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</si>
  <si>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</si>
  <si>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</si>
  <si>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</si>
  <si>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</si>
  <si>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</si>
  <si>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</si>
  <si>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</si>
  <si>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</si>
  <si>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</si>
  <si>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</si>
  <si>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</si>
  <si>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</si>
  <si>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</si>
  <si>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</si>
  <si>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</si>
  <si>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</si>
  <si>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</si>
  <si>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</si>
  <si>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</si>
  <si>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</si>
  <si>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</si>
  <si>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</si>
  <si>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</si>
  <si>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</si>
  <si>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</si>
  <si>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</si>
  <si>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</si>
  <si>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</si>
  <si>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</si>
  <si>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</si>
  <si>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</si>
  <si>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</si>
  <si>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</si>
  <si>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</si>
  <si>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</si>
  <si>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</si>
  <si>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</si>
  <si>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</si>
  <si>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</si>
  <si>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</si>
  <si>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</si>
  <si>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</si>
  <si>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</si>
  <si>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</si>
  <si>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</si>
  <si>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</si>
  <si>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</si>
  <si>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</si>
  <si>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</si>
  <si>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</si>
  <si>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</si>
  <si>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</si>
  <si>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</si>
  <si>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</si>
  <si>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</si>
  <si>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</si>
  <si>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</si>
  <si>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</si>
  <si>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</si>
  <si>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</si>
  <si>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</si>
  <si>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</si>
  <si>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</si>
  <si>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</si>
  <si>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</si>
  <si>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</si>
  <si>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</si>
  <si>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</si>
  <si>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</si>
  <si>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</si>
  <si>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</si>
  <si>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</si>
  <si>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</si>
  <si>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</si>
  <si>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</si>
  <si>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</si>
  <si>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</si>
  <si>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</si>
  <si>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</si>
  <si>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</si>
  <si>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</si>
  <si>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</si>
  <si>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</si>
  <si>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</si>
  <si>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</si>
  <si>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</si>
  <si>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</si>
  <si>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</si>
  <si>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</si>
  <si>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</si>
  <si>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</si>
  <si>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</si>
  <si>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</si>
  <si>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</si>
  <si>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</si>
  <si>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</si>
  <si>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</si>
  <si>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</si>
  <si>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</si>
  <si>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</si>
  <si>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</si>
  <si>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</si>
  <si>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</si>
  <si>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</si>
  <si>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</si>
  <si>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</si>
  <si>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</si>
  <si>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</si>
  <si>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</si>
  <si>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</si>
  <si>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</si>
  <si>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</si>
  <si>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</si>
  <si>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</si>
  <si>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</si>
  <si>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</si>
  <si>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</si>
  <si>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</si>
  <si>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</si>
  <si>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</si>
  <si>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</si>
  <si>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</si>
  <si>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</si>
  <si>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</si>
  <si>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</si>
  <si>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</si>
  <si>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</si>
  <si>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</si>
  <si>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</si>
  <si>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</si>
  <si>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</si>
  <si>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</si>
  <si>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</si>
  <si>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</si>
  <si>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</si>
  <si>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</si>
  <si>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</si>
  <si>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</si>
  <si>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</si>
  <si>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</si>
  <si>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</si>
  <si>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</si>
  <si>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</si>
  <si>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</si>
  <si>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</si>
  <si>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</si>
  <si>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</si>
  <si>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</si>
  <si>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</si>
  <si>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</si>
  <si>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</si>
  <si>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</si>
  <si>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</si>
  <si>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</si>
  <si>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</si>
  <si>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</si>
  <si>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</si>
  <si>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</si>
  <si>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</si>
  <si>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</si>
  <si>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</si>
  <si>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</si>
  <si>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</si>
  <si>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</si>
  <si>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</si>
  <si>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</si>
  <si>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</si>
  <si>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</si>
  <si>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</si>
  <si>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</si>
  <si>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</si>
  <si>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</si>
  <si>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</si>
  <si>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</si>
  <si>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</si>
  <si>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</si>
  <si>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</si>
  <si>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</si>
  <si>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</si>
  <si>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</si>
  <si>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</si>
  <si>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</si>
  <si>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</si>
  <si>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</si>
  <si>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</si>
  <si>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</si>
  <si>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</si>
  <si>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</si>
  <si>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</si>
  <si>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</si>
  <si>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</si>
  <si>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</si>
  <si>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</si>
  <si>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</si>
  <si>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</si>
  <si>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</si>
  <si>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</si>
  <si>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</si>
  <si>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</si>
  <si>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</si>
  <si>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</si>
  <si>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</si>
  <si>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</si>
  <si>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</si>
  <si>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</si>
  <si>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</si>
  <si>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</si>
  <si>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</si>
  <si>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</si>
  <si>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</si>
  <si>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</si>
  <si>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</si>
  <si>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</si>
  <si>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</si>
  <si>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</si>
  <si>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</si>
  <si>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</si>
  <si>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</si>
  <si>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</si>
  <si>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</si>
  <si>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</si>
  <si>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</si>
  <si>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</si>
  <si>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</si>
  <si>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</si>
  <si>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</si>
  <si>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</si>
  <si>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</si>
  <si>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</si>
  <si>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</si>
  <si>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</si>
  <si>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</si>
  <si>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</si>
  <si>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</si>
  <si>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</si>
  <si>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</si>
  <si>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</si>
  <si>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</si>
  <si>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</si>
  <si>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</si>
  <si>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</si>
  <si>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</si>
  <si>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</si>
  <si>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</si>
  <si>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</si>
  <si>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</si>
  <si>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</si>
  <si>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</si>
  <si>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</si>
  <si>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</si>
  <si>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</si>
  <si>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</si>
  <si>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</si>
  <si>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</si>
  <si>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</si>
  <si>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</si>
  <si>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</si>
  <si>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</si>
  <si>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</si>
  <si>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</si>
  <si>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</si>
  <si>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</si>
  <si>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</si>
  <si>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</si>
  <si>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</si>
  <si>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</si>
  <si>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</si>
  <si>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</si>
  <si>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</si>
  <si>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</si>
  <si>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</si>
  <si>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</si>
  <si>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</si>
  <si>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</si>
  <si>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</si>
  <si>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</si>
  <si>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</si>
  <si>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</si>
  <si>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</si>
  <si>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</si>
  <si>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</si>
  <si>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</si>
  <si>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</si>
  <si>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</si>
  <si>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</si>
  <si>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</si>
  <si>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</si>
  <si>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</si>
  <si>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</si>
  <si>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</si>
  <si>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</si>
  <si>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</si>
  <si>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</si>
  <si>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</si>
  <si>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</si>
  <si>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</si>
  <si>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</si>
  <si>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</si>
  <si>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</si>
  <si>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</si>
  <si>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</si>
  <si>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</si>
  <si>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</si>
  <si>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</si>
  <si>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</si>
  <si>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</si>
  <si>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</si>
  <si>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</si>
  <si>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</si>
  <si>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</si>
  <si>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</si>
  <si>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</si>
  <si>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</si>
  <si>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</si>
  <si>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</si>
  <si>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</si>
  <si>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</si>
  <si>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</si>
  <si>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</si>
  <si>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</si>
  <si>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</si>
  <si>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</si>
  <si>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</si>
  <si>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</si>
  <si>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</si>
  <si>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</si>
  <si>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</si>
  <si>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</si>
  <si>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</si>
  <si>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</si>
  <si>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</si>
  <si>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</si>
  <si>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</si>
  <si>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</si>
  <si>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</si>
  <si>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</si>
  <si>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</si>
  <si>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</si>
  <si>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</si>
  <si>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</si>
  <si>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</si>
  <si>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</si>
  <si>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</si>
  <si>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</si>
  <si>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</si>
  <si>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</si>
  <si>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</si>
  <si>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</si>
  <si>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</si>
  <si>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</si>
  <si>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</si>
  <si>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</si>
  <si>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</si>
  <si>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</si>
  <si>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</si>
  <si>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</si>
  <si>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</si>
  <si>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</si>
  <si>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</si>
  <si>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</si>
  <si>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</si>
  <si>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</si>
  <si>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</si>
  <si>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</si>
  <si>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</si>
  <si>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</si>
  <si>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</si>
  <si>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</si>
  <si>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</si>
  <si>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</si>
  <si>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</si>
  <si>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</si>
  <si>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</si>
  <si>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</si>
  <si>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</si>
  <si>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</si>
  <si>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</si>
  <si>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</si>
  <si>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</si>
  <si>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</si>
  <si>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</si>
  <si>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</si>
  <si>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</si>
  <si>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</si>
  <si>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</si>
  <si>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</si>
  <si>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</si>
  <si>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</si>
  <si>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</si>
  <si>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</si>
  <si>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</si>
  <si>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</si>
  <si>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</si>
  <si>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</si>
  <si>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</si>
  <si>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</si>
  <si>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</si>
  <si>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</si>
  <si>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</si>
  <si>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</si>
  <si>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</si>
  <si>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</si>
  <si>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</si>
  <si>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</si>
  <si>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</si>
  <si>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</si>
  <si>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</si>
  <si>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</si>
  <si>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</si>
  <si>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</si>
  <si>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</si>
  <si>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</si>
  <si>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</si>
  <si>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</si>
  <si>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</si>
  <si>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</si>
  <si>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</si>
  <si>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</si>
  <si>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</si>
  <si>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</si>
  <si>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</si>
  <si>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</si>
  <si>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</si>
  <si>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</si>
  <si>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</si>
  <si>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</si>
  <si>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</si>
  <si>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</si>
  <si>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</si>
  <si>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</si>
  <si>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</si>
  <si>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</si>
  <si>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</si>
  <si>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</si>
  <si>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</si>
  <si>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</si>
  <si>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</si>
  <si>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</si>
  <si>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</si>
  <si>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</si>
  <si>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</si>
  <si>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</si>
  <si>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</si>
  <si>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</si>
  <si>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</si>
  <si>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</si>
  <si>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</si>
  <si>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</si>
  <si>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</si>
  <si>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</si>
  <si>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</si>
  <si>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</si>
  <si>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</si>
  <si>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</si>
  <si>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</si>
  <si>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</si>
  <si>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</si>
  <si>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</si>
  <si>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</si>
  <si>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</si>
  <si>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</si>
  <si>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</si>
  <si>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</si>
  <si>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</si>
  <si>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</si>
  <si>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</si>
  <si>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</si>
  <si>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</si>
  <si>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</si>
  <si>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</si>
  <si>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</si>
  <si>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</si>
  <si>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</si>
  <si>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</si>
  <si>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</si>
  <si>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</si>
  <si>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</si>
  <si>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</si>
  <si>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</si>
  <si>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</si>
  <si>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</si>
  <si>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</si>
  <si>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</si>
  <si>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</si>
  <si>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</si>
  <si>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</si>
  <si>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</si>
  <si>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</si>
  <si>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</si>
  <si>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</si>
  <si>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</si>
  <si>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</si>
  <si>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</si>
  <si>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</si>
  <si>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</si>
  <si>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</si>
  <si>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</si>
  <si>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</si>
  <si>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</si>
  <si>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</si>
  <si>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</si>
  <si>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</si>
  <si>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</si>
  <si>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</si>
  <si>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</si>
  <si>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</si>
  <si>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</si>
  <si>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</si>
  <si>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</si>
  <si>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</si>
  <si>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</si>
  <si>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</si>
  <si>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</si>
  <si>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</si>
  <si>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</si>
  <si>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</si>
  <si>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</si>
  <si>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AF_10/2020</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</si>
  <si>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</si>
  <si>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</si>
  <si>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</si>
  <si>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</si>
  <si>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</si>
  <si>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</si>
  <si>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</si>
  <si>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</si>
  <si>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</si>
  <si>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</si>
  <si>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</si>
  <si>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</si>
  <si>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</si>
  <si>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</si>
  <si>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</si>
  <si>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</si>
  <si>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</si>
  <si>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</si>
  <si>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</si>
  <si>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</si>
  <si>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</si>
  <si>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</si>
  <si>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</si>
  <si>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</si>
  <si>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</si>
  <si>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</si>
  <si>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</si>
  <si>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</si>
  <si>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</si>
  <si>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</si>
  <si>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</si>
  <si>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</si>
  <si>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</si>
  <si>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</si>
  <si>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</si>
  <si>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</si>
  <si>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</si>
  <si>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</si>
  <si>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</si>
  <si>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</si>
  <si>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</si>
  <si>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</si>
  <si>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</si>
  <si>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</si>
  <si>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</si>
  <si>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</si>
  <si>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</si>
  <si>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</si>
  <si>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</si>
  <si>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</si>
  <si>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</si>
  <si>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</si>
  <si>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</si>
  <si>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</si>
  <si>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</si>
  <si>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</si>
  <si>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</si>
  <si>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</si>
  <si>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</si>
  <si>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</si>
  <si>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</si>
  <si>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</si>
  <si>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</si>
  <si>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</si>
  <si>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</si>
  <si>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</si>
  <si>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</si>
  <si>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</si>
  <si>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</si>
  <si>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</si>
  <si>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</si>
  <si>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</si>
  <si>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</si>
  <si>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</si>
  <si>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</si>
  <si>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</si>
  <si>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</si>
  <si>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</si>
  <si>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</si>
  <si>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</si>
  <si>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</si>
  <si>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</si>
  <si>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</si>
  <si>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</si>
  <si>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</si>
  <si>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</si>
  <si>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</si>
  <si>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</si>
  <si>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</si>
  <si>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</si>
  <si>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</si>
  <si>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</si>
  <si>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</si>
  <si>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</si>
  <si>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</si>
  <si>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</si>
  <si>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</si>
  <si>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</si>
  <si>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</si>
  <si>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</si>
  <si>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</si>
  <si>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</si>
  <si>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</si>
  <si>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</si>
  <si>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</si>
  <si>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</si>
  <si>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</si>
  <si>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</si>
  <si>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</si>
  <si>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</si>
  <si>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</si>
  <si>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</si>
  <si>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</si>
  <si>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</si>
  <si>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</si>
  <si>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</si>
  <si>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</si>
  <si>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</si>
  <si>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</si>
  <si>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</si>
  <si>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</si>
  <si>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</si>
  <si>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</si>
  <si>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</si>
  <si>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</si>
  <si>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</si>
  <si>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</si>
  <si>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</si>
  <si>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</si>
  <si>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</si>
  <si>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</si>
  <si>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</si>
  <si>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</si>
  <si>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</si>
  <si>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</si>
  <si>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</si>
  <si>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</si>
  <si>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</si>
  <si>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</si>
  <si>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</si>
  <si>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</si>
  <si>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</si>
  <si>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</si>
  <si>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</si>
  <si>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</si>
  <si>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</si>
  <si>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</si>
  <si>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</si>
  <si>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</si>
  <si>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</si>
  <si>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</si>
  <si>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</si>
  <si>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</si>
  <si>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</si>
  <si>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</si>
  <si>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</si>
  <si>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</si>
  <si>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</si>
  <si>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</si>
  <si>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</si>
  <si>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</si>
  <si>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</si>
  <si>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</si>
  <si>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</si>
  <si>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</si>
  <si>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</si>
  <si>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</si>
  <si>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</si>
  <si>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</si>
  <si>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</si>
  <si>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</si>
  <si>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</si>
  <si>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</si>
  <si>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</si>
  <si>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</si>
  <si>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</si>
  <si>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</si>
  <si>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</si>
  <si>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</si>
  <si>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</si>
  <si>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</si>
  <si>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</si>
  <si>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</si>
  <si>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</si>
  <si>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</si>
  <si>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</si>
  <si>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</si>
  <si>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</si>
  <si>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</si>
  <si>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</si>
  <si>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</si>
  <si>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</si>
  <si>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</si>
  <si>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</si>
  <si>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</si>
  <si>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</si>
  <si>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</si>
  <si>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</si>
  <si>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</si>
  <si>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</si>
  <si>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</si>
  <si>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</si>
  <si>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</si>
  <si>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</si>
  <si>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</si>
  <si>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</si>
  <si>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</si>
  <si>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</si>
  <si>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</si>
  <si>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</si>
  <si>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</si>
  <si>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</si>
  <si>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</si>
  <si>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</si>
  <si>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</si>
  <si>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</si>
  <si>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</si>
  <si>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</si>
  <si>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</si>
  <si>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</si>
  <si>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</si>
  <si>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</si>
  <si>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</si>
  <si>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</si>
  <si>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</si>
  <si>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</si>
  <si>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</si>
  <si>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</si>
  <si>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</si>
  <si>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</si>
  <si>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</si>
  <si>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</si>
  <si>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</si>
  <si>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</si>
  <si>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</si>
  <si>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</si>
  <si>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</si>
  <si>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</si>
  <si>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</si>
  <si>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</si>
  <si>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</si>
  <si>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</si>
  <si>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</si>
  <si>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</si>
  <si>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</si>
  <si>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</si>
  <si>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</si>
  <si>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</si>
  <si>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</si>
  <si>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</si>
  <si>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</si>
  <si>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</si>
  <si>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</si>
  <si>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</si>
  <si>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</si>
  <si>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</si>
  <si>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</si>
  <si>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</si>
  <si>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</si>
  <si>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</si>
  <si>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</si>
  <si>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</si>
  <si>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</si>
  <si>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</si>
  <si>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</si>
  <si>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</si>
  <si>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</si>
  <si>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</si>
  <si>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</si>
  <si>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</si>
  <si>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</si>
  <si>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</si>
  <si>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</si>
  <si>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</si>
  <si>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 FORNECIMENTO E INSTALAÇÃO. AF_01/2016</t>
  </si>
  <si>
    <t>TAMPA DE CONCRETO ARMADO 60X60X5CM PARA CAIXA</t>
  </si>
  <si>
    <t>CAIXA D´ÁGUA EM POLIETILENO, 1000 LITROS, COM ACESSÓRIOS</t>
  </si>
  <si>
    <t>CAIXA D´AGUA EM POLIETILENO, 500 LITROS, COM ACESSÓRIOS</t>
  </si>
  <si>
    <t>CAIXA ENTERRADA HIDRÁULICA RETANGULAR, EM CONCRETO PRÉ-MOLDADO, DIMENSÕES INTERNAS: 0,3X0,3X0,3 M. AF_05/2018</t>
  </si>
  <si>
    <t>CAIXA ENTERRADA HIDRÁULICA RETANGULAR, EM CONCRETO PRÉ-MOLDADO, DIMENSÕES INTERNAS: 0,4X0,4X0,4 M. AF_05/2018</t>
  </si>
  <si>
    <t>CAIXA ENTERRADA HIDRÁULICA RETANGULAR, EM CONCRETO PRÉ-MOLDADO, DIMENSÕES INTERNAS: 0,6X0,6X0,5 M. AF_05/2018</t>
  </si>
  <si>
    <t>CAIXA ENTERRADA HIDRÁULICA RETANGULAR, EM CONCRETO PRÉ-MOLDADO, DIMENSÕES INTERNAS: 0,8X0,8X0,5 M. AF_05/2018</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</si>
  <si>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</si>
  <si>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</si>
  <si>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</si>
  <si>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</si>
  <si>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</si>
  <si>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</si>
  <si>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</si>
  <si>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</si>
  <si>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</si>
  <si>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</si>
  <si>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</si>
  <si>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</si>
  <si>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</si>
  <si>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</si>
  <si>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</si>
  <si>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CAIXA ENTERRADA HIDRÁULICA RETANGULAR EM ALVENARIA COM TIJOLOS CERÂMICOS MACIÇOS, DIMENSÕES INTERNAS: 0,3X0,3X0,3 M PARA REDE DE DRENAGEM. AF_05/2018</t>
  </si>
  <si>
    <t>CAIXA ENTERRADA HIDRÁULICA RETANGULAR EM ALVENARIA COM TIJOLOS CERÂMICOS MACIÇOS, DIMENSÕES INTERNAS: 0,4X0,4X0,4 M PARA REDE DE DRENAGEM. AF_05/2018</t>
  </si>
  <si>
    <t>CAIXA ENTERRADA HIDRÁULICA RETANGULAR EM ALVENARIA COM TIJOLOS CERÂMICOS MACIÇOS, DIMENSÕES INTERNAS: 0,6X0,6X0,6 M PARA REDE DE DRENAGEM. AF_05/2018</t>
  </si>
  <si>
    <t>CAIXA ENTERRADA HIDRÁULICA RETANGULAR EM ALVENARIA COM TIJOLOS CERÂMICOS MACIÇOS, DIMENSÕES INTERNAS: 0,8X0,8X0,6 M PARA REDE DE DRENAGEM. AF_05/2018</t>
  </si>
  <si>
    <t>CAIXA ENTERRADA HIDRÁULICA RETANGULAR EM ALVENARIA COM TIJOLOS CERÂMICOS MACIÇOS, DIMENSÕES INTERNAS: 1X1X0,6 M PARA REDE DE DRENAGEM. AF_05/2018</t>
  </si>
  <si>
    <t>CAIXA ENTERRADA HIDRÁULICA RETANGULAR, EM ALVENARIA COM BLOCOS DE CONCRETO, DIMENSÕES INTERNAS: 0,4X0,4X0,4 M PARA REDE DE DRENAGEM. AF_05/2018</t>
  </si>
  <si>
    <t>CAIXA ENTERRADA HIDRÁULICA RETANGULAR, EM ALVENARIA COM BLOCOS DE CONCRETO, DIMENSÕES INTERNAS: 0,6X0,6X0,6 M PARA REDE DE DRENAGEM. AF_05/2018</t>
  </si>
  <si>
    <t>CAIXA ENTERRADA HIDRÁULICA RETANGULAR, EM ALVENARIA COM BLOCOS DE CONCRETO, DIMENSÕES INTERNAS: 0,8X0,8X0,6 M PARA REDE DE DRENAGEM. AF_05/2018</t>
  </si>
  <si>
    <t>CAIXA ENTERRADA HIDRÁULICA RETANGULAR, EM ALVENARIA COM BLOCOS DE CONCRETO, DIMENSÕES INTERNAS: 1X1X0,6 M PARA REDE DE DRENAGEM. AF_05/2018</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</si>
  <si>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</si>
  <si>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</si>
  <si>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</si>
  <si>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</si>
  <si>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</si>
  <si>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</si>
  <si>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</si>
  <si>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</si>
  <si>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</si>
  <si>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</si>
  <si>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</si>
  <si>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</si>
  <si>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</si>
  <si>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</si>
  <si>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</si>
  <si>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</si>
  <si>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</si>
  <si>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</si>
  <si>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</si>
  <si>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</si>
  <si>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</si>
  <si>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</si>
  <si>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</si>
  <si>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</si>
  <si>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</si>
  <si>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</si>
  <si>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</si>
  <si>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</si>
  <si>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</si>
  <si>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</si>
  <si>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</si>
  <si>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</si>
  <si>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</si>
  <si>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</si>
  <si>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</si>
  <si>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</si>
  <si>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</si>
  <si>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</si>
  <si>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</si>
  <si>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</si>
  <si>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</si>
  <si>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</si>
  <si>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</si>
  <si>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</si>
  <si>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</si>
  <si>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</si>
  <si>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</si>
  <si>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</si>
  <si>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</si>
  <si>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</si>
  <si>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</si>
  <si>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</si>
  <si>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</si>
  <si>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</si>
  <si>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</si>
  <si>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</si>
  <si>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</si>
  <si>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</si>
  <si>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</si>
  <si>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</si>
  <si>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</si>
  <si>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</si>
  <si>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</si>
  <si>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</si>
  <si>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</si>
  <si>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</si>
  <si>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</si>
  <si>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</si>
  <si>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</si>
  <si>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</si>
  <si>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</si>
  <si>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</si>
  <si>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</si>
  <si>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</si>
  <si>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</si>
  <si>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</si>
  <si>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</si>
  <si>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</si>
  <si>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</si>
  <si>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</si>
  <si>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</si>
  <si>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</si>
  <si>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</si>
  <si>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</si>
  <si>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</si>
  <si>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</si>
  <si>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</si>
  <si>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</si>
  <si>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</si>
  <si>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</si>
  <si>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</si>
  <si>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</si>
  <si>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</si>
  <si>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</si>
  <si>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</si>
  <si>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</si>
  <si>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</si>
  <si>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</si>
  <si>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</si>
  <si>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</si>
  <si>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</si>
  <si>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</si>
  <si>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</si>
  <si>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</si>
  <si>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</si>
  <si>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</si>
  <si>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</si>
  <si>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TAMPA EM CONCRETO ARMADO 60X60X5CM P/CX INSPECAO/FOSSA SEPTICA</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</si>
  <si>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</si>
  <si>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</si>
  <si>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</si>
  <si>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</si>
  <si>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</si>
  <si>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</si>
  <si>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FILTRO ANAERÓBIO CIRCULAR, EM CONCRETO PRÉ-MOLDADO, DIÂMETRO INTERNO = 1,10 M, ALTURA INTERNA = 1,50 M, VOLUME ÚTIL: 1140,4 L (PARA 5 CONTRIBUINTES). AF_05/2018</t>
  </si>
  <si>
    <t>FILTRO ANAERÓBIO CIRCULAR, EM CONCRETO PRÉ-MOLDADO, DIÂMETRO INTERNO = 1,88 M, ALTURA INTERNA = 1,50 M, VOLUME ÚTIL: 3331,1 L (PARA 19 CONTRIBUINTES). AF_05/2018</t>
  </si>
  <si>
    <t>FILTRO ANAERÓBIO CIRCULAR, EM CONCRETO PRÉ-MOLDADO, DIÂMETRO INTERNO = 2,38 M, ALTURA INTERNA = 1,50 M, VOLUME ÚTIL: 5338,6 L (PARA 34 CONTRIBUINTES). AF_05/2018</t>
  </si>
  <si>
    <t>FILTRO ANAERÓBIO CIRCULAR, EM CONCRETO PRÉ-MOLDADO, DIÂMETRO INTERNO = 2,88 M, ALTURA INTERNA = 1,50 M, VOLUME ÚTIL: 7817,3 L (PARA 75 CONTRIBUINTES). AF_05/2018</t>
  </si>
  <si>
    <t>SUMIDOURO CIRCULAR, EM CONCRETO PRÉ-MOLDADO, DIÂMETRO INTERNO = 1,88 M, ALTURA INTERNA = 2,00 M, ÁREA DE INFILTRAÇÃO: 13,1 M² (PARA 5 CONTRIBUINTES). AF_05/2018</t>
  </si>
  <si>
    <t>SUMIDOURO CIRCULAR, EM CONCRETO PRÉ-MOLDADO, DIÂMETRO INTERNO = 2,38 M, ALTURA INTERNA = 2,50 M, ÁREA DE INFILTRAÇÃO: 21,3 M² (PARA 8 CONTRIBUINTES). AF_05/2018</t>
  </si>
  <si>
    <t>SUMIDOURO CIRCULAR, EM CONCRETO PRÉ-MOLDADO, DIÂMETRO INTERNO = 2,38 M, ALTURA INTERNA = 3,0 M, ÁREA DE INFILTRAÇÃO: 25 M² (PARA 10 CONTRIBUINTES). AF_05/2018</t>
  </si>
  <si>
    <t>SUMIDOURO CIRCULAR, EM CONCRETO PRÉ-MOLDADO, DIÂMETRO INTERNO = 2,88 M, ALTURA INTERNA = 3,0 M, ÁREA DE INFILTRAÇÃO: 31,4 M² (PARA 12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</si>
  <si>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</si>
  <si>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</si>
  <si>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</si>
  <si>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</si>
  <si>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</si>
  <si>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</si>
  <si>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</si>
  <si>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</si>
  <si>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</si>
  <si>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</si>
  <si>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</si>
  <si>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</si>
  <si>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</si>
  <si>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</si>
  <si>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</si>
  <si>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</si>
  <si>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</si>
  <si>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</si>
  <si>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</si>
  <si>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</si>
  <si>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</si>
  <si>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</si>
  <si>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</si>
  <si>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</si>
  <si>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</si>
  <si>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</si>
  <si>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</si>
  <si>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</si>
  <si>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</si>
  <si>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</si>
  <si>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</si>
  <si>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</si>
  <si>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</si>
  <si>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</si>
  <si>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</si>
  <si>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TIL (TUBO DE INSPEÇÃO E LIMPEZA) CONDOMINIAL PARA ESGOTO, EM PVC, DN 100 X 100 MM. AF_05/2018</t>
  </si>
  <si>
    <t>TAMPA CIRCULAR PARA ESGOTO E DRENAGEM, EM FERRO FUNDIDO, DIÂMETRO INTERNO = 0,6 M. AF_05/2018</t>
  </si>
  <si>
    <t>TAMPA CIRCULAR PARA ESGOTO E DRENAGEM, EM CONCRETO PRÉ-MOLDADO, DIÂMETRO INTERNO = 0,6 M. AF_05/2018</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</si>
  <si>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</si>
  <si>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</si>
  <si>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FORNECIDO E INSTALADO EM RAMAL DE ÁGUA. AF_12/2014</t>
  </si>
  <si>
    <t>REGISTRO DE PRESSÃO BRUTO, LATÃO,  ROSCÁVEL, 3/4,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</si>
  <si>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</si>
  <si>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</si>
  <si>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</si>
  <si>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</si>
  <si>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</si>
  <si>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</si>
  <si>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</si>
  <si>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</si>
  <si>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</si>
  <si>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</si>
  <si>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</si>
  <si>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</si>
  <si>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</si>
  <si>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</si>
  <si>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</si>
  <si>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</si>
  <si>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</si>
  <si>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</si>
  <si>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</si>
  <si>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</si>
  <si>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</si>
  <si>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</si>
  <si>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</si>
  <si>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</si>
  <si>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</si>
  <si>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</si>
  <si>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</si>
  <si>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</si>
  <si>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</si>
  <si>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</si>
  <si>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BOIA, ROSCÁVEL, 1/2 , FORNECIDA E INSTALADA EM RESERVAÇÃO DE ÁGUA. AF_06/2016</t>
  </si>
  <si>
    <t>TORNEIRA DE BOIA, ROSCÁVEL, 3/4 , FORNECIDA E INSTALADA EM RESERVAÇÃO DE ÁGUA. AF_06/2016</t>
  </si>
  <si>
    <t>TORNEIRA DE BOIA, ROSCÁVEL, 1, FORNECIDA E INSTALADA EM RESERVAÇÃO DE ÁGUA. AF_06/2016</t>
  </si>
  <si>
    <t>TORNEIRA DE BOIA, ROSCÁVEL, 1 1/4 , FORNECIDA E INSTALADA EM RESERVAÇÃO DE ÁGUA. AF_06/2016</t>
  </si>
  <si>
    <t>TORNEIRA DE BOIA, ROSCÁVEL, 1 1/2 , FORNECIDA E INSTALADA EM RESERVAÇÃO DE ÁGUA. AF_06/2016</t>
  </si>
  <si>
    <t>TORNEIRA DE BOIA, ROSCÁVEL, 2, FORNECIDA E INSTALADA EM RESERVAÇÃO DE ÁGUA.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</si>
  <si>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</si>
  <si>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</si>
  <si>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</si>
  <si>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</si>
  <si>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</si>
  <si>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</si>
  <si>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</si>
  <si>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</si>
  <si>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</si>
  <si>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</si>
  <si>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</si>
  <si>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</si>
  <si>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</si>
  <si>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</si>
  <si>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</si>
  <si>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</si>
  <si>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</si>
  <si>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</si>
  <si>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</si>
  <si>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</si>
  <si>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</si>
  <si>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</si>
  <si>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</si>
  <si>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</si>
  <si>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</si>
  <si>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</si>
  <si>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</si>
  <si>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</si>
  <si>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</si>
  <si>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</si>
  <si>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</si>
  <si>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</si>
  <si>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</si>
  <si>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</si>
  <si>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</si>
  <si>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</si>
  <si>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</si>
  <si>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</si>
  <si>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</si>
  <si>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</si>
  <si>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CAIXA DE AREIA 40X40X40CM EM ALVENARIA - EXECUÇÃO</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</si>
  <si>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</si>
  <si>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</si>
  <si>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</si>
  <si>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</si>
  <si>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</si>
  <si>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</si>
  <si>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</si>
  <si>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</si>
  <si>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</si>
  <si>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</si>
  <si>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</si>
  <si>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</si>
  <si>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</si>
  <si>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</si>
  <si>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</si>
  <si>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</si>
  <si>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</si>
  <si>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</si>
  <si>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</si>
  <si>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</si>
  <si>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</si>
  <si>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</si>
  <si>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</si>
  <si>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</si>
  <si>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</si>
  <si>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</si>
  <si>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</si>
  <si>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</si>
  <si>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</si>
  <si>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</si>
  <si>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</si>
  <si>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</si>
  <si>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</si>
  <si>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</si>
  <si>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</si>
  <si>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</si>
  <si>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</si>
  <si>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</si>
  <si>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</si>
  <si>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</si>
  <si>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</si>
  <si>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</si>
  <si>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</si>
  <si>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</si>
  <si>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</si>
  <si>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</si>
  <si>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</si>
  <si>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</si>
  <si>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</si>
  <si>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</si>
  <si>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</si>
  <si>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</si>
  <si>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</si>
  <si>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</si>
  <si>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</si>
  <si>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</si>
  <si>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</si>
  <si>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</si>
  <si>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</si>
  <si>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</si>
  <si>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</si>
  <si>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</si>
  <si>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</si>
  <si>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</si>
  <si>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</si>
  <si>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</si>
  <si>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ELETRECOLHA FIXADA. AF_07/2017</t>
  </si>
  <si>
    <t>73826/1</t>
  </si>
  <si>
    <t>INSTALACAO DE COMPRESSOR DE AR, POTENCIA &lt;= 5 CV</t>
  </si>
  <si>
    <t>73826/2</t>
  </si>
  <si>
    <t>INSTALACAO DE COMPRESSOR DE AR, POTENCIA &gt; 5 E &lt;= 10 CV</t>
  </si>
  <si>
    <t>73834/1</t>
  </si>
  <si>
    <t>INSTALACAO DE CONJ.MOTO BOMBA SUBMERSIVEL ATE 10 CV</t>
  </si>
  <si>
    <t>73834/2</t>
  </si>
  <si>
    <t>INSTALACAO DE CONJ.MOTO BOMBA SUBMERSIVEL DE 11 A 25 CV</t>
  </si>
  <si>
    <t>73834/3</t>
  </si>
  <si>
    <t>INSTALACAO DE CONJ.MOTO BOMBA SUBMERSIVEL DE 26 A 50 CV</t>
  </si>
  <si>
    <t>73834/4</t>
  </si>
  <si>
    <t>INSTALACAO DE CONJ.MOTO BOMBA SUBMERSIVEL DE 51 A 100 CV</t>
  </si>
  <si>
    <t>73835/1</t>
  </si>
  <si>
    <t>INSTALACAO DE CONJ.MOTO BOMBA VERTICAL POT &lt;= 100 CV</t>
  </si>
  <si>
    <t>73835/2</t>
  </si>
  <si>
    <t>INSTALACAO DE CONJ.MOTO BOMBA VERTICAL 100 &lt; POT &lt;= 200 CV</t>
  </si>
  <si>
    <t>73835/3</t>
  </si>
  <si>
    <t>INSTALACAO DE CONJ.MOTO BOMBA VERTICAL 200 &lt; POT &lt;= 300 CV</t>
  </si>
  <si>
    <t>73836/1</t>
  </si>
  <si>
    <t>INSTALACAO DE CONJ.MOTO BOMBA HORIZONTAL ATE 10 CV</t>
  </si>
  <si>
    <t>73836/2</t>
  </si>
  <si>
    <t>INSTALACAO DE CONJ.MOTO BOMBA HORIZONTAL DE 12,5 A 25 CV</t>
  </si>
  <si>
    <t>73836/3</t>
  </si>
  <si>
    <t>INSTALACAO DE CONJ.MOTO BOMBA HORIZONTAL DE 30 A 75 CV</t>
  </si>
  <si>
    <t>73836/4</t>
  </si>
  <si>
    <t>INSTALACAO DE CONJ.MOTO BOMBA HORIZONTAL DE 100 A 150 CV</t>
  </si>
  <si>
    <t>73837/1</t>
  </si>
  <si>
    <t>INSTALACAO DE CONJ.MOTO BOMBA SUBMERSO ATE 5 CV</t>
  </si>
  <si>
    <t>73837/2</t>
  </si>
  <si>
    <t>INSTALACAO DE CONJ.MOTO BOMBA SUBMERSO DE 6 A 25 CV</t>
  </si>
  <si>
    <t>73837/3</t>
  </si>
  <si>
    <t>INSTALACAO DE CONJ.MOTO BOMBA SUBMERSO DE 26 A 50 CV</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</si>
  <si>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</si>
  <si>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</si>
  <si>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</si>
  <si>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</si>
  <si>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</si>
  <si>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</si>
  <si>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</si>
  <si>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</si>
  <si>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</si>
  <si>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</si>
  <si>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</si>
  <si>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</si>
  <si>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</si>
  <si>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</si>
  <si>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</si>
  <si>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</si>
  <si>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</si>
  <si>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</si>
  <si>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</si>
  <si>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</si>
  <si>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</si>
  <si>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</si>
  <si>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</si>
  <si>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</si>
  <si>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</si>
  <si>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</si>
  <si>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</si>
  <si>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</si>
  <si>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</si>
  <si>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</si>
  <si>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</si>
  <si>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</si>
  <si>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</si>
  <si>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</si>
  <si>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</si>
  <si>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</si>
  <si>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</si>
  <si>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</si>
  <si>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</si>
  <si>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</si>
  <si>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</si>
  <si>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</si>
  <si>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</si>
  <si>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</si>
  <si>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</si>
  <si>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</si>
  <si>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</si>
  <si>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</si>
  <si>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</si>
  <si>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</si>
  <si>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</si>
  <si>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</si>
  <si>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</si>
  <si>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</si>
  <si>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</si>
  <si>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</si>
  <si>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</si>
  <si>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</si>
  <si>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</si>
  <si>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</si>
  <si>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</si>
  <si>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</si>
  <si>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</si>
  <si>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</si>
  <si>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</si>
  <si>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</si>
  <si>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</si>
  <si>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</si>
  <si>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</si>
  <si>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</si>
  <si>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</si>
  <si>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</si>
  <si>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</si>
  <si>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</si>
  <si>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</si>
  <si>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</si>
  <si>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</si>
  <si>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</si>
  <si>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</si>
  <si>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</si>
  <si>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</si>
  <si>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</si>
  <si>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</si>
  <si>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</si>
  <si>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</si>
  <si>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</si>
  <si>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</si>
  <si>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</si>
  <si>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</si>
  <si>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</si>
  <si>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</si>
  <si>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</si>
  <si>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</si>
  <si>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</si>
  <si>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</si>
  <si>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</si>
  <si>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</si>
  <si>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</si>
  <si>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</si>
  <si>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</si>
  <si>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</si>
  <si>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</si>
  <si>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</si>
  <si>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</si>
  <si>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</si>
  <si>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</si>
  <si>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</si>
  <si>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</si>
  <si>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</si>
  <si>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</si>
  <si>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</si>
  <si>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</si>
  <si>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</si>
  <si>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</si>
  <si>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</si>
  <si>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</si>
  <si>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</si>
  <si>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</si>
  <si>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</si>
  <si>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</si>
  <si>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</si>
  <si>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</si>
  <si>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</si>
  <si>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</si>
  <si>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</si>
  <si>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</si>
  <si>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</si>
  <si>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</si>
  <si>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</si>
  <si>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ESCAVACAO MECANICA DE VALA EM MATERIAL DE 2A. CATEGORIA ATE 2 M DE PROFUNDIDADE COM UTILIZACAO DE ESCAVADEIRA HIDRAULICA</t>
  </si>
  <si>
    <t>ESCAVACAO MECANICA DE VALA EM MATERIAL 2A. CATEGORIA DE 2,01 ATE 4,00 M DE PROFUNDIDADE COM UTILIZACAO DE ESCAVADEIRA HIDRAULICA</t>
  </si>
  <si>
    <t>ESCAVACAO MECANICA DE VALA EM MATERIAL 2A. CATEGORIA DE 4,01 ATE 6,00 M DE PROFUNDIDADE COM UTILIZACAO DE ESCAVADEIRA HIDRAULICA</t>
  </si>
  <si>
    <t>73965/9</t>
  </si>
  <si>
    <t>ESCAVACAO MANUAL DE VALA EM LODO, DE 1,5 ATE 3M, EXCLUINDO ESGOTAMENTO/ESCORAMENTO.</t>
  </si>
  <si>
    <t>79506/2</t>
  </si>
  <si>
    <t>ESCAVAÇÃO MANUAL DE VALA/CAVA EM LODO, ENTRE 3 E 4,5M DE PROFUNDIDADE</t>
  </si>
  <si>
    <t>ESCAVACAO MECANICA DE VALAS (SOLO COM AGUA), PROFUNDIDADE MAIOR QUE 4,00 M ATE 6,00 M.</t>
  </si>
  <si>
    <t>ESCAVAÇÃO MECANIZADA DE VALA COM PROF. ATÉ 1,5 M (MÉDIA ENTRE MONTANTE E JUSANTE/UMA COMPOSIÇÃO POR TRECHO), COM ESCAVADEIRA HIDRÁULICA (0,8 M3),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</si>
  <si>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</si>
  <si>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</si>
  <si>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</si>
  <si>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</si>
  <si>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</si>
  <si>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</si>
  <si>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ATÉ 1,5 M(MÉDIA ENTRE MONTANTE E JUSANTE/UMA COMPOSIÇÃO POR TRECHO), COM ESCAVADEIRA HIDRÁULICA (0,8 M3), LARG. DE 1,5M A 2,5 M, EM SOLO DE 1A CATEGORIA, LOCAIS COM BAIXO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</si>
  <si>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</si>
  <si>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</si>
  <si>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</si>
  <si>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</si>
  <si>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</si>
  <si>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</si>
  <si>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</si>
  <si>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</si>
  <si>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</si>
  <si>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</si>
  <si>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</si>
  <si>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</si>
  <si>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</si>
  <si>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</si>
  <si>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ESCAVAÇÃO MANUAL DE VALA COM PROFUNDIDADE MENOR OU IGUAL A 1,30 M. AF_03/2016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</si>
  <si>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</si>
  <si>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</si>
  <si>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</si>
  <si>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</si>
  <si>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</si>
  <si>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</si>
  <si>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</si>
  <si>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</si>
  <si>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</si>
  <si>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</si>
  <si>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</si>
  <si>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</si>
  <si>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</si>
  <si>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</si>
  <si>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</si>
  <si>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</si>
  <si>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</si>
  <si>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</si>
  <si>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</si>
  <si>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</si>
  <si>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</si>
  <si>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</si>
  <si>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</si>
  <si>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</si>
  <si>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</si>
  <si>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</si>
  <si>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</si>
  <si>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</si>
  <si>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</si>
  <si>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</si>
  <si>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</si>
  <si>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</si>
  <si>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</si>
  <si>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</si>
  <si>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</si>
  <si>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</si>
  <si>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</si>
  <si>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</si>
  <si>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</si>
  <si>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</si>
  <si>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</si>
  <si>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</si>
  <si>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</si>
  <si>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</si>
  <si>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</si>
  <si>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</si>
  <si>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</si>
  <si>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</si>
  <si>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</si>
  <si>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</si>
  <si>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</si>
  <si>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</si>
  <si>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</si>
  <si>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</si>
  <si>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</si>
  <si>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</si>
  <si>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</si>
  <si>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</si>
  <si>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</si>
  <si>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</si>
  <si>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</si>
  <si>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</si>
  <si>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</si>
  <si>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</si>
  <si>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</si>
  <si>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</si>
  <si>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</si>
  <si>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</si>
  <si>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</si>
  <si>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</si>
  <si>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</si>
  <si>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</si>
  <si>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</si>
  <si>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</si>
  <si>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</si>
  <si>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</si>
  <si>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</si>
  <si>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</si>
  <si>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</si>
  <si>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</si>
  <si>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</si>
  <si>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</si>
  <si>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</si>
  <si>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</si>
  <si>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</si>
  <si>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</si>
  <si>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</si>
  <si>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</si>
  <si>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</si>
  <si>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</si>
  <si>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</si>
  <si>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</si>
  <si>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</si>
  <si>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</si>
  <si>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</si>
  <si>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</si>
  <si>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</si>
  <si>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</si>
  <si>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</si>
  <si>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</si>
  <si>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</si>
  <si>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</si>
  <si>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</si>
  <si>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</si>
  <si>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</si>
  <si>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</si>
  <si>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</si>
  <si>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</si>
  <si>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</si>
  <si>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</si>
  <si>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</si>
  <si>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</si>
  <si>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</si>
  <si>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</si>
  <si>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</si>
  <si>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</si>
  <si>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</si>
  <si>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</si>
  <si>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</si>
  <si>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</si>
  <si>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</si>
  <si>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</si>
  <si>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</si>
  <si>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</si>
  <si>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</si>
  <si>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VEDAÇÃO DE BLOCOS CERÂMICOS MACIÇOS DE 5X10X20CM (ESPESSURA 10CM) E ARGAMASSA DE ASSENTAMENTO COM PREPARO EM BETONEIRA. AF_05/2020</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</si>
  <si>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</si>
  <si>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</si>
  <si>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</si>
  <si>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</si>
  <si>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</si>
  <si>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</si>
  <si>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</si>
  <si>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</si>
  <si>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</si>
  <si>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</si>
  <si>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</si>
  <si>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</si>
  <si>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</si>
  <si>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</si>
  <si>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</si>
  <si>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</si>
  <si>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</si>
  <si>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</si>
  <si>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</si>
  <si>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</si>
  <si>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</si>
  <si>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</si>
  <si>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</si>
  <si>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</si>
  <si>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</si>
  <si>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</si>
  <si>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</si>
  <si>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</si>
  <si>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</si>
  <si>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</si>
  <si>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</si>
  <si>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</si>
  <si>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COM ELEMENTO VAZADO DE CERÂMICA (COBOGÓ) DE 7X20X20CM E ARGAMASSA DE ASSENTAMENTO COM PREPARO EM BETONEIRA. AF_05/2020</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</si>
  <si>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</si>
  <si>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</si>
  <si>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</si>
  <si>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</si>
  <si>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</si>
  <si>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</si>
  <si>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</si>
  <si>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</si>
  <si>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</si>
  <si>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</si>
  <si>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</si>
  <si>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</si>
  <si>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</si>
  <si>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</si>
  <si>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</si>
  <si>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</si>
  <si>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</si>
  <si>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</si>
  <si>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</si>
  <si>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</si>
  <si>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</si>
  <si>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</si>
  <si>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</si>
  <si>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</si>
  <si>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</si>
  <si>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</si>
  <si>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</si>
  <si>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</si>
  <si>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</si>
  <si>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</si>
  <si>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</si>
  <si>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</si>
  <si>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</si>
  <si>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</si>
  <si>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</si>
  <si>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</si>
  <si>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</si>
  <si>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</si>
  <si>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</si>
  <si>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</si>
  <si>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</si>
  <si>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</si>
  <si>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</si>
  <si>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</si>
  <si>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</si>
  <si>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</si>
  <si>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</si>
  <si>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</si>
  <si>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</si>
  <si>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</si>
  <si>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</si>
  <si>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</si>
  <si>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</si>
  <si>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</si>
  <si>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</si>
  <si>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</si>
  <si>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</si>
  <si>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</si>
  <si>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</si>
  <si>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</si>
  <si>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</si>
  <si>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</si>
  <si>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</si>
  <si>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</si>
  <si>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RETIRADA DE DIVISORIAS EM CHAPAS DE MADEIRA, COM MONTANTES METALICOS</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</si>
  <si>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</si>
  <si>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</si>
  <si>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</si>
  <si>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73774/1</t>
  </si>
  <si>
    <t>DIVISORIA EM MARMORITE ESPESSURA 35MM, CHUMBAMENTO NO PISO E PAREDE COM ARGAMASSA DE CIMENTO E AREIA, POLIMENTO MANUAL, EXCLUSIVE FERRAGENS</t>
  </si>
  <si>
    <t>73909/1</t>
  </si>
  <si>
    <t>DIVISORIA EM MADEIRA COMPENSADA RESINADA ESPESSURA 6MM, ESTRUTURADA EM MADEIRA DE LEI 3"X3"</t>
  </si>
  <si>
    <t>74229/1</t>
  </si>
  <si>
    <t>DIVISORIA EM MARMORE BRANCO POLIDO, ESPESSURA 3 CM, ASSENTADO COM ARGAMASSA TRACO 1:4 (CIMENTO E AREIA), ARREMATE COM CIMENTO BRANCO, EXCLUSIVE FERRAGENS</t>
  </si>
  <si>
    <t>DIVISORIA EM GRANITO BRANCO POLIDO, ESP = 3CM, ASSENTADO COM ARGAMASSA TRACO 1:4, ARREMATE EM CIMENTO BRANCO, EXCLUSIVE FERRAGENS</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</si>
  <si>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</si>
  <si>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</si>
  <si>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</si>
  <si>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</si>
  <si>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</si>
  <si>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</si>
  <si>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</si>
  <si>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</si>
  <si>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</si>
  <si>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</si>
  <si>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</si>
  <si>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</si>
  <si>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</si>
  <si>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</si>
  <si>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</si>
  <si>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</si>
  <si>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</si>
  <si>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</si>
  <si>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</si>
  <si>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</si>
  <si>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</si>
  <si>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</si>
  <si>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</si>
  <si>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</si>
  <si>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RECOMPOSICAO DE PAVIMENTACAO TIPO BLOKRET SOBRE COLCHAO DE AREIA COM REAPROVEITAMENTO DE MATERIAL</t>
  </si>
  <si>
    <t>83695/1</t>
  </si>
  <si>
    <t>REJUNTAMENTO PAVIMENTACAO PARALELEPIPEDO BETUME CASCALH INCL MATERIAIS</t>
  </si>
  <si>
    <t>RECOMPOSICAO DE REVESTIMENTO PRIMARIO MEDIDO P/ VOLUME COMPACTADO</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</si>
  <si>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</si>
  <si>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</si>
  <si>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</si>
  <si>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</si>
  <si>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</si>
  <si>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</si>
  <si>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</si>
  <si>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</si>
  <si>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</si>
  <si>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</si>
  <si>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</si>
  <si>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</si>
  <si>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IMPRIMAÇÃO COM ASFALTO DILUÍDO CM-30.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</si>
  <si>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</si>
  <si>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</si>
  <si>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</si>
  <si>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</si>
  <si>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</si>
  <si>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</si>
  <si>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</si>
  <si>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</si>
  <si>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</si>
  <si>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</si>
  <si>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</si>
  <si>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</si>
  <si>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</si>
  <si>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</si>
  <si>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</si>
  <si>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</si>
  <si>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</si>
  <si>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</si>
  <si>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</si>
  <si>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</si>
  <si>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</si>
  <si>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</si>
  <si>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</si>
  <si>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</si>
  <si>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</si>
  <si>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</si>
  <si>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</si>
  <si>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</si>
  <si>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</si>
  <si>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</si>
  <si>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</si>
  <si>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</si>
  <si>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</si>
  <si>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</si>
  <si>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</si>
  <si>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</si>
  <si>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</si>
  <si>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</si>
  <si>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</si>
  <si>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</si>
  <si>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</si>
  <si>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</si>
  <si>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</si>
  <si>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</si>
  <si>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</si>
  <si>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</si>
  <si>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EXECUÇÃO DE JUNTAS DE CONTRAÇÃO PARA PAVIMENTOS DE CONCRETO. AF_11/2017</t>
  </si>
  <si>
    <t>APLICAÇÃO DE GRAXA EM BARRAS DE TRANSFERÊNCIA PARA EXECUÇÃO DE PAVIMENTO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</si>
  <si>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</si>
  <si>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</si>
  <si>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</si>
  <si>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</si>
  <si>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BARRAS DE LIGAÇÃO, AÇO CA-50 DE 10 MM, PARA EXECUÇÃO DE PAVIMENTO DE CONCRETO  FORNECIMENTO E INSTALAÇÃO. AF_11/2017</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</si>
  <si>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</si>
  <si>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</si>
  <si>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</si>
  <si>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</si>
  <si>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</si>
  <si>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</si>
  <si>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</si>
  <si>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</si>
  <si>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</si>
  <si>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</si>
  <si>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</si>
  <si>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</si>
  <si>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</si>
  <si>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</si>
  <si>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SINALIZACAO HORIZONTAL COM TINTA RETRORREFLETIVA A BASE DE RESINA ACRILICA COM MICROESFERAS DE VIDRO</t>
  </si>
  <si>
    <t>CAIACAO EM MEIO FIO</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</si>
  <si>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</si>
  <si>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</si>
  <si>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</si>
  <si>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</si>
  <si>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</si>
  <si>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</si>
  <si>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</si>
  <si>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</si>
  <si>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</si>
  <si>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T</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</si>
  <si>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</si>
  <si>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</si>
  <si>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</si>
  <si>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</si>
  <si>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</si>
  <si>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</si>
  <si>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</si>
  <si>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</si>
  <si>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</si>
  <si>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</si>
  <si>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</si>
  <si>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</si>
  <si>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</si>
  <si>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</si>
  <si>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</si>
  <si>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</si>
  <si>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</si>
  <si>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</si>
  <si>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</si>
  <si>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</si>
  <si>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</si>
  <si>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</si>
  <si>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</si>
  <si>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LÁTEX PVA EM TETO, UMA DEMÃO. AF_06/2014</t>
  </si>
  <si>
    <t>APLICAÇÃO DE FUNDO SELADOR LÁTEX PVA EM PAREDES, UMA DEMÃO. AF_06/2014</t>
  </si>
  <si>
    <t>APLICAÇÃO DE FUNDO SELADOR ACRÍLICO EM TETO, UMA DEMÃO. AF_06/2014</t>
  </si>
  <si>
    <t>APLICAÇÃO DE FUNDO SELADOR ACRÍLICO EM PAREDES, UMA DEMÃO. AF_06/2014</t>
  </si>
  <si>
    <t>APLICAÇÃO MANUAL DE PINTURA COM TINTA LÁTEX PVA EM TETO, DUAS DEMÃOS. AF_06/2014</t>
  </si>
  <si>
    <t>APLICAÇÃO MANUAL DE PINTURA COM TINTA LÁTEX PVA EM PAREDES, DUAS DEMÃOS. AF_06/2014</t>
  </si>
  <si>
    <t>APLICAÇÃO MANUAL DE PINTURA COM TINTA LÁTEX ACRÍLICA EM TETO, DUAS DEMÃOS. AF_06/2014</t>
  </si>
  <si>
    <t>APLICAÇÃO MANUAL DE PINTURA COM TINTA LÁTEX ACRÍLICA EM PAREDES,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</si>
  <si>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</si>
  <si>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</si>
  <si>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</si>
  <si>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</si>
  <si>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</si>
  <si>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</si>
  <si>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</si>
  <si>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</si>
  <si>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</si>
  <si>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</si>
  <si>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</si>
  <si>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</si>
  <si>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</si>
  <si>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</si>
  <si>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</si>
  <si>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</si>
  <si>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</si>
  <si>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</si>
  <si>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</si>
  <si>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</si>
  <si>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</si>
  <si>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</si>
  <si>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</si>
  <si>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</si>
  <si>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</si>
  <si>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EM VERNIZ SINTETICO BRILHANTE EM MADEIRA, TRES DEMAOS</t>
  </si>
  <si>
    <t>VERNIZ SINTETICO EM MADEIRA, DUAS DEMAOS</t>
  </si>
  <si>
    <t>73739/1</t>
  </si>
  <si>
    <t>PINTURA ESMALTE ACETINADO EM MADEIRA, DUAS DEMAOS</t>
  </si>
  <si>
    <t>74065/1</t>
  </si>
  <si>
    <t>PINTURA ESMALTE FOSCO PARA MADEIRA, DUAS DEMAOS, SOBRE FUNDO NIVELADOR BRANCO</t>
  </si>
  <si>
    <t>74065/2</t>
  </si>
  <si>
    <t>PINTURA ESMALTE ACETINADO PARA MADEIRA, DUAS DEMAOS, SOBRE FUNDO NIVELADOR BRANCO</t>
  </si>
  <si>
    <t>74065/3</t>
  </si>
  <si>
    <t>PINTURA ESMALTE BRILHANTE PARA MADEIRA, DUAS DEMAOS, SOBRE FUNDO NIVELADOR BRANCO</t>
  </si>
  <si>
    <t>PINTURA A OLEO, 1 DEMAO</t>
  </si>
  <si>
    <t>PINTURA A OLEO, 2 DEMAOS</t>
  </si>
  <si>
    <t>PINTURA COM VERNIZ POLIURETANO, 2 DEMAOS</t>
  </si>
  <si>
    <t>79497/1</t>
  </si>
  <si>
    <t>PINTURA A OLEO, 3 DEMAOS</t>
  </si>
  <si>
    <t>VERNIZ SINTETICO BRILHANTE, 2 DEMAOS</t>
  </si>
  <si>
    <t>FUNDO SINTETICO NIVELADOR BRANCO</t>
  </si>
  <si>
    <t>PINTURA ESMALTE FOSCO EM MADEIRA, DUAS DEMAOS</t>
  </si>
  <si>
    <t>PINTURA IMUNIZANTE PARA MADEIRA, DUAS DEMAOS</t>
  </si>
  <si>
    <t>PINTURA VERNIZ POLIURETANO BRILHANTE EM MADEIRA, TRES DEMAOS</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</si>
  <si>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</si>
  <si>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</si>
  <si>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</si>
  <si>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</si>
  <si>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</si>
  <si>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</si>
  <si>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</si>
  <si>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</si>
  <si>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</si>
  <si>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</si>
  <si>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</si>
  <si>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t>
  </si>
  <si>
    <t>PINTURA COM TINTA EPOXÍDICA DE FUNDO APLICADA A ROLO OU PINCEL SOBRE PERFIL METÁLICO EXECUTADO EM FÁBRICA (POR DEMÃO). AF_01/2020</t>
  </si>
  <si>
    <t>PINTURA COM TINTA EPOXÍDICA DE ACABAMENTO PULVERIZADA SOBRE PERFIL METÁLICO EXECUTADO EM FÁBRICA (POR DEMÃO). AF_01/2020</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</si>
  <si>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</si>
  <si>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</si>
  <si>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</si>
  <si>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</si>
  <si>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</si>
  <si>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</si>
  <si>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</si>
  <si>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</si>
  <si>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</si>
  <si>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</si>
  <si>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</si>
  <si>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</si>
  <si>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</si>
  <si>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</si>
  <si>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</si>
  <si>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</si>
  <si>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</si>
  <si>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</si>
  <si>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</si>
  <si>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</si>
  <si>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</si>
  <si>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</si>
  <si>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</si>
  <si>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</si>
  <si>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</si>
  <si>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t>
  </si>
  <si>
    <t>PINTURA COM TINTA ALQUÍDICA DE ACABAMENTO (ESMALTE SINTÉTICO FOSCO) APLICADA A ROLO OU PINCEL SOBRE SUPERFÍCIES METÁLICAS (EXCETO PERFIL) EXECUTADO EM OBRA (02 DEMÃOS). AF_01/2020</t>
  </si>
  <si>
    <t>PINTURA ACRILICA DE FAIXAS DE DEMARCACAO EM QUADRA POLIESPORTIVA, 5 CM DE LARGURA</t>
  </si>
  <si>
    <t>73978/1</t>
  </si>
  <si>
    <t>PINTURA HIDROFUGANTE COM SILICONE SOBRE PISO CIMENTADO, UMA DEMAO</t>
  </si>
  <si>
    <t>74245/1</t>
  </si>
  <si>
    <t>PINTURA ACRILICA EM PISO CIMENTADO DUAS DEMAOS</t>
  </si>
  <si>
    <t>PINTURA COM TINTA A BASE DE BORRACHA CLORADA , DE FAIXAS DE DEMARCACAO, EM QUADRA POLIESPORTIVA, 5 CM DE LARGURA.</t>
  </si>
  <si>
    <t>ML</t>
  </si>
  <si>
    <t>79500/2</t>
  </si>
  <si>
    <t>PINTURA ACRILICA EM PISO CIMENTADO, TRES DEMAOS</t>
  </si>
  <si>
    <t>APLICACAO DE VERNIZ POLIURETANO FOSCO SOBRE PISO DE PEDRAS DECORATIVAS, 3 DEMAOS</t>
  </si>
  <si>
    <t>PINTURA ACRILICA PARA SINALIZAÇÃO HORIZONTAL EM PISO CIMENTADO</t>
  </si>
  <si>
    <t>POLIMENTO E ENCERAMENTO DE PISO EM MADEIRA</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</si>
  <si>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</si>
  <si>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</si>
  <si>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</si>
  <si>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</si>
  <si>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</si>
  <si>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</si>
  <si>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</si>
  <si>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</si>
  <si>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</si>
  <si>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</si>
  <si>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</si>
  <si>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</si>
  <si>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</si>
  <si>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</si>
  <si>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</si>
  <si>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</si>
  <si>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</si>
  <si>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</si>
  <si>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</si>
  <si>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</si>
  <si>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</si>
  <si>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</si>
  <si>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</si>
  <si>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</si>
  <si>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</si>
  <si>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PISO EM LADRILHO HIDRÁULICO APLICADO EM AMBIENTES INTERNOS, INCLUSO APLICAÇÃO DE RESINA. AF_06/2018</t>
  </si>
  <si>
    <t>PISO EM GRANITO APLICADO EM AMBIENTES INTERNOS. AF_09/2020</t>
  </si>
  <si>
    <t>PISO EM MÁRMORE APLICADO EM AMBIENTES INTERNOS. AF_09/2020</t>
  </si>
  <si>
    <t>PISO VINÍLICO SEMI-FLEXÍVEL EM PLACAS, PADRÃO LISO, ESPESSURA 3,2 MM, FIXADO COM COLA. AF_06/2018</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</si>
  <si>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</si>
  <si>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</si>
  <si>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</si>
  <si>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</si>
  <si>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</si>
  <si>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</si>
  <si>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</si>
  <si>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</si>
  <si>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</si>
  <si>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</si>
  <si>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</si>
  <si>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</si>
  <si>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</si>
  <si>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</si>
  <si>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</si>
  <si>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EM GRANILITE, MARMORITE OU GRANITINA EM AMBIENTES INTERNOS.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</si>
  <si>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</si>
  <si>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</si>
  <si>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</si>
  <si>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</si>
  <si>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</si>
  <si>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</si>
  <si>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</si>
  <si>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</si>
  <si>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APLICACAO DE TINTA A BASE DE EPOXI SOBRE PISO</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</si>
  <si>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</si>
  <si>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</si>
  <si>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</si>
  <si>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</si>
  <si>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</si>
  <si>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</si>
  <si>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</si>
  <si>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</si>
  <si>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</si>
  <si>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</si>
  <si>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RODAPÉ EM ARDÓSIA ALTURA 10CM. AF_09/2020</t>
  </si>
  <si>
    <t>RODAPÉ EM MARMORITE, ALTURA 10CM. AF_09/2020</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</si>
  <si>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</si>
  <si>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</si>
  <si>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</si>
  <si>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</si>
  <si>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</si>
  <si>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</si>
  <si>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</si>
  <si>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</si>
  <si>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</si>
  <si>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</si>
  <si>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PISO EM CONCRETO 20 MPA PREPARO MECÂNICO, ESPESSURA 7CM. AF_09/2020</t>
  </si>
  <si>
    <t>PISO TÊXTIL (CARPETE) EM PLACA. AF_09/2020</t>
  </si>
  <si>
    <t>PISO TÊXTIL (CARPETE) EM MANTA (ROLO) E = 6 A 7 MM. AF_09/2020</t>
  </si>
  <si>
    <t>PISO TÊXTIL (CARPETE) EM MANTA (ROLO) E = 9 A 10 MM. AF_09/2020</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</si>
  <si>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</si>
  <si>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</si>
  <si>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</si>
  <si>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</si>
  <si>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</si>
  <si>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</si>
  <si>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</si>
  <si>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</si>
  <si>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</si>
  <si>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</si>
  <si>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</si>
  <si>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</si>
  <si>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</si>
  <si>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</si>
  <si>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</si>
  <si>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</si>
  <si>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</si>
  <si>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</si>
  <si>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</si>
  <si>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</si>
  <si>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</si>
  <si>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</si>
  <si>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</si>
  <si>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</si>
  <si>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</si>
  <si>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</si>
  <si>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</si>
  <si>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</si>
  <si>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</si>
  <si>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</si>
  <si>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</si>
  <si>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</si>
  <si>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</si>
  <si>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</si>
  <si>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</si>
  <si>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</si>
  <si>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</si>
  <si>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</si>
  <si>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</si>
  <si>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</si>
  <si>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</si>
  <si>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</si>
  <si>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</si>
  <si>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</si>
  <si>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</si>
  <si>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</si>
  <si>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</si>
  <si>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</si>
  <si>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</si>
  <si>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</si>
  <si>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</si>
  <si>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</si>
  <si>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</si>
  <si>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</si>
  <si>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</si>
  <si>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</si>
  <si>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</si>
  <si>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</si>
  <si>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</si>
  <si>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</si>
  <si>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</si>
  <si>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</si>
  <si>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</si>
  <si>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</si>
  <si>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</si>
  <si>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</si>
  <si>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</si>
  <si>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</si>
  <si>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</si>
  <si>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</si>
  <si>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</si>
  <si>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</si>
  <si>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</si>
  <si>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</si>
  <si>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RODAPÉ BORRACHA LISO, ALTURA = 7CM, ESPESSURA = 2 MM, PARA ARGAMASSA. AF_09/2020</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</si>
  <si>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</si>
  <si>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</si>
  <si>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</si>
  <si>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</si>
  <si>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</si>
  <si>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</si>
  <si>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</si>
  <si>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</si>
  <si>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</si>
  <si>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</si>
  <si>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</si>
  <si>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</si>
  <si>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</si>
  <si>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</si>
  <si>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</si>
  <si>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</si>
  <si>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</si>
  <si>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</si>
  <si>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</si>
  <si>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</si>
  <si>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</si>
  <si>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</si>
  <si>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</si>
  <si>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</si>
  <si>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</si>
  <si>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</si>
  <si>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</si>
  <si>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</si>
  <si>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</si>
  <si>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</si>
  <si>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</si>
  <si>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</si>
  <si>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</si>
  <si>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</si>
  <si>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</si>
  <si>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</si>
  <si>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</si>
  <si>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</si>
  <si>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</si>
  <si>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</si>
  <si>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</si>
  <si>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</si>
  <si>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</si>
  <si>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</si>
  <si>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</si>
  <si>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</si>
  <si>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</si>
  <si>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</si>
  <si>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</si>
  <si>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</si>
  <si>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</si>
  <si>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</si>
  <si>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</si>
  <si>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</si>
  <si>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</si>
  <si>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</si>
  <si>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</si>
  <si>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</si>
  <si>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</si>
  <si>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</si>
  <si>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</si>
  <si>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</si>
  <si>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</si>
  <si>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</si>
  <si>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</si>
  <si>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</si>
  <si>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</si>
  <si>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</si>
  <si>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</si>
  <si>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</si>
  <si>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</si>
  <si>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</si>
  <si>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</si>
  <si>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</si>
  <si>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</si>
  <si>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</si>
  <si>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</si>
  <si>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</si>
  <si>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</si>
  <si>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</si>
  <si>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</si>
  <si>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</si>
  <si>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</si>
  <si>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</si>
  <si>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</si>
  <si>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</si>
  <si>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</si>
  <si>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</si>
  <si>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</si>
  <si>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</si>
  <si>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</si>
  <si>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</si>
  <si>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</si>
  <si>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</si>
  <si>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</si>
  <si>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</si>
  <si>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</si>
  <si>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</si>
  <si>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</si>
  <si>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</si>
  <si>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</si>
  <si>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</si>
  <si>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</si>
  <si>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</si>
  <si>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</si>
  <si>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</si>
  <si>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</si>
  <si>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</si>
  <si>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</si>
  <si>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</si>
  <si>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</si>
  <si>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</si>
  <si>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</si>
  <si>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</si>
  <si>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</si>
  <si>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</si>
  <si>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</si>
  <si>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</si>
  <si>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</si>
  <si>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</si>
  <si>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</si>
  <si>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</si>
  <si>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</si>
  <si>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</si>
  <si>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</si>
  <si>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</si>
  <si>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</si>
  <si>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</si>
  <si>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</si>
  <si>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</si>
  <si>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</si>
  <si>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</si>
  <si>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</si>
  <si>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</si>
  <si>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</si>
  <si>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</si>
  <si>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</si>
  <si>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</si>
  <si>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</si>
  <si>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</si>
  <si>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</si>
  <si>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</si>
  <si>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</si>
  <si>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</si>
  <si>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</si>
  <si>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</si>
  <si>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</si>
  <si>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</si>
  <si>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</si>
  <si>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</si>
  <si>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</si>
  <si>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</si>
  <si>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</si>
  <si>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</si>
  <si>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</si>
  <si>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</si>
  <si>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</si>
  <si>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</si>
  <si>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</si>
  <si>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</si>
  <si>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</si>
  <si>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</si>
  <si>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</si>
  <si>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</si>
  <si>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</si>
  <si>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</si>
  <si>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</si>
  <si>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</si>
  <si>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</si>
  <si>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</si>
  <si>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</si>
  <si>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</si>
  <si>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</si>
  <si>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</si>
  <si>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</si>
  <si>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</si>
  <si>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</si>
  <si>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</si>
  <si>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</si>
  <si>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</si>
  <si>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</si>
  <si>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</si>
  <si>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</si>
  <si>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</si>
  <si>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PAREDE,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</si>
  <si>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</si>
  <si>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</si>
  <si>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</si>
  <si>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</si>
  <si>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</si>
  <si>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</si>
  <si>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</si>
  <si>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</si>
  <si>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</si>
  <si>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</si>
  <si>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</si>
  <si>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</si>
  <si>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</si>
  <si>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</si>
  <si>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</si>
  <si>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</si>
  <si>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</si>
  <si>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</si>
  <si>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</si>
  <si>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</si>
  <si>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MONTADA NA OBRA). AF_05/2017_P</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</si>
  <si>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</si>
  <si>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</si>
  <si>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</si>
  <si>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</si>
  <si>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</si>
  <si>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</si>
  <si>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</si>
  <si>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</si>
  <si>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</si>
  <si>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</si>
  <si>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</si>
  <si>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</si>
  <si>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</si>
  <si>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</si>
  <si>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</si>
  <si>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</si>
  <si>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</si>
  <si>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</si>
  <si>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</si>
  <si>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</si>
  <si>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</si>
  <si>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</si>
  <si>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</si>
  <si>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</si>
  <si>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</si>
  <si>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</si>
  <si>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</si>
  <si>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</si>
  <si>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</si>
  <si>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</si>
  <si>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</si>
  <si>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</si>
  <si>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</si>
  <si>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</si>
  <si>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</si>
  <si>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</si>
  <si>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</si>
  <si>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</si>
  <si>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</si>
  <si>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</si>
  <si>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</si>
  <si>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</si>
  <si>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</si>
  <si>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</si>
  <si>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</si>
  <si>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</si>
  <si>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</si>
  <si>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</si>
  <si>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</si>
  <si>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</si>
  <si>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</si>
  <si>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</si>
  <si>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</si>
  <si>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</si>
  <si>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</si>
  <si>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</si>
  <si>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</si>
  <si>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</si>
  <si>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</si>
  <si>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</si>
  <si>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</si>
  <si>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</si>
  <si>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</si>
  <si>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</si>
  <si>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</si>
  <si>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</si>
  <si>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</si>
  <si>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</si>
  <si>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</si>
  <si>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</si>
  <si>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</si>
  <si>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</si>
  <si>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</si>
  <si>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</si>
  <si>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</si>
  <si>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</si>
  <si>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</si>
  <si>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</si>
  <si>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</si>
  <si>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</si>
  <si>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</si>
  <si>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</si>
  <si>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</si>
  <si>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</si>
  <si>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</si>
  <si>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</si>
  <si>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</si>
  <si>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</si>
  <si>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</si>
  <si>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</si>
  <si>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</si>
  <si>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</si>
  <si>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</si>
  <si>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</si>
  <si>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</si>
  <si>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</si>
  <si>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</si>
  <si>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</si>
  <si>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</si>
  <si>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</si>
  <si>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</si>
  <si>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</si>
  <si>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</si>
  <si>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</si>
  <si>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</si>
  <si>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</si>
  <si>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</si>
  <si>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</si>
  <si>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</si>
  <si>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</si>
  <si>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</si>
  <si>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</si>
  <si>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</si>
  <si>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</si>
  <si>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</si>
  <si>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</si>
  <si>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</si>
  <si>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</si>
  <si>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</si>
  <si>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</si>
  <si>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</si>
  <si>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</si>
  <si>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</si>
  <si>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</si>
  <si>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</si>
  <si>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</si>
  <si>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</si>
  <si>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</si>
  <si>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</si>
  <si>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</si>
  <si>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</si>
  <si>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</si>
  <si>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</si>
  <si>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</si>
  <si>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</si>
  <si>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</si>
  <si>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</si>
  <si>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</si>
  <si>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</si>
  <si>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</si>
  <si>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</si>
  <si>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</si>
  <si>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</si>
  <si>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</si>
  <si>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</si>
  <si>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</si>
  <si>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</si>
  <si>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</si>
  <si>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</si>
  <si>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</si>
  <si>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</si>
  <si>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</si>
  <si>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</si>
  <si>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</si>
  <si>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</si>
  <si>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</si>
  <si>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</si>
  <si>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</si>
  <si>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</si>
  <si>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</si>
  <si>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</si>
  <si>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</si>
  <si>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</si>
  <si>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</si>
  <si>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</si>
  <si>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</si>
  <si>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</si>
  <si>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</si>
  <si>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</si>
  <si>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</si>
  <si>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</si>
  <si>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</si>
  <si>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</si>
  <si>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</si>
  <si>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</si>
  <si>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</si>
  <si>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</si>
  <si>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</si>
  <si>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</si>
  <si>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</si>
  <si>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</si>
  <si>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</si>
  <si>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</si>
  <si>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</si>
  <si>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</si>
  <si>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</si>
  <si>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</si>
  <si>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</si>
  <si>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</si>
  <si>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</si>
  <si>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</si>
  <si>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</si>
  <si>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</si>
  <si>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</si>
  <si>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</si>
  <si>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</si>
  <si>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</si>
  <si>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</si>
  <si>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</si>
  <si>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</si>
  <si>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</si>
  <si>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</si>
  <si>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</si>
  <si>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</si>
  <si>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</si>
  <si>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</si>
  <si>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</si>
  <si>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</si>
  <si>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</si>
  <si>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</si>
  <si>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</si>
  <si>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</si>
  <si>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</si>
  <si>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</si>
  <si>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</si>
  <si>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</si>
  <si>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</si>
  <si>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</si>
  <si>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</si>
  <si>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</si>
  <si>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</si>
  <si>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</si>
  <si>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</si>
  <si>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</si>
  <si>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</si>
  <si>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</si>
  <si>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</si>
  <si>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</si>
  <si>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</si>
  <si>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</si>
  <si>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</si>
  <si>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</si>
  <si>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</si>
  <si>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</si>
  <si>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</si>
  <si>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</si>
  <si>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</si>
  <si>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</si>
  <si>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</si>
  <si>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</si>
  <si>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</si>
  <si>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</si>
  <si>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</si>
  <si>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</si>
  <si>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</si>
  <si>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</si>
  <si>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</si>
  <si>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</si>
  <si>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</si>
  <si>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</si>
  <si>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</si>
  <si>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</si>
  <si>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</si>
  <si>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</si>
  <si>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</si>
  <si>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</si>
  <si>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</si>
  <si>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</si>
  <si>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</si>
  <si>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</si>
  <si>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</si>
  <si>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</si>
  <si>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</si>
  <si>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</si>
  <si>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</si>
  <si>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</si>
  <si>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</si>
  <si>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</si>
  <si>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</si>
  <si>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</si>
  <si>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</si>
  <si>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CONCRETO CICLOPICO FCK=10MPA 30% PEDRA DE MAO INCLUSIVE LANCAMENTO</t>
  </si>
  <si>
    <t>CAIXA PARA RALO C OM GRELHA FOFO 135 KG DE ALV TIJOLO MACICO (7X10X20) PAREDES DE UMA VEZ (0.20 M) DE 0.90X1.20X1.50 M (EXTERNA) COM ARGAMASSA 1:4 CIMENTO:AREIA, BASE CONC FCK=10 MPA, EXCLUSIVE ESCAVACAO E REATERRO.</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</si>
  <si>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</si>
  <si>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</si>
  <si>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</si>
  <si>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</si>
  <si>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</si>
  <si>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</si>
  <si>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</si>
  <si>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</si>
  <si>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</si>
  <si>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</si>
  <si>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</si>
  <si>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</si>
  <si>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</si>
  <si>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</si>
  <si>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</si>
  <si>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</si>
  <si>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</si>
  <si>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</si>
  <si>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</si>
  <si>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SINALIZAÇÃO COM FITA FIXADA NA ESTRUTURA. AF_11/2017</t>
  </si>
  <si>
    <t>SINALIZAÇÃO COM FITA FIXADA EM CONE PLÁSTICO, INCLUINDO CONE.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</si>
  <si>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</si>
  <si>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</si>
  <si>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</si>
  <si>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</si>
  <si>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</si>
  <si>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</si>
  <si>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</si>
  <si>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REMOCAO DE VIDRO COMUM</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</si>
  <si>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</si>
  <si>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</si>
  <si>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</si>
  <si>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</si>
  <si>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</si>
  <si>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</si>
  <si>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</si>
  <si>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</si>
  <si>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</si>
  <si>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</si>
  <si>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</si>
  <si>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</si>
  <si>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</si>
  <si>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</si>
  <si>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</si>
  <si>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</si>
  <si>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</si>
  <si>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</si>
  <si>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</si>
  <si>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</si>
  <si>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</si>
  <si>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</si>
  <si>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</si>
  <si>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</si>
  <si>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</si>
  <si>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</si>
  <si>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</si>
  <si>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</si>
  <si>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</si>
  <si>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</si>
  <si>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</si>
  <si>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</si>
  <si>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</si>
  <si>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</si>
  <si>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</si>
  <si>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</si>
  <si>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</si>
  <si>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</si>
  <si>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</si>
  <si>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</si>
  <si>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</si>
  <si>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</si>
  <si>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</si>
  <si>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</si>
  <si>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</si>
  <si>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</si>
  <si>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</si>
  <si>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</si>
  <si>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</si>
  <si>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</si>
  <si>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</si>
  <si>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</si>
  <si>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</si>
  <si>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</si>
  <si>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</si>
  <si>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</si>
  <si>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</si>
  <si>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</si>
  <si>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</si>
  <si>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</si>
  <si>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</si>
  <si>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</si>
  <si>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</si>
  <si>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</si>
  <si>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</si>
  <si>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</si>
  <si>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</si>
  <si>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</si>
  <si>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</si>
  <si>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</si>
  <si>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</si>
  <si>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</si>
  <si>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</si>
  <si>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</si>
  <si>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</si>
  <si>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</si>
  <si>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</si>
  <si>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</si>
  <si>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</si>
  <si>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</si>
  <si>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</si>
  <si>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</si>
  <si>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</si>
  <si>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</si>
  <si>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</si>
  <si>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</si>
  <si>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</si>
  <si>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</si>
  <si>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</si>
  <si>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</si>
  <si>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</si>
  <si>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</si>
  <si>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</si>
  <si>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</si>
  <si>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</si>
  <si>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</si>
  <si>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</si>
  <si>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</si>
  <si>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</si>
  <si>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</si>
  <si>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</si>
  <si>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</si>
  <si>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</si>
  <si>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</si>
  <si>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</si>
  <si>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</si>
  <si>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</si>
  <si>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</si>
  <si>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</si>
  <si>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</si>
  <si>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</si>
  <si>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</si>
  <si>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</si>
  <si>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</si>
  <si>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</si>
  <si>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</si>
  <si>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</si>
  <si>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</si>
  <si>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</si>
  <si>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</si>
  <si>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</si>
  <si>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</si>
  <si>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</si>
  <si>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</si>
  <si>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</si>
  <si>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</si>
  <si>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</si>
  <si>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</si>
  <si>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</si>
  <si>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</si>
  <si>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</si>
  <si>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</si>
  <si>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</si>
  <si>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</si>
  <si>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</si>
  <si>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</si>
  <si>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</si>
  <si>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</si>
  <si>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</si>
  <si>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</si>
  <si>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</si>
  <si>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</si>
  <si>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</si>
  <si>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</si>
  <si>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</si>
  <si>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</si>
  <si>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</si>
  <si>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</si>
  <si>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</si>
  <si>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</si>
  <si>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</si>
  <si>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</si>
  <si>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</si>
  <si>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</si>
  <si>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</si>
  <si>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</si>
  <si>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</si>
  <si>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</si>
  <si>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</si>
  <si>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</si>
  <si>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</si>
  <si>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</si>
  <si>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</si>
  <si>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</si>
  <si>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</si>
  <si>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</si>
  <si>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</si>
  <si>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</si>
  <si>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</si>
  <si>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</si>
  <si>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</si>
  <si>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</si>
  <si>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</si>
  <si>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</si>
  <si>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</si>
  <si>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</si>
  <si>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</si>
  <si>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</si>
  <si>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</si>
  <si>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</si>
  <si>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</si>
  <si>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</si>
  <si>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</si>
  <si>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</si>
  <si>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</si>
  <si>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</si>
  <si>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</si>
  <si>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</si>
  <si>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</si>
  <si>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</si>
  <si>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</si>
  <si>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</si>
  <si>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</si>
  <si>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</si>
  <si>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</si>
  <si>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</si>
  <si>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</si>
  <si>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</si>
  <si>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</si>
  <si>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</si>
  <si>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</si>
  <si>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</si>
  <si>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</si>
  <si>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</si>
  <si>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</si>
  <si>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</si>
  <si>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</si>
  <si>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74244/1</t>
  </si>
  <si>
    <t>ALAMBRADO PARA QUADRA POLIESPORTIVA, ESTRUTURADO POR TUBOS DE ACO GALVANIZADO, COM COSTURA, DIN 2440, DIAMETRO 2", COM TELA DE ARAME GALVANIZADO, FIO 14 BWG E MALHA QUADRADA 5X5CM</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</si>
  <si>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</si>
  <si>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</si>
  <si>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</si>
  <si>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</si>
  <si>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</si>
  <si>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</si>
  <si>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</si>
  <si>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</si>
  <si>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</si>
  <si>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</si>
  <si>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</si>
  <si>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</si>
  <si>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</si>
  <si>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</si>
  <si>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</si>
  <si>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</si>
  <si>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</si>
  <si>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</si>
  <si>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</si>
  <si>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</si>
  <si>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</si>
  <si>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</si>
  <si>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</si>
  <si>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</si>
  <si>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</si>
  <si>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</si>
  <si>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</si>
  <si>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</si>
  <si>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</si>
  <si>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</si>
  <si>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</si>
  <si>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</si>
  <si>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</si>
  <si>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</si>
  <si>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</si>
  <si>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</si>
  <si>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</si>
  <si>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</si>
  <si>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</si>
  <si>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</si>
  <si>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</si>
  <si>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</si>
  <si>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CALAFETADOR/CALAFATE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</si>
  <si>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</si>
  <si>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</si>
  <si>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</si>
  <si>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</si>
  <si>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</si>
  <si>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</si>
  <si>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</si>
  <si>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</si>
  <si>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</si>
  <si>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</si>
  <si>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</si>
  <si>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</si>
  <si>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</si>
  <si>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</si>
  <si>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</si>
  <si>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</si>
  <si>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</si>
  <si>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</si>
  <si>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</si>
  <si>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</si>
  <si>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</si>
  <si>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</si>
  <si>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</si>
  <si>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</si>
  <si>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</si>
  <si>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</si>
  <si>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</si>
  <si>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</si>
  <si>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</si>
  <si>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</si>
  <si>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</si>
  <si>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</si>
  <si>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</si>
  <si>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</si>
  <si>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</si>
  <si>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</si>
  <si>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</si>
  <si>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</si>
  <si>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</si>
  <si>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</si>
  <si>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</si>
  <si>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</si>
  <si>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</si>
  <si>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</si>
  <si>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</si>
  <si>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</si>
  <si>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</si>
  <si>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</si>
  <si>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</si>
  <si>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</si>
  <si>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</si>
  <si>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</si>
  <si>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</si>
  <si>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</si>
  <si>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</si>
  <si>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</si>
  <si>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</si>
  <si>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</si>
  <si>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</si>
  <si>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</si>
  <si>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</si>
  <si>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</si>
  <si>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</si>
  <si>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</si>
  <si>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</si>
  <si>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</si>
  <si>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</si>
  <si>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</si>
  <si>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</si>
  <si>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</si>
  <si>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</si>
  <si>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</si>
  <si>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</si>
  <si>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</si>
  <si>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</si>
  <si>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</si>
  <si>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</si>
  <si>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</si>
  <si>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</si>
  <si>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</si>
  <si>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</si>
  <si>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</si>
  <si>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</si>
  <si>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</si>
  <si>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</si>
  <si>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</si>
  <si>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</si>
  <si>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</si>
  <si>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</si>
  <si>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</si>
  <si>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</si>
  <si>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</si>
  <si>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</si>
  <si>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</si>
  <si>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</si>
  <si>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</si>
  <si>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</si>
  <si>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</si>
  <si>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</si>
  <si>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</si>
  <si>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</si>
  <si>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</si>
  <si>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</si>
  <si>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</si>
  <si>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</si>
  <si>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</si>
  <si>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</si>
  <si>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</si>
  <si>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</si>
  <si>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</si>
  <si>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</si>
  <si>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</si>
  <si>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</si>
  <si>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</si>
  <si>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</si>
  <si>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</si>
  <si>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</si>
  <si>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</si>
  <si>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</si>
  <si>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</si>
  <si>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</si>
  <si>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</si>
  <si>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</si>
  <si>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</si>
  <si>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</si>
  <si>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</si>
  <si>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</si>
  <si>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</si>
  <si>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</si>
  <si>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</si>
  <si>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</si>
  <si>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</si>
  <si>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</si>
  <si>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</si>
  <si>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</si>
  <si>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</si>
  <si>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</si>
  <si>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</si>
  <si>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</si>
  <si>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</si>
  <si>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</si>
  <si>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</si>
  <si>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</si>
  <si>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</si>
  <si>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</si>
  <si>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</si>
  <si>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</si>
  <si>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</si>
  <si>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</si>
  <si>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</si>
  <si>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</si>
  <si>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</si>
  <si>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</si>
  <si>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</si>
  <si>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</si>
  <si>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</si>
  <si>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</si>
  <si>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</si>
  <si>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</si>
  <si>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</si>
  <si>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</si>
  <si>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</si>
  <si>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</si>
  <si>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</si>
  <si>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</si>
  <si>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</si>
  <si>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</si>
  <si>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</si>
  <si>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</si>
  <si>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</si>
  <si>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</si>
  <si>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</si>
  <si>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</si>
  <si>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</si>
  <si>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</si>
  <si>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</si>
  <si>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</si>
  <si>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</si>
  <si>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</si>
  <si>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</si>
  <si>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</si>
  <si>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</si>
  <si>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</si>
  <si>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</si>
  <si>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</si>
  <si>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</si>
  <si>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</si>
  <si>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</si>
  <si>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</si>
  <si>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</si>
  <si>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</si>
  <si>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</si>
  <si>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</si>
  <si>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</si>
  <si>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</si>
  <si>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</si>
  <si>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</si>
  <si>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</si>
  <si>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</si>
  <si>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</si>
  <si>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</si>
  <si>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</si>
  <si>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</si>
  <si>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</si>
  <si>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</si>
  <si>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</si>
  <si>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</si>
  <si>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</si>
  <si>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</si>
  <si>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</si>
  <si>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</si>
  <si>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</si>
  <si>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</si>
  <si>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</si>
  <si>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</si>
  <si>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</si>
  <si>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</si>
  <si>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</si>
  <si>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</si>
  <si>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</si>
  <si>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</si>
  <si>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</si>
  <si>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</si>
  <si>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</si>
  <si>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</si>
  <si>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</si>
  <si>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</si>
  <si>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</si>
  <si>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</si>
  <si>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</si>
  <si>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</si>
  <si>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</si>
  <si>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</si>
  <si>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</si>
  <si>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</si>
  <si>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</si>
  <si>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</si>
  <si>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</si>
  <si>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</si>
  <si>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</si>
  <si>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</si>
  <si>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</si>
  <si>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</si>
  <si>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</si>
  <si>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</si>
  <si>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</si>
  <si>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</si>
  <si>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</si>
  <si>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</si>
  <si>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</si>
  <si>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</si>
  <si>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</si>
  <si>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</si>
  <si>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</si>
  <si>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CALAFETADOR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</si>
  <si>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</si>
  <si>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</si>
  <si>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</si>
  <si>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</si>
  <si>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</si>
  <si>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</si>
  <si>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</si>
  <si>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</si>
  <si>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</si>
  <si>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</si>
  <si>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</si>
  <si>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</si>
  <si>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</si>
  <si>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</si>
  <si>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ESTUCADOR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</si>
  <si>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</si>
  <si>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</si>
  <si>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</si>
  <si>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</si>
  <si>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</si>
  <si>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</si>
  <si>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</si>
  <si>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</si>
  <si>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</si>
  <si>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</si>
  <si>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</si>
  <si>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</si>
  <si>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</si>
  <si>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</si>
  <si>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</si>
  <si>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</si>
  <si>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</si>
  <si>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</si>
  <si>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</si>
  <si>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</si>
  <si>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</si>
  <si>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</si>
  <si>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</si>
  <si>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</si>
  <si>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</si>
  <si>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</si>
  <si>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</si>
  <si>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</si>
  <si>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</si>
  <si>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</si>
  <si>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</si>
  <si>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</si>
  <si>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</si>
  <si>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</si>
  <si>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</si>
  <si>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</si>
  <si>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</si>
  <si>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</si>
  <si>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</si>
  <si>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</si>
  <si>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</si>
  <si>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</si>
  <si>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</si>
  <si>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</si>
  <si>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</si>
  <si>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</si>
  <si>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</si>
  <si>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</si>
  <si>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</si>
  <si>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</si>
  <si>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</si>
  <si>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</si>
  <si>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</si>
  <si>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</si>
  <si>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</si>
  <si>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</si>
  <si>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</si>
  <si>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</si>
  <si>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</si>
  <si>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</si>
  <si>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</si>
  <si>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CALAFETADOR / CALAFATE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</si>
  <si>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</si>
  <si>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</si>
  <si>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</si>
  <si>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</si>
  <si>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</si>
  <si>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</si>
  <si>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</si>
  <si>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</si>
  <si>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</si>
  <si>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</si>
  <si>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</si>
  <si>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</si>
  <si>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</si>
  <si>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</si>
  <si>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</si>
  <si>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</si>
  <si>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</si>
  <si>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</si>
  <si>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</si>
  <si>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</si>
  <si>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</si>
  <si>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</si>
  <si>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</si>
  <si>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</si>
  <si>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</si>
  <si>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</si>
  <si>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</si>
  <si>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</si>
  <si>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</si>
  <si>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</si>
  <si>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</si>
  <si>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</si>
  <si>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</si>
  <si>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</si>
  <si>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CRONOGRAMA - FÍSICO FINANCEIRO</t>
  </si>
  <si>
    <t>OBRA:</t>
  </si>
  <si>
    <t>TABELA:</t>
  </si>
  <si>
    <t>ORÇAMENTO REALIZADO NA TABELA DE CUSTOS DE OBRAS CIVIS - T227 - OUTUBRO/2023 – ONERADA</t>
  </si>
  <si>
    <t>DATA:</t>
  </si>
  <si>
    <t>FEVEREIRO / 2024</t>
  </si>
  <si>
    <t>PROCESSO:</t>
  </si>
  <si>
    <t>SERVIÇOS</t>
  </si>
  <si>
    <t>VALOR</t>
  </si>
  <si>
    <t>Dias:</t>
  </si>
  <si>
    <t>%</t>
  </si>
  <si>
    <t>1ª Parcela</t>
  </si>
  <si>
    <t>2ª Parcela</t>
  </si>
  <si>
    <t>3ª Parcela</t>
  </si>
  <si>
    <t>4ª Parcela</t>
  </si>
  <si>
    <t>5ª Parcela</t>
  </si>
  <si>
    <t>6ª Parcela</t>
  </si>
  <si>
    <t>7ª Parcela</t>
  </si>
  <si>
    <t>8ª Parcela</t>
  </si>
  <si>
    <t>9ª Parcela</t>
  </si>
  <si>
    <t>SERVIÇOS PRELIMINARES</t>
  </si>
  <si>
    <t>LOCAÇÃO DE CONTAINERES (BDI REDUZIDO)</t>
  </si>
  <si>
    <t>MOBILIZAÇÃO / DESMOBILIZAÇÃO E TRANSPORTES</t>
  </si>
  <si>
    <t>FUNDAÇÕES E SONDAGENS</t>
  </si>
  <si>
    <t>ESTRUTURA DE CONCRETO ARMADO</t>
  </si>
  <si>
    <t>GUARDA CORPO METÁLICO</t>
  </si>
  <si>
    <t>REVESTIMENTO DE PISO</t>
  </si>
  <si>
    <t>DIVERSOS</t>
  </si>
  <si>
    <t>SISTEMA DE PISOS COMPLEMENTARES</t>
  </si>
  <si>
    <t>BDI (14,30%)</t>
  </si>
  <si>
    <t xml:space="preserve">TOTAL COM BDI </t>
  </si>
  <si>
    <t>PERCENTUAIS</t>
  </si>
  <si>
    <t>TOTAIS ACUMULADOS</t>
  </si>
  <si>
    <t>PERCENTUAIS  ACUMULADOS</t>
  </si>
  <si>
    <t>10ª Parcela</t>
  </si>
  <si>
    <t>11ª Parcela</t>
  </si>
  <si>
    <t>ADMINISTRAÇÃO / CONSUMOS / EPI / FERRAMENTAS / ALIMENTAÇÃO / VALE TRANSPORTE</t>
  </si>
  <si>
    <t>PASSARELA P1 - MORRO DO MENDANHA</t>
  </si>
  <si>
    <t>PASSARELA P2 - ATACADÃO</t>
  </si>
  <si>
    <t>PASSARELA P3 - AMÉRICA SHOPPING</t>
  </si>
  <si>
    <t>12ª Parcela</t>
  </si>
  <si>
    <t>13ª Parcela</t>
  </si>
  <si>
    <t>PASSARELA P4 - SETOR PONTAKAYANA 1</t>
  </si>
  <si>
    <t>PASSARELA P5 - SETOR PONTAKAYANA 2</t>
  </si>
  <si>
    <t>MATERIAL ASFÁLTICO (BDI REDUZIDO)</t>
  </si>
  <si>
    <t>REQUALIFICAÇÃO DAS VIAS DE ACESSO</t>
  </si>
  <si>
    <t>ACESSO GO-403</t>
  </si>
  <si>
    <t>P1 - GO-060 - REFORMA</t>
  </si>
  <si>
    <t>REFORMA P1 GO-060 - TREVO GOIÂNIA-TRINDADE</t>
  </si>
  <si>
    <t>PINTURA</t>
  </si>
  <si>
    <t>ESTRUTURA</t>
  </si>
  <si>
    <t>ACESSIBILIDADE</t>
  </si>
  <si>
    <t>P2 - GO-060 - REFORMA</t>
  </si>
  <si>
    <t>REFORMA P2 GO-060 - FABRICA CREME MEL</t>
  </si>
  <si>
    <t>MURO DE ARRIMO</t>
  </si>
  <si>
    <t>P3 - GO-060 - REFORMA</t>
  </si>
  <si>
    <t>REFORMA P3 GO-060 - CLUBE PITE</t>
  </si>
  <si>
    <t>P4 - GO-060 - REFORMA</t>
  </si>
  <si>
    <t>REFORMA P4 GO-060 - TERMINAL VERA CRUZ</t>
  </si>
  <si>
    <t>PASSARELA P5 - CONSTRUÇÃO</t>
  </si>
  <si>
    <t>PASSARELA P4 - CONSTRUÇÃO</t>
  </si>
  <si>
    <t>PASSARELA P3 - CONSTRUÇÃO</t>
  </si>
  <si>
    <t>PASSARELA P2 - CONSTRUÇÃO</t>
  </si>
  <si>
    <t>PASSARELA P1 - CONSTRUÇÃO</t>
  </si>
  <si>
    <t>CONSTRUÇÃO DE PASSARELAS NA RODOVIA GO 060</t>
  </si>
  <si>
    <t>202300036012415</t>
  </si>
  <si>
    <t>P5 - GO-060 - REFORMA</t>
  </si>
  <si>
    <t>REFORMA P5 GO-060 - FÁBRICA COCA-COLA</t>
  </si>
  <si>
    <t>P6 - GO-060 - REFORMA</t>
  </si>
  <si>
    <t>REFORMA P6 GO-060 - FÁBRICA IMPERIAL</t>
  </si>
  <si>
    <t>REFORMA P1 GO-040 - TERMINAL GARAVELO</t>
  </si>
  <si>
    <t>P1 - GO-040 - REFORMA</t>
  </si>
  <si>
    <t>P2 - GO-040 - REFORMA</t>
  </si>
  <si>
    <t>REFORMA P2 GO-040 - PORTAL SUL SHOPPING</t>
  </si>
  <si>
    <t>P1 - GO-070 - REFORMA</t>
  </si>
  <si>
    <t>REFORMA P1 GO-070 - PARQUE DOS GIRASSÓIS</t>
  </si>
  <si>
    <t>CALÇAMENTO DE PROTEÇÃO</t>
  </si>
  <si>
    <t>P2 - GO-070 - REFORMA</t>
  </si>
  <si>
    <t>REFORMA P2 GO-070 - MIRANTE</t>
  </si>
  <si>
    <t>ACESSO A01 - GO-403</t>
  </si>
  <si>
    <t>REFORMA P1 GO-020 - RUA HERCULANO</t>
  </si>
  <si>
    <t>P1 - GO-020 - REFORMA</t>
  </si>
  <si>
    <t>CUSTO TOTAL DO ORÇAMENTO</t>
  </si>
  <si>
    <t>CUSTO ORÇAMENTO P/BDI DE 20,95%</t>
  </si>
  <si>
    <t>CUSTO ORÇAMENTO P/ BDI REDUZIDO 14,30%</t>
  </si>
  <si>
    <t>BDI (20,95%)</t>
  </si>
  <si>
    <t>TOTAL GERAL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</si>
</sst>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quot;R$ &quot;* #,##0.00_);_(&quot;R$ &quot;* \(#,##0.00\);_(&quot;R$ &quot;* \-??_);_(@_)"/>
    <numFmt numFmtId="165" formatCode="_-&quot;R$ &quot;* #,##0.00_-;&quot;-R$ &quot;* #,##0.00_-;_-&quot;R$ &quot;* \-??_-;_-@_-"/>
    <numFmt numFmtId="166" formatCode="[$-416]General"/>
    <numFmt numFmtId="167" formatCode="_-* #,##0.00_-;\-* #,##0.00_-;_-* \-??_-;_-@_-"/>
    <numFmt numFmtId="168" formatCode="_-* #,##0_-;\-* #,##0_-;_-* \-??_-;_-@_-"/>
    <numFmt numFmtId="170" formatCode="[$-416]0%"/>
    <numFmt numFmtId="171" formatCode="_(* #,##0.00_);_(* \(#,##0.00\);_(* \-??_);_(@_)"/>
    <numFmt numFmtId="172" formatCode="[$-416]#,##0.00"/>
    <numFmt numFmtId="173" formatCode="[$-416]0.00%"/>
  </numFmts>
  <fonts count="44">
    <font>
      <sz val="11"/>
      <color rgb="FF000000"/>
      <name val="Calibri"/>
      <family val="2"/>
      <charset val="1"/>
    </font>
    <font>
      <sz val="11"/>
      <color rgb="FFFFFFFF"/>
      <name val="Calibri"/>
      <family val="2"/>
      <charset val="1"/>
    </font>
    <font>
      <sz val="11"/>
      <color rgb="FF4600A5"/>
      <name val="Calibri"/>
      <family val="2"/>
      <charset val="1"/>
    </font>
    <font>
      <sz val="11"/>
      <color rgb="FF006411"/>
      <name val="Calibri"/>
      <family val="2"/>
      <charset val="1"/>
    </font>
    <font>
      <b/>
      <sz val="11"/>
      <color rgb="FFFF9900"/>
      <name val="Calibri"/>
      <family val="2"/>
      <charset val="1"/>
    </font>
    <font>
      <b/>
      <sz val="11"/>
      <color rgb="FFFFFFFF"/>
      <name val="Calibri"/>
      <family val="2"/>
      <charset val="1"/>
    </font>
    <font>
      <b/>
      <sz val="11"/>
      <color rgb="FFDD0806"/>
      <name val="Calibri"/>
      <family val="2"/>
      <charset val="1"/>
    </font>
    <font>
      <sz val="11"/>
      <color rgb="FFDD0806"/>
      <name val="Calibri"/>
      <family val="2"/>
      <charset val="1"/>
    </font>
    <font>
      <sz val="11"/>
      <color rgb="FF333399"/>
      <name val="Calibri"/>
      <family val="2"/>
      <charset val="1"/>
    </font>
    <font>
      <i/>
      <sz val="11"/>
      <color rgb="FF808080"/>
      <name val="Calibri"/>
      <family val="2"/>
      <charset val="1"/>
    </font>
    <font>
      <b/>
      <sz val="15"/>
      <color rgb="FF003366"/>
      <name val="Calibri"/>
      <family val="2"/>
      <charset val="1"/>
    </font>
    <font>
      <b/>
      <sz val="13"/>
      <color rgb="FF003366"/>
      <name val="Calibri"/>
      <family val="2"/>
      <charset val="1"/>
    </font>
    <font>
      <b/>
      <sz val="11"/>
      <color rgb="FF003366"/>
      <name val="Calibri"/>
      <family val="2"/>
      <charset val="1"/>
    </font>
    <font>
      <sz val="11"/>
      <color rgb="FFFF9900"/>
      <name val="Calibri"/>
      <family val="2"/>
      <charset val="1"/>
    </font>
    <font>
      <sz val="11"/>
      <color rgb="FF90713A"/>
      <name val="Calibri"/>
      <family val="2"/>
      <charset val="1"/>
    </font>
    <font>
      <sz val="11"/>
      <color rgb="FF993300"/>
      <name val="Calibri"/>
      <family val="2"/>
      <charset val="1"/>
    </font>
    <font>
      <sz val="10"/>
      <name val="Arial"/>
      <family val="2"/>
      <charset val="1"/>
    </font>
    <font>
      <sz val="10"/>
      <color rgb="FF000000"/>
      <name val="Times New Roman"/>
      <family val="1"/>
      <charset val="1"/>
    </font>
    <font>
      <sz val="11"/>
      <color rgb="FF000000"/>
      <name val="Arial"/>
      <family val="2"/>
      <charset val="1"/>
    </font>
    <font>
      <sz val="10"/>
      <color rgb="FF000000"/>
      <name val="Arial"/>
      <family val="2"/>
      <charset val="1"/>
    </font>
    <font>
      <sz val="10"/>
      <color rgb="FF000000"/>
      <name val="MS Sans Serif"/>
      <family val="2"/>
      <charset val="1"/>
    </font>
    <font>
      <sz val="8"/>
      <color rgb="FF000000"/>
      <name val="Arial"/>
      <family val="2"/>
      <charset val="1"/>
    </font>
    <font>
      <b/>
      <sz val="8"/>
      <color rgb="FF000000"/>
      <name val="Arial1"/>
      <charset val="1"/>
    </font>
    <font>
      <b/>
      <sz val="10"/>
      <name val="Arial"/>
      <family val="2"/>
      <charset val="1"/>
    </font>
    <font>
      <sz val="8"/>
      <color rgb="FF000000"/>
      <name val="Arial1"/>
      <charset val="1"/>
    </font>
    <font>
      <sz val="9"/>
      <color rgb="FF000000"/>
      <name val="Arial"/>
      <family val="2"/>
      <charset val="1"/>
    </font>
    <font>
      <sz val="10"/>
      <name val="Courier New"/>
      <family val="3"/>
      <charset val="1"/>
    </font>
    <font>
      <b/>
      <sz val="10"/>
      <color rgb="FF000000"/>
      <name val="Arial"/>
      <family val="2"/>
      <charset val="1"/>
    </font>
    <font>
      <sz val="10"/>
      <color rgb="FF1F497D"/>
      <name val="Arial"/>
      <family val="2"/>
      <charset val="1"/>
    </font>
    <font>
      <b/>
      <sz val="16"/>
      <name val="Arial"/>
      <family val="2"/>
      <charset val="1"/>
    </font>
    <font>
      <sz val="8"/>
      <name val="Arial"/>
      <family val="2"/>
      <charset val="1"/>
    </font>
    <font>
      <b/>
      <sz val="14"/>
      <name val="Arial"/>
      <family val="2"/>
      <charset val="1"/>
    </font>
    <font>
      <b/>
      <sz val="10"/>
      <color rgb="FF000000"/>
      <name val="Arial1"/>
      <charset val="1"/>
    </font>
    <font>
      <sz val="11"/>
      <name val="Arial"/>
      <family val="2"/>
      <charset val="1"/>
    </font>
    <font>
      <b/>
      <sz val="11"/>
      <name val="Arial"/>
      <family val="2"/>
      <charset val="1"/>
    </font>
    <font>
      <sz val="12"/>
      <color rgb="FF000000"/>
      <name val="Calibri"/>
      <family val="2"/>
      <charset val="1"/>
    </font>
    <font>
      <b/>
      <sz val="7"/>
      <name val="Arial"/>
      <family val="2"/>
      <charset val="1"/>
    </font>
    <font>
      <b/>
      <sz val="9"/>
      <name val="Arial"/>
      <family val="2"/>
      <charset val="1"/>
    </font>
    <font>
      <sz val="8"/>
      <color rgb="FFFFFFFF"/>
      <name val="Arial"/>
      <family val="2"/>
      <charset val="1"/>
    </font>
    <font>
      <b/>
      <sz val="8"/>
      <name val="Arial"/>
      <family val="2"/>
      <charset val="1"/>
    </font>
    <font>
      <sz val="9"/>
      <name val="Arial"/>
      <family val="2"/>
      <charset val="1"/>
    </font>
    <font>
      <sz val="11"/>
      <color rgb="FF000000"/>
      <name val="Calibri"/>
      <family val="2"/>
      <charset val="1"/>
    </font>
    <font>
      <sz val="7"/>
      <name val="Arial"/>
      <family val="2"/>
      <charset val="1"/>
    </font>
    <font>
      <b/>
      <sz val="11"/>
      <color rgb="FF000000"/>
      <name val="Calibri"/>
      <family val="2"/>
    </font>
  </fonts>
  <fills count="45">
    <fill>
      <patternFill patternType="none"/>
    </fill>
    <fill>
      <patternFill patternType="gray125"/>
    </fill>
    <fill>
      <patternFill patternType="solid">
        <fgColor rgb="FFCCCCFF"/>
        <bgColor rgb="FFB9CDE5"/>
      </patternFill>
    </fill>
    <fill>
      <patternFill patternType="solid">
        <fgColor rgb="FFFF99CC"/>
        <bgColor rgb="FFE6B9B8"/>
      </patternFill>
    </fill>
    <fill>
      <patternFill patternType="solid">
        <fgColor rgb="FFCCFFCC"/>
        <bgColor rgb="FFCCFFFF"/>
      </patternFill>
    </fill>
    <fill>
      <patternFill patternType="solid">
        <fgColor rgb="FFCC99FF"/>
        <bgColor rgb="FFB3A2C7"/>
      </patternFill>
    </fill>
    <fill>
      <patternFill patternType="solid">
        <fgColor rgb="FFCCFFFF"/>
        <bgColor rgb="FFDBEEF4"/>
      </patternFill>
    </fill>
    <fill>
      <patternFill patternType="solid">
        <fgColor rgb="FFFFCC99"/>
        <bgColor rgb="FFFAC090"/>
      </patternFill>
    </fill>
    <fill>
      <patternFill patternType="solid">
        <fgColor rgb="FFDCE6F2"/>
        <bgColor rgb="FFDBEEF4"/>
      </patternFill>
    </fill>
    <fill>
      <patternFill patternType="solid">
        <fgColor rgb="FF99CCFF"/>
        <bgColor rgb="FFB9CDE5"/>
      </patternFill>
    </fill>
    <fill>
      <patternFill patternType="solid">
        <fgColor rgb="FFF2DCDB"/>
        <bgColor rgb="FFE6E0EC"/>
      </patternFill>
    </fill>
    <fill>
      <patternFill patternType="solid">
        <fgColor rgb="FFFF8080"/>
        <bgColor rgb="FFFF99CC"/>
      </patternFill>
    </fill>
    <fill>
      <patternFill patternType="solid">
        <fgColor rgb="FFEBF1DE"/>
        <bgColor rgb="FFEEECE1"/>
      </patternFill>
    </fill>
    <fill>
      <patternFill patternType="solid">
        <fgColor rgb="FFFFFFCC"/>
        <bgColor rgb="FFEBF1DE"/>
      </patternFill>
    </fill>
    <fill>
      <patternFill patternType="solid">
        <fgColor rgb="FFE6E0EC"/>
        <bgColor rgb="FFDCE6F2"/>
      </patternFill>
    </fill>
    <fill>
      <patternFill patternType="solid">
        <fgColor rgb="FFDBEEF4"/>
        <bgColor rgb="FFDCE6F2"/>
      </patternFill>
    </fill>
    <fill>
      <patternFill patternType="solid">
        <fgColor rgb="FFFDEADA"/>
        <bgColor rgb="FFEEECE1"/>
      </patternFill>
    </fill>
    <fill>
      <patternFill patternType="solid">
        <fgColor rgb="FF1FB714"/>
        <bgColor rgb="FF339966"/>
      </patternFill>
    </fill>
    <fill>
      <patternFill patternType="solid">
        <fgColor rgb="FFFFCC00"/>
        <bgColor rgb="FFFFFF00"/>
      </patternFill>
    </fill>
    <fill>
      <patternFill patternType="solid">
        <fgColor rgb="FFB9CDE5"/>
        <bgColor rgb="FFB7DEE8"/>
      </patternFill>
    </fill>
    <fill>
      <patternFill patternType="solid">
        <fgColor rgb="FFE6B9B8"/>
        <bgColor rgb="FFFAC090"/>
      </patternFill>
    </fill>
    <fill>
      <patternFill patternType="solid">
        <fgColor rgb="FFD7E4BD"/>
        <bgColor rgb="FFD9D9D9"/>
      </patternFill>
    </fill>
    <fill>
      <patternFill patternType="solid">
        <fgColor rgb="FFFFFF99"/>
        <bgColor rgb="FFFFFFCC"/>
      </patternFill>
    </fill>
    <fill>
      <patternFill patternType="solid">
        <fgColor rgb="FFCCC1DA"/>
        <bgColor rgb="FFC0C0C0"/>
      </patternFill>
    </fill>
    <fill>
      <patternFill patternType="solid">
        <fgColor rgb="FFB7DEE8"/>
        <bgColor rgb="FFB9CDE5"/>
      </patternFill>
    </fill>
    <fill>
      <patternFill patternType="solid">
        <fgColor rgb="FFFCD5B5"/>
        <bgColor rgb="FFFFCC99"/>
      </patternFill>
    </fill>
    <fill>
      <patternFill patternType="solid">
        <fgColor rgb="FF0066CC"/>
        <bgColor rgb="FF1F497D"/>
      </patternFill>
    </fill>
    <fill>
      <patternFill patternType="solid">
        <fgColor rgb="FF800080"/>
        <bgColor rgb="FF4600A5"/>
      </patternFill>
    </fill>
    <fill>
      <patternFill patternType="solid">
        <fgColor rgb="FF33CCCC"/>
        <bgColor rgb="FF339966"/>
      </patternFill>
    </fill>
    <fill>
      <patternFill patternType="solid">
        <fgColor rgb="FFFF9900"/>
        <bgColor rgb="FFFFCC00"/>
      </patternFill>
    </fill>
    <fill>
      <patternFill patternType="solid">
        <fgColor rgb="FFFF6600"/>
        <bgColor rgb="FFFF9900"/>
      </patternFill>
    </fill>
    <fill>
      <patternFill patternType="solid">
        <fgColor rgb="FFC3D69B"/>
        <bgColor rgb="FFD7E4BD"/>
      </patternFill>
    </fill>
    <fill>
      <patternFill patternType="solid">
        <fgColor rgb="FFB3A2C7"/>
        <bgColor rgb="FFB2B2B2"/>
      </patternFill>
    </fill>
    <fill>
      <patternFill patternType="solid">
        <fgColor rgb="FFFAC090"/>
        <bgColor rgb="FFFFCC99"/>
      </patternFill>
    </fill>
    <fill>
      <patternFill patternType="solid">
        <fgColor rgb="FF333399"/>
        <bgColor rgb="FF1F497D"/>
      </patternFill>
    </fill>
    <fill>
      <patternFill patternType="solid">
        <fgColor rgb="FFDD0806"/>
        <bgColor rgb="FF993300"/>
      </patternFill>
    </fill>
    <fill>
      <patternFill patternType="solid">
        <fgColor rgb="FF339966"/>
        <bgColor rgb="FF1FB714"/>
      </patternFill>
    </fill>
    <fill>
      <patternFill patternType="solid">
        <fgColor rgb="FFC0C0C0"/>
        <bgColor rgb="FFCCC1DA"/>
      </patternFill>
    </fill>
    <fill>
      <patternFill patternType="solid">
        <fgColor rgb="FF969696"/>
        <bgColor rgb="FF808080"/>
      </patternFill>
    </fill>
    <fill>
      <patternFill patternType="solid">
        <fgColor rgb="FFFFFFFF"/>
        <bgColor rgb="FFFFFFCC"/>
      </patternFill>
    </fill>
    <fill>
      <patternFill patternType="solid">
        <fgColor rgb="FFFFFF00"/>
        <bgColor rgb="FFFFCC00"/>
      </patternFill>
    </fill>
    <fill>
      <patternFill patternType="solid">
        <fgColor rgb="FFEEECE1"/>
        <bgColor rgb="FFEBF1DE"/>
      </patternFill>
    </fill>
    <fill>
      <patternFill patternType="solid">
        <fgColor rgb="FFD9D9D9"/>
        <bgColor rgb="FFE6E0EC"/>
      </patternFill>
    </fill>
    <fill>
      <patternFill patternType="solid">
        <fgColor theme="1" tint="0.34998626667073579"/>
        <bgColor indexed="64"/>
      </patternFill>
    </fill>
    <fill>
      <patternFill patternType="solid">
        <fgColor theme="0"/>
        <bgColor indexed="64"/>
      </patternFill>
    </fill>
  </fills>
  <borders count="20">
    <border>
      <left/>
      <right/>
      <top/>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right/>
      <top/>
      <bottom style="double">
        <color rgb="FFDD0806"/>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right/>
      <top/>
      <bottom style="double">
        <color rgb="FFFF9900"/>
      </bottom>
      <diagonal/>
    </border>
    <border>
      <left style="thin">
        <color rgb="FFB2B2B2"/>
      </left>
      <right style="thin">
        <color rgb="FFB2B2B2"/>
      </right>
      <top style="thin">
        <color rgb="FFB2B2B2"/>
      </top>
      <bottom style="thin">
        <color rgb="FFB2B2B2"/>
      </bottom>
      <diagonal/>
    </border>
    <border>
      <left style="thin">
        <color rgb="FFC0C0C0"/>
      </left>
      <right style="thin">
        <color rgb="FFC0C0C0"/>
      </right>
      <top style="thin">
        <color rgb="FFC0C0C0"/>
      </top>
      <bottom style="thin">
        <color rgb="FFC0C0C0"/>
      </bottom>
      <diagonal/>
    </border>
    <border>
      <left style="thin">
        <color auto="1"/>
      </left>
      <right style="thin">
        <color auto="1"/>
      </right>
      <top style="thin">
        <color auto="1"/>
      </top>
      <bottom style="thin">
        <color auto="1"/>
      </bottom>
      <diagonal/>
    </border>
    <border>
      <left style="hair">
        <color auto="1"/>
      </left>
      <right style="hair">
        <color auto="1"/>
      </right>
      <top/>
      <bottom style="hair">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right/>
      <top style="thin">
        <color auto="1"/>
      </top>
      <bottom style="thin">
        <color auto="1"/>
      </bottom>
      <diagonal/>
    </border>
    <border>
      <left/>
      <right/>
      <top/>
      <bottom style="thin">
        <color auto="1"/>
      </bottom>
      <diagonal/>
    </border>
  </borders>
  <cellStyleXfs count="2199">
    <xf numFmtId="0" fontId="0" fillId="0" borderId="0"/>
    <xf numFmtId="167" fontId="41" fillId="0" borderId="0"/>
    <xf numFmtId="9" fontId="41" fillId="0" borderId="0"/>
    <xf numFmtId="0" fontId="41" fillId="2" borderId="0"/>
    <xf numFmtId="0" fontId="41" fillId="3" borderId="0"/>
    <xf numFmtId="0" fontId="41" fillId="4" borderId="0"/>
    <xf numFmtId="0" fontId="41" fillId="5" borderId="0"/>
    <xf numFmtId="0" fontId="41" fillId="6" borderId="0"/>
    <xf numFmtId="0" fontId="41" fillId="7" borderId="0"/>
    <xf numFmtId="0" fontId="41" fillId="8" borderId="0"/>
    <xf numFmtId="0" fontId="41" fillId="8" borderId="0"/>
    <xf numFmtId="0" fontId="41" fillId="8" borderId="0"/>
    <xf numFmtId="0" fontId="41" fillId="8" borderId="0"/>
    <xf numFmtId="0" fontId="41" fillId="8" borderId="0"/>
    <xf numFmtId="0" fontId="41" fillId="8" borderId="0"/>
    <xf numFmtId="0" fontId="41" fillId="8" borderId="0"/>
    <xf numFmtId="0" fontId="41" fillId="2" borderId="0"/>
    <xf numFmtId="0" fontId="41" fillId="2" borderId="0"/>
    <xf numFmtId="0" fontId="41" fillId="2" borderId="0"/>
    <xf numFmtId="0" fontId="41" fillId="2" borderId="0"/>
    <xf numFmtId="0" fontId="41" fillId="2" borderId="0"/>
    <xf numFmtId="0" fontId="41" fillId="2" borderId="0"/>
    <xf numFmtId="0" fontId="41" fillId="8" borderId="0"/>
    <xf numFmtId="0" fontId="41" fillId="8" borderId="0"/>
    <xf numFmtId="0" fontId="41" fillId="8" borderId="0"/>
    <xf numFmtId="0" fontId="41" fillId="8" borderId="0"/>
    <xf numFmtId="0" fontId="41" fillId="8" borderId="0"/>
    <xf numFmtId="0" fontId="41" fillId="8" borderId="0"/>
    <xf numFmtId="0" fontId="41" fillId="8" borderId="0"/>
    <xf numFmtId="0" fontId="41" fillId="8" borderId="0"/>
    <xf numFmtId="0" fontId="41" fillId="8" borderId="0"/>
    <xf numFmtId="0" fontId="41" fillId="8" borderId="0"/>
    <xf numFmtId="0" fontId="41" fillId="8" borderId="0"/>
    <xf numFmtId="0" fontId="41" fillId="8" borderId="0"/>
    <xf numFmtId="0" fontId="41" fillId="2" borderId="0"/>
    <xf numFmtId="0" fontId="41" fillId="2" borderId="0"/>
    <xf numFmtId="0" fontId="41" fillId="2" borderId="0"/>
    <xf numFmtId="0" fontId="41" fillId="2" borderId="0"/>
    <xf numFmtId="0" fontId="41" fillId="2" borderId="0"/>
    <xf numFmtId="0" fontId="41" fillId="2" borderId="0"/>
    <xf numFmtId="0" fontId="41" fillId="8" borderId="0"/>
    <xf numFmtId="0" fontId="41" fillId="8" borderId="0"/>
    <xf numFmtId="0" fontId="41" fillId="8" borderId="0"/>
    <xf numFmtId="0" fontId="41" fillId="8" borderId="0"/>
    <xf numFmtId="0" fontId="41" fillId="8" borderId="0"/>
    <xf numFmtId="0" fontId="41" fillId="9" borderId="0"/>
    <xf numFmtId="0" fontId="41" fillId="2" borderId="0"/>
    <xf numFmtId="0" fontId="41" fillId="2" borderId="0"/>
    <xf numFmtId="0" fontId="41" fillId="2" borderId="0"/>
    <xf numFmtId="0" fontId="41" fillId="2" borderId="0"/>
    <xf numFmtId="0" fontId="41" fillId="2" borderId="0"/>
    <xf numFmtId="0" fontId="41" fillId="2" borderId="0"/>
    <xf numFmtId="0" fontId="41" fillId="10" borderId="0"/>
    <xf numFmtId="0" fontId="41" fillId="10" borderId="0"/>
    <xf numFmtId="0" fontId="41" fillId="10" borderId="0"/>
    <xf numFmtId="0" fontId="41" fillId="10" borderId="0"/>
    <xf numFmtId="0" fontId="41" fillId="10" borderId="0"/>
    <xf numFmtId="0" fontId="41" fillId="10" borderId="0"/>
    <xf numFmtId="0" fontId="41" fillId="10" borderId="0"/>
    <xf numFmtId="0" fontId="41" fillId="3" borderId="0"/>
    <xf numFmtId="0" fontId="41" fillId="3" borderId="0"/>
    <xf numFmtId="0" fontId="41" fillId="3" borderId="0"/>
    <xf numFmtId="0" fontId="41" fillId="3" borderId="0"/>
    <xf numFmtId="0" fontId="41" fillId="3" borderId="0"/>
    <xf numFmtId="0" fontId="41" fillId="3" borderId="0"/>
    <xf numFmtId="0" fontId="41" fillId="10" borderId="0"/>
    <xf numFmtId="0" fontId="41" fillId="10" borderId="0"/>
    <xf numFmtId="0" fontId="41" fillId="10" borderId="0"/>
    <xf numFmtId="0" fontId="41" fillId="10" borderId="0"/>
    <xf numFmtId="0" fontId="41" fillId="10" borderId="0"/>
    <xf numFmtId="0" fontId="41" fillId="10" borderId="0"/>
    <xf numFmtId="0" fontId="41" fillId="10" borderId="0"/>
    <xf numFmtId="0" fontId="41" fillId="10" borderId="0"/>
    <xf numFmtId="0" fontId="41" fillId="10" borderId="0"/>
    <xf numFmtId="0" fontId="41" fillId="10" borderId="0"/>
    <xf numFmtId="0" fontId="41" fillId="10" borderId="0"/>
    <xf numFmtId="0" fontId="41" fillId="10" borderId="0"/>
    <xf numFmtId="0" fontId="41" fillId="3" borderId="0"/>
    <xf numFmtId="0" fontId="41" fillId="3" borderId="0"/>
    <xf numFmtId="0" fontId="41" fillId="3" borderId="0"/>
    <xf numFmtId="0" fontId="41" fillId="3" borderId="0"/>
    <xf numFmtId="0" fontId="41" fillId="3" borderId="0"/>
    <xf numFmtId="0" fontId="41" fillId="3" borderId="0"/>
    <xf numFmtId="0" fontId="41" fillId="10" borderId="0"/>
    <xf numFmtId="0" fontId="41" fillId="10" borderId="0"/>
    <xf numFmtId="0" fontId="41" fillId="10" borderId="0"/>
    <xf numFmtId="0" fontId="41" fillId="10" borderId="0"/>
    <xf numFmtId="0" fontId="41" fillId="10" borderId="0"/>
    <xf numFmtId="0" fontId="41" fillId="11" borderId="0"/>
    <xf numFmtId="0" fontId="41" fillId="3" borderId="0"/>
    <xf numFmtId="0" fontId="41" fillId="3" borderId="0"/>
    <xf numFmtId="0" fontId="41" fillId="3" borderId="0"/>
    <xf numFmtId="0" fontId="41" fillId="3" borderId="0"/>
    <xf numFmtId="0" fontId="41" fillId="3" borderId="0"/>
    <xf numFmtId="0" fontId="41" fillId="3" borderId="0"/>
    <xf numFmtId="0" fontId="41" fillId="12" borderId="0"/>
    <xf numFmtId="0" fontId="41" fillId="12" borderId="0"/>
    <xf numFmtId="0" fontId="41" fillId="12" borderId="0"/>
    <xf numFmtId="0" fontId="41" fillId="12" borderId="0"/>
    <xf numFmtId="0" fontId="41" fillId="12" borderId="0"/>
    <xf numFmtId="0" fontId="41" fillId="12" borderId="0"/>
    <xf numFmtId="0" fontId="41" fillId="12" borderId="0"/>
    <xf numFmtId="0" fontId="41" fillId="4" borderId="0"/>
    <xf numFmtId="0" fontId="41" fillId="4" borderId="0"/>
    <xf numFmtId="0" fontId="41" fillId="4" borderId="0"/>
    <xf numFmtId="0" fontId="41" fillId="4" borderId="0"/>
    <xf numFmtId="0" fontId="41" fillId="4" borderId="0"/>
    <xf numFmtId="0" fontId="41" fillId="4" borderId="0"/>
    <xf numFmtId="0" fontId="41" fillId="12" borderId="0"/>
    <xf numFmtId="0" fontId="41" fillId="12" borderId="0"/>
    <xf numFmtId="0" fontId="41" fillId="12" borderId="0"/>
    <xf numFmtId="0" fontId="41" fillId="12" borderId="0"/>
    <xf numFmtId="0" fontId="41" fillId="12" borderId="0"/>
    <xf numFmtId="0" fontId="41" fillId="12" borderId="0"/>
    <xf numFmtId="0" fontId="41" fillId="12" borderId="0"/>
    <xf numFmtId="0" fontId="41" fillId="12" borderId="0"/>
    <xf numFmtId="0" fontId="41" fillId="12" borderId="0"/>
    <xf numFmtId="0" fontId="41" fillId="12" borderId="0"/>
    <xf numFmtId="0" fontId="41" fillId="12" borderId="0"/>
    <xf numFmtId="0" fontId="41" fillId="12" borderId="0"/>
    <xf numFmtId="0" fontId="41" fillId="4" borderId="0"/>
    <xf numFmtId="0" fontId="41" fillId="4" borderId="0"/>
    <xf numFmtId="0" fontId="41" fillId="4" borderId="0"/>
    <xf numFmtId="0" fontId="41" fillId="4" borderId="0"/>
    <xf numFmtId="0" fontId="41" fillId="4" borderId="0"/>
    <xf numFmtId="0" fontId="41" fillId="4" borderId="0"/>
    <xf numFmtId="0" fontId="41" fillId="12" borderId="0"/>
    <xf numFmtId="0" fontId="41" fillId="12" borderId="0"/>
    <xf numFmtId="0" fontId="41" fillId="12" borderId="0"/>
    <xf numFmtId="0" fontId="41" fillId="12" borderId="0"/>
    <xf numFmtId="0" fontId="41" fillId="12" borderId="0"/>
    <xf numFmtId="0" fontId="41" fillId="13" borderId="0"/>
    <xf numFmtId="0" fontId="41" fillId="4" borderId="0"/>
    <xf numFmtId="0" fontId="41" fillId="4" borderId="0"/>
    <xf numFmtId="0" fontId="41" fillId="4" borderId="0"/>
    <xf numFmtId="0" fontId="41" fillId="4" borderId="0"/>
    <xf numFmtId="0" fontId="41" fillId="4" borderId="0"/>
    <xf numFmtId="0" fontId="41" fillId="4" borderId="0"/>
    <xf numFmtId="0" fontId="41" fillId="14" borderId="0"/>
    <xf numFmtId="0" fontId="41" fillId="14" borderId="0"/>
    <xf numFmtId="0" fontId="41" fillId="14" borderId="0"/>
    <xf numFmtId="0" fontId="41" fillId="14" borderId="0"/>
    <xf numFmtId="0" fontId="41" fillId="14" borderId="0"/>
    <xf numFmtId="0" fontId="41" fillId="14" borderId="0"/>
    <xf numFmtId="0" fontId="41" fillId="14" borderId="0"/>
    <xf numFmtId="0" fontId="41" fillId="5" borderId="0"/>
    <xf numFmtId="0" fontId="41" fillId="5" borderId="0"/>
    <xf numFmtId="0" fontId="41" fillId="5" borderId="0"/>
    <xf numFmtId="0" fontId="41" fillId="5" borderId="0"/>
    <xf numFmtId="0" fontId="41" fillId="5" borderId="0"/>
    <xf numFmtId="0" fontId="41" fillId="5" borderId="0"/>
    <xf numFmtId="0" fontId="41" fillId="14" borderId="0"/>
    <xf numFmtId="0" fontId="41" fillId="14" borderId="0"/>
    <xf numFmtId="0" fontId="41" fillId="14" borderId="0"/>
    <xf numFmtId="0" fontId="41" fillId="14" borderId="0"/>
    <xf numFmtId="0" fontId="41" fillId="14" borderId="0"/>
    <xf numFmtId="0" fontId="41" fillId="14" borderId="0"/>
    <xf numFmtId="0" fontId="41" fillId="14" borderId="0"/>
    <xf numFmtId="0" fontId="41" fillId="14" borderId="0"/>
    <xf numFmtId="0" fontId="41" fillId="14" borderId="0"/>
    <xf numFmtId="0" fontId="41" fillId="14" borderId="0"/>
    <xf numFmtId="0" fontId="41" fillId="14" borderId="0"/>
    <xf numFmtId="0" fontId="41" fillId="14" borderId="0"/>
    <xf numFmtId="0" fontId="41" fillId="5" borderId="0"/>
    <xf numFmtId="0" fontId="41" fillId="5" borderId="0"/>
    <xf numFmtId="0" fontId="41" fillId="5" borderId="0"/>
    <xf numFmtId="0" fontId="41" fillId="5" borderId="0"/>
    <xf numFmtId="0" fontId="41" fillId="5" borderId="0"/>
    <xf numFmtId="0" fontId="41" fillId="5" borderId="0"/>
    <xf numFmtId="0" fontId="41" fillId="14" borderId="0"/>
    <xf numFmtId="0" fontId="41" fillId="14" borderId="0"/>
    <xf numFmtId="0" fontId="41" fillId="14" borderId="0"/>
    <xf numFmtId="0" fontId="41" fillId="14" borderId="0"/>
    <xf numFmtId="0" fontId="41" fillId="14" borderId="0"/>
    <xf numFmtId="0" fontId="41" fillId="7" borderId="0"/>
    <xf numFmtId="0" fontId="41" fillId="5" borderId="0"/>
    <xf numFmtId="0" fontId="41" fillId="5" borderId="0"/>
    <xf numFmtId="0" fontId="41" fillId="5" borderId="0"/>
    <xf numFmtId="0" fontId="41" fillId="5" borderId="0"/>
    <xf numFmtId="0" fontId="41" fillId="5" borderId="0"/>
    <xf numFmtId="0" fontId="41" fillId="5" borderId="0"/>
    <xf numFmtId="0" fontId="41" fillId="15" borderId="0"/>
    <xf numFmtId="0" fontId="41" fillId="15" borderId="0"/>
    <xf numFmtId="0" fontId="41" fillId="15" borderId="0"/>
    <xf numFmtId="0" fontId="41" fillId="15" borderId="0"/>
    <xf numFmtId="0" fontId="41" fillId="15" borderId="0"/>
    <xf numFmtId="0" fontId="41" fillId="15" borderId="0"/>
    <xf numFmtId="0" fontId="41" fillId="15" borderId="0"/>
    <xf numFmtId="0" fontId="41" fillId="15" borderId="0"/>
    <xf numFmtId="0" fontId="41" fillId="15" borderId="0"/>
    <xf numFmtId="0" fontId="41" fillId="15" borderId="0"/>
    <xf numFmtId="0" fontId="41" fillId="15" borderId="0"/>
    <xf numFmtId="0" fontId="41" fillId="15" borderId="0"/>
    <xf numFmtId="0" fontId="41" fillId="15" borderId="0"/>
    <xf numFmtId="0" fontId="41" fillId="15" borderId="0"/>
    <xf numFmtId="0" fontId="41" fillId="15" borderId="0"/>
    <xf numFmtId="0" fontId="41" fillId="15" borderId="0"/>
    <xf numFmtId="0" fontId="41" fillId="15" borderId="0"/>
    <xf numFmtId="0" fontId="41" fillId="15" borderId="0"/>
    <xf numFmtId="0" fontId="41" fillId="15" borderId="0"/>
    <xf numFmtId="0" fontId="41" fillId="15" borderId="0"/>
    <xf numFmtId="0" fontId="41" fillId="15" borderId="0"/>
    <xf numFmtId="0" fontId="41" fillId="15" borderId="0"/>
    <xf numFmtId="0" fontId="41" fillId="15" borderId="0"/>
    <xf numFmtId="0" fontId="41" fillId="15" borderId="0"/>
    <xf numFmtId="0" fontId="41" fillId="6" borderId="0"/>
    <xf numFmtId="0" fontId="41" fillId="15" borderId="0"/>
    <xf numFmtId="0" fontId="41" fillId="15" borderId="0"/>
    <xf numFmtId="0" fontId="41" fillId="15" borderId="0"/>
    <xf numFmtId="0" fontId="41" fillId="15" borderId="0"/>
    <xf numFmtId="0" fontId="41" fillId="15" borderId="0"/>
    <xf numFmtId="0" fontId="41" fillId="15" borderId="0"/>
    <xf numFmtId="0" fontId="41" fillId="16" borderId="0"/>
    <xf numFmtId="0" fontId="41" fillId="16" borderId="0"/>
    <xf numFmtId="0" fontId="41" fillId="16" borderId="0"/>
    <xf numFmtId="0" fontId="41" fillId="16" borderId="0"/>
    <xf numFmtId="0" fontId="41" fillId="16" borderId="0"/>
    <xf numFmtId="0" fontId="41" fillId="16" borderId="0"/>
    <xf numFmtId="0" fontId="41" fillId="16" borderId="0"/>
    <xf numFmtId="0" fontId="41" fillId="16" borderId="0"/>
    <xf numFmtId="0" fontId="41" fillId="16" borderId="0"/>
    <xf numFmtId="0" fontId="41" fillId="16" borderId="0"/>
    <xf numFmtId="0" fontId="41" fillId="16" borderId="0"/>
    <xf numFmtId="0" fontId="41" fillId="16" borderId="0"/>
    <xf numFmtId="0" fontId="41" fillId="16" borderId="0"/>
    <xf numFmtId="0" fontId="41" fillId="16" borderId="0"/>
    <xf numFmtId="0" fontId="41" fillId="16" borderId="0"/>
    <xf numFmtId="0" fontId="41" fillId="16" borderId="0"/>
    <xf numFmtId="0" fontId="41" fillId="16" borderId="0"/>
    <xf numFmtId="0" fontId="41" fillId="16" borderId="0"/>
    <xf numFmtId="0" fontId="41" fillId="16" borderId="0"/>
    <xf numFmtId="0" fontId="41" fillId="16" borderId="0"/>
    <xf numFmtId="0" fontId="41" fillId="16" borderId="0"/>
    <xf numFmtId="0" fontId="41" fillId="16" borderId="0"/>
    <xf numFmtId="0" fontId="41" fillId="16" borderId="0"/>
    <xf numFmtId="0" fontId="41" fillId="16" borderId="0"/>
    <xf numFmtId="0" fontId="41" fillId="13" borderId="0"/>
    <xf numFmtId="0" fontId="41" fillId="16" borderId="0"/>
    <xf numFmtId="0" fontId="41" fillId="16" borderId="0"/>
    <xf numFmtId="0" fontId="41" fillId="16" borderId="0"/>
    <xf numFmtId="0" fontId="41" fillId="16" borderId="0"/>
    <xf numFmtId="0" fontId="41" fillId="16" borderId="0"/>
    <xf numFmtId="0" fontId="41" fillId="16" borderId="0"/>
    <xf numFmtId="0" fontId="41" fillId="9" borderId="0"/>
    <xf numFmtId="0" fontId="41" fillId="11" borderId="0"/>
    <xf numFmtId="0" fontId="41" fillId="17" borderId="0"/>
    <xf numFmtId="0" fontId="41" fillId="5" borderId="0"/>
    <xf numFmtId="0" fontId="41" fillId="9" borderId="0"/>
    <xf numFmtId="0" fontId="41" fillId="18" borderId="0"/>
    <xf numFmtId="0" fontId="41" fillId="19" borderId="0"/>
    <xf numFmtId="0" fontId="41" fillId="19" borderId="0"/>
    <xf numFmtId="0" fontId="41" fillId="19" borderId="0"/>
    <xf numFmtId="0" fontId="41" fillId="19" borderId="0"/>
    <xf numFmtId="0" fontId="41" fillId="19" borderId="0"/>
    <xf numFmtId="0" fontId="41" fillId="19" borderId="0"/>
    <xf numFmtId="0" fontId="41" fillId="19" borderId="0"/>
    <xf numFmtId="0" fontId="41" fillId="19" borderId="0"/>
    <xf numFmtId="0" fontId="41" fillId="19" borderId="0"/>
    <xf numFmtId="0" fontId="41" fillId="19" borderId="0"/>
    <xf numFmtId="0" fontId="41" fillId="19" borderId="0"/>
    <xf numFmtId="0" fontId="41" fillId="19" borderId="0"/>
    <xf numFmtId="0" fontId="41" fillId="19" borderId="0"/>
    <xf numFmtId="0" fontId="41" fillId="19" borderId="0"/>
    <xf numFmtId="0" fontId="41" fillId="19" borderId="0"/>
    <xf numFmtId="0" fontId="41" fillId="19" borderId="0"/>
    <xf numFmtId="0" fontId="41" fillId="19" borderId="0"/>
    <xf numFmtId="0" fontId="41" fillId="19" borderId="0"/>
    <xf numFmtId="0" fontId="41" fillId="19" borderId="0"/>
    <xf numFmtId="0" fontId="41" fillId="19" borderId="0"/>
    <xf numFmtId="0" fontId="41" fillId="19" borderId="0"/>
    <xf numFmtId="0" fontId="41" fillId="19" borderId="0"/>
    <xf numFmtId="0" fontId="41" fillId="19" borderId="0"/>
    <xf numFmtId="0" fontId="41" fillId="19" borderId="0"/>
    <xf numFmtId="0" fontId="41" fillId="6" borderId="0"/>
    <xf numFmtId="0" fontId="41" fillId="19" borderId="0"/>
    <xf numFmtId="0" fontId="41" fillId="19" borderId="0"/>
    <xf numFmtId="0" fontId="41" fillId="19" borderId="0"/>
    <xf numFmtId="0" fontId="41" fillId="19" borderId="0"/>
    <xf numFmtId="0" fontId="41" fillId="19" borderId="0"/>
    <xf numFmtId="0" fontId="41" fillId="19" borderId="0"/>
    <xf numFmtId="0" fontId="41" fillId="20" borderId="0"/>
    <xf numFmtId="0" fontId="41" fillId="20" borderId="0"/>
    <xf numFmtId="0" fontId="41" fillId="20" borderId="0"/>
    <xf numFmtId="0" fontId="41" fillId="20" borderId="0"/>
    <xf numFmtId="0" fontId="41" fillId="20" borderId="0"/>
    <xf numFmtId="0" fontId="41" fillId="20" borderId="0"/>
    <xf numFmtId="0" fontId="41" fillId="20" borderId="0"/>
    <xf numFmtId="0" fontId="41" fillId="20" borderId="0"/>
    <xf numFmtId="0" fontId="41" fillId="20" borderId="0"/>
    <xf numFmtId="0" fontId="41" fillId="20" borderId="0"/>
    <xf numFmtId="0" fontId="41" fillId="20" borderId="0"/>
    <xf numFmtId="0" fontId="41" fillId="20" borderId="0"/>
    <xf numFmtId="0" fontId="41" fillId="20" borderId="0"/>
    <xf numFmtId="0" fontId="41" fillId="20" borderId="0"/>
    <xf numFmtId="0" fontId="41" fillId="20" borderId="0"/>
    <xf numFmtId="0" fontId="41" fillId="20" borderId="0"/>
    <xf numFmtId="0" fontId="41" fillId="20" borderId="0"/>
    <xf numFmtId="0" fontId="41" fillId="20" borderId="0"/>
    <xf numFmtId="0" fontId="41" fillId="20" borderId="0"/>
    <xf numFmtId="0" fontId="41" fillId="20" borderId="0"/>
    <xf numFmtId="0" fontId="41" fillId="20" borderId="0"/>
    <xf numFmtId="0" fontId="41" fillId="20" borderId="0"/>
    <xf numFmtId="0" fontId="41" fillId="20" borderId="0"/>
    <xf numFmtId="0" fontId="41" fillId="20" borderId="0"/>
    <xf numFmtId="0" fontId="41" fillId="11" borderId="0"/>
    <xf numFmtId="0" fontId="41" fillId="20" borderId="0"/>
    <xf numFmtId="0" fontId="41" fillId="20" borderId="0"/>
    <xf numFmtId="0" fontId="41" fillId="20" borderId="0"/>
    <xf numFmtId="0" fontId="41" fillId="20" borderId="0"/>
    <xf numFmtId="0" fontId="41" fillId="20" borderId="0"/>
    <xf numFmtId="0" fontId="41" fillId="20" borderId="0"/>
    <xf numFmtId="0" fontId="41" fillId="21" borderId="0"/>
    <xf numFmtId="0" fontId="41" fillId="21" borderId="0"/>
    <xf numFmtId="0" fontId="41" fillId="21" borderId="0"/>
    <xf numFmtId="0" fontId="41" fillId="21" borderId="0"/>
    <xf numFmtId="0" fontId="41" fillId="21" borderId="0"/>
    <xf numFmtId="0" fontId="41" fillId="21" borderId="0"/>
    <xf numFmtId="0" fontId="41" fillId="21" borderId="0"/>
    <xf numFmtId="0" fontId="41" fillId="17" borderId="0"/>
    <xf numFmtId="0" fontId="41" fillId="17" borderId="0"/>
    <xf numFmtId="0" fontId="41" fillId="17" borderId="0"/>
    <xf numFmtId="0" fontId="41" fillId="17" borderId="0"/>
    <xf numFmtId="0" fontId="41" fillId="17" borderId="0"/>
    <xf numFmtId="0" fontId="41" fillId="17" borderId="0"/>
    <xf numFmtId="0" fontId="41" fillId="21" borderId="0"/>
    <xf numFmtId="0" fontId="41" fillId="21" borderId="0"/>
    <xf numFmtId="0" fontId="41" fillId="21" borderId="0"/>
    <xf numFmtId="0" fontId="41" fillId="21" borderId="0"/>
    <xf numFmtId="0" fontId="41" fillId="21" borderId="0"/>
    <xf numFmtId="0" fontId="41" fillId="21" borderId="0"/>
    <xf numFmtId="0" fontId="41" fillId="21" borderId="0"/>
    <xf numFmtId="0" fontId="41" fillId="21" borderId="0"/>
    <xf numFmtId="0" fontId="41" fillId="21" borderId="0"/>
    <xf numFmtId="0" fontId="41" fillId="21" borderId="0"/>
    <xf numFmtId="0" fontId="41" fillId="21" borderId="0"/>
    <xf numFmtId="0" fontId="41" fillId="21" borderId="0"/>
    <xf numFmtId="0" fontId="41" fillId="17" borderId="0"/>
    <xf numFmtId="0" fontId="41" fillId="17" borderId="0"/>
    <xf numFmtId="0" fontId="41" fillId="17" borderId="0"/>
    <xf numFmtId="0" fontId="41" fillId="17" borderId="0"/>
    <xf numFmtId="0" fontId="41" fillId="17" borderId="0"/>
    <xf numFmtId="0" fontId="41" fillId="17" borderId="0"/>
    <xf numFmtId="0" fontId="41" fillId="21" borderId="0"/>
    <xf numFmtId="0" fontId="41" fillId="21" borderId="0"/>
    <xf numFmtId="0" fontId="41" fillId="21" borderId="0"/>
    <xf numFmtId="0" fontId="41" fillId="21" borderId="0"/>
    <xf numFmtId="0" fontId="41" fillId="21" borderId="0"/>
    <xf numFmtId="0" fontId="41" fillId="22" borderId="0"/>
    <xf numFmtId="0" fontId="41" fillId="17" borderId="0"/>
    <xf numFmtId="0" fontId="41" fillId="17" borderId="0"/>
    <xf numFmtId="0" fontId="41" fillId="17" borderId="0"/>
    <xf numFmtId="0" fontId="41" fillId="17" borderId="0"/>
    <xf numFmtId="0" fontId="41" fillId="17" borderId="0"/>
    <xf numFmtId="0" fontId="41" fillId="17" borderId="0"/>
    <xf numFmtId="0" fontId="41" fillId="23" borderId="0"/>
    <xf numFmtId="0" fontId="41" fillId="23" borderId="0"/>
    <xf numFmtId="0" fontId="41" fillId="23" borderId="0"/>
    <xf numFmtId="0" fontId="41" fillId="23" borderId="0"/>
    <xf numFmtId="0" fontId="41" fillId="23" borderId="0"/>
    <xf numFmtId="0" fontId="41" fillId="23" borderId="0"/>
    <xf numFmtId="0" fontId="41" fillId="23" borderId="0"/>
    <xf numFmtId="0" fontId="41" fillId="23" borderId="0"/>
    <xf numFmtId="0" fontId="41" fillId="23" borderId="0"/>
    <xf numFmtId="0" fontId="41" fillId="23" borderId="0"/>
    <xf numFmtId="0" fontId="41" fillId="23" borderId="0"/>
    <xf numFmtId="0" fontId="41" fillId="23" borderId="0"/>
    <xf numFmtId="0" fontId="41" fillId="23" borderId="0"/>
    <xf numFmtId="0" fontId="41" fillId="23" borderId="0"/>
    <xf numFmtId="0" fontId="41" fillId="23" borderId="0"/>
    <xf numFmtId="0" fontId="41" fillId="23" borderId="0"/>
    <xf numFmtId="0" fontId="41" fillId="23" borderId="0"/>
    <xf numFmtId="0" fontId="41" fillId="23" borderId="0"/>
    <xf numFmtId="0" fontId="41" fillId="23" borderId="0"/>
    <xf numFmtId="0" fontId="41" fillId="23" borderId="0"/>
    <xf numFmtId="0" fontId="41" fillId="23" borderId="0"/>
    <xf numFmtId="0" fontId="41" fillId="23" borderId="0"/>
    <xf numFmtId="0" fontId="41" fillId="23" borderId="0"/>
    <xf numFmtId="0" fontId="41" fillId="23" borderId="0"/>
    <xf numFmtId="0" fontId="41" fillId="3" borderId="0"/>
    <xf numFmtId="0" fontId="41" fillId="23" borderId="0"/>
    <xf numFmtId="0" fontId="41" fillId="23" borderId="0"/>
    <xf numFmtId="0" fontId="41" fillId="23" borderId="0"/>
    <xf numFmtId="0" fontId="41" fillId="23" borderId="0"/>
    <xf numFmtId="0" fontId="41" fillId="23" borderId="0"/>
    <xf numFmtId="0" fontId="41" fillId="23" borderId="0"/>
    <xf numFmtId="0" fontId="41" fillId="24" borderId="0"/>
    <xf numFmtId="0" fontId="41" fillId="24" borderId="0"/>
    <xf numFmtId="0" fontId="41" fillId="24" borderId="0"/>
    <xf numFmtId="0" fontId="41" fillId="24" borderId="0"/>
    <xf numFmtId="0" fontId="41" fillId="24" borderId="0"/>
    <xf numFmtId="0" fontId="41" fillId="24" borderId="0"/>
    <xf numFmtId="0" fontId="41" fillId="24" borderId="0"/>
    <xf numFmtId="0" fontId="41" fillId="24" borderId="0"/>
    <xf numFmtId="0" fontId="41" fillId="24" borderId="0"/>
    <xf numFmtId="0" fontId="41" fillId="24" borderId="0"/>
    <xf numFmtId="0" fontId="41" fillId="24" borderId="0"/>
    <xf numFmtId="0" fontId="41" fillId="24" borderId="0"/>
    <xf numFmtId="0" fontId="41" fillId="24" borderId="0"/>
    <xf numFmtId="0" fontId="41" fillId="24" borderId="0"/>
    <xf numFmtId="0" fontId="41" fillId="24" borderId="0"/>
    <xf numFmtId="0" fontId="41" fillId="24" borderId="0"/>
    <xf numFmtId="0" fontId="41" fillId="24" borderId="0"/>
    <xf numFmtId="0" fontId="41" fillId="24" borderId="0"/>
    <xf numFmtId="0" fontId="41" fillId="24" borderId="0"/>
    <xf numFmtId="0" fontId="41" fillId="24" borderId="0"/>
    <xf numFmtId="0" fontId="41" fillId="24" borderId="0"/>
    <xf numFmtId="0" fontId="41" fillId="24" borderId="0"/>
    <xf numFmtId="0" fontId="41" fillId="24" borderId="0"/>
    <xf numFmtId="0" fontId="41" fillId="24" borderId="0"/>
    <xf numFmtId="0" fontId="41" fillId="6" borderId="0"/>
    <xf numFmtId="0" fontId="41" fillId="24" borderId="0"/>
    <xf numFmtId="0" fontId="41" fillId="24" borderId="0"/>
    <xf numFmtId="0" fontId="41" fillId="24" borderId="0"/>
    <xf numFmtId="0" fontId="41" fillId="24" borderId="0"/>
    <xf numFmtId="0" fontId="41" fillId="24" borderId="0"/>
    <xf numFmtId="0" fontId="41" fillId="24" borderId="0"/>
    <xf numFmtId="0" fontId="41" fillId="25" borderId="0"/>
    <xf numFmtId="0" fontId="41" fillId="25" borderId="0"/>
    <xf numFmtId="0" fontId="41" fillId="25" borderId="0"/>
    <xf numFmtId="0" fontId="41" fillId="25" borderId="0"/>
    <xf numFmtId="0" fontId="41" fillId="25" borderId="0"/>
    <xf numFmtId="0" fontId="41" fillId="25" borderId="0"/>
    <xf numFmtId="0" fontId="41" fillId="25" borderId="0"/>
    <xf numFmtId="0" fontId="41" fillId="25" borderId="0"/>
    <xf numFmtId="0" fontId="41" fillId="25" borderId="0"/>
    <xf numFmtId="0" fontId="41" fillId="25" borderId="0"/>
    <xf numFmtId="0" fontId="41" fillId="25" borderId="0"/>
    <xf numFmtId="0" fontId="41" fillId="25" borderId="0"/>
    <xf numFmtId="0" fontId="41" fillId="25" borderId="0"/>
    <xf numFmtId="0" fontId="41" fillId="25" borderId="0"/>
    <xf numFmtId="0" fontId="41" fillId="25" borderId="0"/>
    <xf numFmtId="0" fontId="41" fillId="25" borderId="0"/>
    <xf numFmtId="0" fontId="41" fillId="25" borderId="0"/>
    <xf numFmtId="0" fontId="41" fillId="25" borderId="0"/>
    <xf numFmtId="0" fontId="41" fillId="25" borderId="0"/>
    <xf numFmtId="0" fontId="41" fillId="25" borderId="0"/>
    <xf numFmtId="0" fontId="41" fillId="25" borderId="0"/>
    <xf numFmtId="0" fontId="41" fillId="25" borderId="0"/>
    <xf numFmtId="0" fontId="41" fillId="25" borderId="0"/>
    <xf numFmtId="0" fontId="41" fillId="25" borderId="0"/>
    <xf numFmtId="0" fontId="41" fillId="13" borderId="0"/>
    <xf numFmtId="0" fontId="41" fillId="25" borderId="0"/>
    <xf numFmtId="0" fontId="41" fillId="25" borderId="0"/>
    <xf numFmtId="0" fontId="41" fillId="25" borderId="0"/>
    <xf numFmtId="0" fontId="41" fillId="25" borderId="0"/>
    <xf numFmtId="0" fontId="41" fillId="25" borderId="0"/>
    <xf numFmtId="0" fontId="41" fillId="25" borderId="0"/>
    <xf numFmtId="0" fontId="1" fillId="26" borderId="0"/>
    <xf numFmtId="0" fontId="1" fillId="11" borderId="0"/>
    <xf numFmtId="0" fontId="1" fillId="17" borderId="0"/>
    <xf numFmtId="0" fontId="1" fillId="27" borderId="0"/>
    <xf numFmtId="0" fontId="1" fillId="28" borderId="0"/>
    <xf numFmtId="0" fontId="1" fillId="29" borderId="0"/>
    <xf numFmtId="0" fontId="1" fillId="6" borderId="0"/>
    <xf numFmtId="0" fontId="1" fillId="30" borderId="0"/>
    <xf numFmtId="0" fontId="1" fillId="18" borderId="0"/>
    <xf numFmtId="0" fontId="1" fillId="31" borderId="0"/>
    <xf numFmtId="0" fontId="1" fillId="3" borderId="0"/>
    <xf numFmtId="0" fontId="1" fillId="32" borderId="0"/>
    <xf numFmtId="0" fontId="1" fillId="6" borderId="0"/>
    <xf numFmtId="0" fontId="1" fillId="11" borderId="0"/>
    <xf numFmtId="0" fontId="1" fillId="33" borderId="0"/>
    <xf numFmtId="0" fontId="1" fillId="34" borderId="0"/>
    <xf numFmtId="0" fontId="1" fillId="35" borderId="0"/>
    <xf numFmtId="0" fontId="1" fillId="36" borderId="0"/>
    <xf numFmtId="0" fontId="1" fillId="27" borderId="0"/>
    <xf numFmtId="0" fontId="1" fillId="28" borderId="0"/>
    <xf numFmtId="0" fontId="1" fillId="30" borderId="0"/>
    <xf numFmtId="0" fontId="2" fillId="3" borderId="0"/>
    <xf numFmtId="0" fontId="3" fillId="6" borderId="0"/>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4" fillId="37" borderId="1"/>
    <xf numFmtId="0" fontId="5" fillId="38" borderId="2"/>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6" fillId="39" borderId="1"/>
    <xf numFmtId="0" fontId="5" fillId="38" borderId="2"/>
    <xf numFmtId="0" fontId="7" fillId="0" borderId="3"/>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8" fillId="22" borderId="1"/>
    <xf numFmtId="0" fontId="9" fillId="0" borderId="0"/>
    <xf numFmtId="0" fontId="3" fillId="4" borderId="0"/>
    <xf numFmtId="0" fontId="10" fillId="0" borderId="4"/>
    <xf numFmtId="0" fontId="11" fillId="0" borderId="5"/>
    <xf numFmtId="0" fontId="12" fillId="0" borderId="6"/>
    <xf numFmtId="0" fontId="12" fillId="0" borderId="0"/>
    <xf numFmtId="0" fontId="2" fillId="5" borderId="0"/>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8" fillId="7" borderId="1"/>
    <xf numFmtId="0" fontId="13" fillId="0" borderId="7"/>
    <xf numFmtId="164" fontId="41" fillId="0" borderId="0"/>
    <xf numFmtId="165" fontId="41" fillId="0" borderId="0"/>
    <xf numFmtId="165" fontId="41" fillId="0" borderId="0"/>
    <xf numFmtId="165" fontId="41" fillId="0" borderId="0"/>
    <xf numFmtId="165" fontId="41" fillId="0" borderId="0"/>
    <xf numFmtId="165" fontId="41" fillId="0" borderId="0"/>
    <xf numFmtId="165" fontId="41" fillId="0" borderId="0"/>
    <xf numFmtId="165" fontId="41" fillId="0" borderId="0"/>
    <xf numFmtId="165" fontId="41" fillId="0" borderId="0"/>
    <xf numFmtId="165" fontId="41" fillId="0" borderId="0"/>
    <xf numFmtId="165" fontId="41" fillId="0" borderId="0"/>
    <xf numFmtId="165" fontId="41" fillId="0" borderId="0"/>
    <xf numFmtId="165" fontId="41" fillId="0" borderId="0"/>
    <xf numFmtId="165" fontId="41" fillId="0" borderId="0"/>
    <xf numFmtId="165" fontId="41" fillId="0" borderId="0"/>
    <xf numFmtId="165" fontId="41" fillId="0" borderId="0"/>
    <xf numFmtId="165" fontId="41" fillId="0" borderId="0"/>
    <xf numFmtId="165" fontId="41" fillId="0" borderId="0"/>
    <xf numFmtId="165" fontId="41" fillId="0" borderId="0"/>
    <xf numFmtId="0" fontId="41" fillId="0" borderId="0"/>
    <xf numFmtId="0" fontId="14" fillId="22" borderId="0"/>
    <xf numFmtId="0" fontId="15" fillId="22" borderId="0"/>
    <xf numFmtId="0" fontId="41" fillId="0" borderId="0"/>
    <xf numFmtId="0" fontId="41"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16" fillId="0" borderId="0"/>
    <xf numFmtId="0" fontId="16" fillId="0" borderId="0"/>
    <xf numFmtId="0" fontId="16" fillId="0" borderId="0"/>
    <xf numFmtId="0" fontId="17" fillId="0" borderId="0"/>
    <xf numFmtId="166" fontId="18" fillId="0" borderId="0"/>
    <xf numFmtId="0" fontId="16" fillId="0" borderId="0"/>
    <xf numFmtId="0" fontId="41" fillId="0" borderId="0"/>
    <xf numFmtId="0" fontId="41" fillId="0" borderId="0"/>
    <xf numFmtId="0" fontId="16" fillId="0" borderId="0"/>
    <xf numFmtId="0" fontId="16" fillId="0" borderId="0"/>
    <xf numFmtId="166" fontId="19" fillId="0" borderId="0"/>
    <xf numFmtId="0" fontId="19" fillId="0" borderId="0"/>
    <xf numFmtId="0" fontId="20" fillId="0" borderId="0"/>
    <xf numFmtId="0" fontId="20"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166" fontId="18" fillId="0" borderId="0"/>
    <xf numFmtId="0" fontId="20" fillId="0" borderId="0"/>
    <xf numFmtId="0" fontId="41"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41" fillId="0" borderId="0"/>
    <xf numFmtId="0" fontId="41" fillId="0" borderId="0"/>
    <xf numFmtId="0" fontId="41" fillId="0" borderId="0"/>
    <xf numFmtId="0" fontId="41" fillId="0" borderId="0"/>
    <xf numFmtId="0" fontId="20" fillId="0" borderId="0"/>
    <xf numFmtId="0" fontId="41" fillId="0" borderId="0"/>
    <xf numFmtId="0" fontId="16" fillId="0" borderId="0"/>
    <xf numFmtId="0" fontId="41" fillId="0" borderId="0"/>
    <xf numFmtId="0" fontId="16" fillId="0" borderId="0"/>
    <xf numFmtId="0" fontId="41" fillId="0" borderId="0"/>
    <xf numFmtId="0" fontId="41" fillId="0" borderId="0"/>
    <xf numFmtId="0" fontId="41" fillId="0" borderId="0"/>
    <xf numFmtId="0" fontId="16" fillId="0" borderId="0"/>
    <xf numFmtId="0" fontId="16" fillId="0" borderId="0"/>
    <xf numFmtId="0" fontId="41" fillId="13" borderId="8"/>
    <xf numFmtId="0" fontId="41" fillId="13" borderId="8"/>
    <xf numFmtId="0" fontId="41" fillId="13" borderId="8"/>
    <xf numFmtId="0" fontId="41" fillId="13" borderId="8"/>
    <xf numFmtId="0" fontId="41" fillId="13" borderId="8"/>
    <xf numFmtId="0" fontId="41" fillId="13" borderId="8"/>
    <xf numFmtId="0" fontId="41" fillId="13" borderId="8"/>
    <xf numFmtId="0" fontId="41" fillId="13" borderId="8"/>
    <xf numFmtId="0" fontId="41" fillId="13" borderId="8"/>
    <xf numFmtId="0" fontId="41" fillId="13" borderId="8"/>
    <xf numFmtId="0" fontId="41" fillId="13" borderId="8"/>
    <xf numFmtId="0" fontId="41" fillId="13" borderId="8"/>
    <xf numFmtId="0" fontId="41" fillId="13" borderId="8"/>
    <xf numFmtId="0" fontId="41" fillId="13" borderId="8"/>
    <xf numFmtId="0" fontId="41" fillId="13" borderId="8"/>
    <xf numFmtId="0" fontId="41" fillId="13" borderId="8"/>
    <xf numFmtId="0" fontId="41" fillId="13" borderId="8"/>
    <xf numFmtId="0" fontId="41" fillId="13" borderId="8"/>
    <xf numFmtId="0" fontId="41" fillId="13" borderId="8"/>
    <xf numFmtId="0" fontId="41" fillId="13" borderId="8"/>
    <xf numFmtId="0" fontId="41" fillId="13" borderId="8"/>
    <xf numFmtId="0" fontId="41" fillId="13" borderId="8"/>
    <xf numFmtId="0" fontId="41" fillId="13" borderId="8"/>
    <xf numFmtId="0" fontId="41" fillId="13" borderId="8"/>
    <xf numFmtId="0" fontId="41" fillId="13" borderId="8"/>
    <xf numFmtId="0" fontId="41" fillId="13" borderId="8"/>
    <xf numFmtId="0" fontId="41" fillId="13" borderId="9"/>
    <xf numFmtId="0" fontId="41" fillId="13" borderId="9"/>
    <xf numFmtId="0" fontId="41" fillId="13" borderId="8"/>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13" borderId="9"/>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cellStyleXfs>
  <cellXfs count="112">
    <xf numFmtId="0" fontId="0" fillId="0" borderId="0" xfId="0"/>
    <xf numFmtId="166" fontId="36" fillId="0" borderId="10" xfId="1276" applyFont="1" applyBorder="1" applyAlignment="1">
      <alignment horizontal="center" vertical="center"/>
    </xf>
    <xf numFmtId="0" fontId="22" fillId="0" borderId="10" xfId="1539" applyFont="1" applyBorder="1" applyAlignment="1">
      <alignment horizontal="center" vertical="center"/>
    </xf>
    <xf numFmtId="0" fontId="21" fillId="0" borderId="0" xfId="1539" applyFont="1"/>
    <xf numFmtId="0" fontId="21" fillId="0" borderId="0" xfId="1539" applyFont="1" applyAlignment="1">
      <alignment horizontal="center"/>
    </xf>
    <xf numFmtId="167" fontId="16" fillId="0" borderId="0" xfId="1539" applyNumberFormat="1" applyFont="1" applyAlignment="1">
      <alignment vertical="center"/>
    </xf>
    <xf numFmtId="0" fontId="21" fillId="0" borderId="0" xfId="1539" applyFont="1" applyAlignment="1">
      <alignment vertical="center"/>
    </xf>
    <xf numFmtId="167" fontId="23" fillId="0" borderId="10" xfId="1539" applyNumberFormat="1" applyFont="1" applyBorder="1" applyAlignment="1">
      <alignment horizontal="center" vertical="center"/>
    </xf>
    <xf numFmtId="167" fontId="21" fillId="0" borderId="0" xfId="1539" applyNumberFormat="1" applyFont="1" applyAlignment="1">
      <alignment vertical="center"/>
    </xf>
    <xf numFmtId="0" fontId="24" fillId="0" borderId="10" xfId="1539" applyFont="1" applyBorder="1" applyAlignment="1">
      <alignment horizontal="center" vertical="center"/>
    </xf>
    <xf numFmtId="167" fontId="24" fillId="0" borderId="10" xfId="1" applyFont="1" applyBorder="1" applyAlignment="1">
      <alignment horizontal="left" vertical="center" wrapText="1"/>
    </xf>
    <xf numFmtId="167" fontId="24" fillId="0" borderId="10" xfId="1" applyFont="1" applyBorder="1" applyAlignment="1">
      <alignment horizontal="center" vertical="center" wrapText="1"/>
    </xf>
    <xf numFmtId="0" fontId="24" fillId="40" borderId="10" xfId="1539" applyFont="1" applyFill="1" applyBorder="1" applyAlignment="1">
      <alignment horizontal="center" vertical="center"/>
    </xf>
    <xf numFmtId="167" fontId="25" fillId="0" borderId="0" xfId="1539" applyNumberFormat="1" applyFont="1" applyAlignment="1">
      <alignment vertical="center"/>
    </xf>
    <xf numFmtId="0" fontId="25" fillId="0" borderId="0" xfId="1539" applyFont="1" applyAlignment="1">
      <alignment vertical="center"/>
    </xf>
    <xf numFmtId="0" fontId="24" fillId="0" borderId="0" xfId="1539" applyFont="1" applyAlignment="1">
      <alignment horizontal="center" vertical="center"/>
    </xf>
    <xf numFmtId="168" fontId="41" fillId="0" borderId="0" xfId="1" applyNumberFormat="1"/>
    <xf numFmtId="0" fontId="0" fillId="0" borderId="0" xfId="1539" applyFont="1" applyAlignment="1">
      <alignment horizontal="center"/>
    </xf>
    <xf numFmtId="0" fontId="26" fillId="0" borderId="0" xfId="1539" applyFont="1" applyAlignment="1">
      <alignment horizontal="center"/>
    </xf>
    <xf numFmtId="0" fontId="27" fillId="37" borderId="11" xfId="1272" applyFont="1" applyFill="1" applyBorder="1" applyAlignment="1">
      <alignment horizontal="center" vertical="center" wrapText="1"/>
    </xf>
    <xf numFmtId="168" fontId="26" fillId="0" borderId="0" xfId="1" applyNumberFormat="1" applyFont="1" applyAlignment="1">
      <alignment horizontal="right" vertical="center"/>
    </xf>
    <xf numFmtId="0" fontId="26" fillId="0" borderId="0" xfId="1539" applyFont="1" applyAlignment="1">
      <alignment horizontal="left"/>
    </xf>
    <xf numFmtId="167" fontId="26" fillId="0" borderId="0" xfId="1" applyFont="1" applyAlignment="1">
      <alignment horizontal="left"/>
    </xf>
    <xf numFmtId="167" fontId="0" fillId="0" borderId="0" xfId="1539" applyNumberFormat="1" applyFont="1"/>
    <xf numFmtId="0" fontId="26" fillId="0" borderId="0" xfId="1" applyNumberFormat="1" applyFont="1" applyAlignment="1">
      <alignment horizontal="right"/>
    </xf>
    <xf numFmtId="168" fontId="26" fillId="0" borderId="0" xfId="1" applyNumberFormat="1" applyFont="1" applyAlignment="1">
      <alignment horizontal="right"/>
    </xf>
    <xf numFmtId="167" fontId="41" fillId="0" borderId="0" xfId="1"/>
    <xf numFmtId="0" fontId="28" fillId="0" borderId="0" xfId="1539" applyFont="1"/>
    <xf numFmtId="166" fontId="19" fillId="0" borderId="0" xfId="1276"/>
    <xf numFmtId="166" fontId="30" fillId="0" borderId="0" xfId="1276" applyFont="1"/>
    <xf numFmtId="166" fontId="23" fillId="0" borderId="0" xfId="1276" applyFont="1"/>
    <xf numFmtId="166" fontId="31" fillId="0" borderId="0" xfId="1276" applyFont="1"/>
    <xf numFmtId="9" fontId="33" fillId="0" borderId="0" xfId="1539" applyNumberFormat="1" applyFont="1" applyAlignment="1">
      <alignment horizontal="left" vertical="center" indent="1"/>
    </xf>
    <xf numFmtId="9" fontId="34" fillId="0" borderId="0" xfId="1539" applyNumberFormat="1" applyFont="1" applyAlignment="1">
      <alignment horizontal="left" vertical="center" indent="1"/>
    </xf>
    <xf numFmtId="166" fontId="19" fillId="0" borderId="0" xfId="1276" applyAlignment="1">
      <alignment horizontal="left" indent="1"/>
    </xf>
    <xf numFmtId="166" fontId="19" fillId="0" borderId="0" xfId="1276" applyAlignment="1">
      <alignment horizontal="left"/>
    </xf>
    <xf numFmtId="170" fontId="32" fillId="39" borderId="0" xfId="1276" applyNumberFormat="1" applyFont="1" applyFill="1" applyAlignment="1">
      <alignment horizontal="right" vertical="center"/>
    </xf>
    <xf numFmtId="49" fontId="33" fillId="0" borderId="0" xfId="1539" applyNumberFormat="1" applyFont="1" applyAlignment="1">
      <alignment horizontal="left" vertical="center" indent="1"/>
    </xf>
    <xf numFmtId="49" fontId="34" fillId="0" borderId="0" xfId="1539" applyNumberFormat="1" applyFont="1" applyAlignment="1">
      <alignment horizontal="left" vertical="center" indent="1"/>
    </xf>
    <xf numFmtId="166" fontId="36" fillId="0" borderId="13" xfId="1276" applyFont="1" applyBorder="1" applyAlignment="1">
      <alignment horizontal="center" vertical="center"/>
    </xf>
    <xf numFmtId="171" fontId="30" fillId="0" borderId="10" xfId="1539" applyNumberFormat="1" applyFont="1" applyBorder="1"/>
    <xf numFmtId="171" fontId="30" fillId="0" borderId="10" xfId="1539" applyNumberFormat="1" applyFont="1" applyBorder="1" applyAlignment="1">
      <alignment vertical="center"/>
    </xf>
    <xf numFmtId="172" fontId="30" fillId="0" borderId="10" xfId="1276" applyNumberFormat="1" applyFont="1" applyBorder="1" applyAlignment="1">
      <alignment horizontal="center" vertical="center"/>
    </xf>
    <xf numFmtId="4" fontId="38" fillId="0" borderId="10" xfId="1539" applyNumberFormat="1" applyFont="1" applyBorder="1" applyAlignment="1">
      <alignment vertical="center"/>
    </xf>
    <xf numFmtId="10" fontId="30" fillId="0" borderId="10" xfId="1539" applyNumberFormat="1" applyFont="1" applyBorder="1" applyAlignment="1">
      <alignment vertical="center"/>
    </xf>
    <xf numFmtId="173" fontId="30" fillId="0" borderId="10" xfId="1276" applyNumberFormat="1" applyFont="1" applyBorder="1" applyAlignment="1">
      <alignment horizontal="center" vertical="center"/>
    </xf>
    <xf numFmtId="9" fontId="19" fillId="0" borderId="0" xfId="2" applyFont="1"/>
    <xf numFmtId="167" fontId="39" fillId="0" borderId="10" xfId="1539" applyNumberFormat="1" applyFont="1" applyBorder="1" applyAlignment="1">
      <alignment vertical="center"/>
    </xf>
    <xf numFmtId="10" fontId="39" fillId="0" borderId="10" xfId="1539" applyNumberFormat="1" applyFont="1" applyBorder="1" applyAlignment="1">
      <alignment vertical="center"/>
    </xf>
    <xf numFmtId="172" fontId="39" fillId="0" borderId="10" xfId="1276" applyNumberFormat="1" applyFont="1" applyBorder="1" applyAlignment="1">
      <alignment horizontal="center" vertical="center"/>
    </xf>
    <xf numFmtId="167" fontId="40" fillId="0" borderId="0" xfId="1539" applyNumberFormat="1" applyFont="1" applyAlignment="1">
      <alignment vertical="center"/>
    </xf>
    <xf numFmtId="166" fontId="39" fillId="0" borderId="0" xfId="1276" applyFont="1" applyAlignment="1">
      <alignment horizontal="center" vertical="center" wrapText="1"/>
    </xf>
    <xf numFmtId="4" fontId="39" fillId="0" borderId="0" xfId="1539" applyNumberFormat="1" applyFont="1" applyAlignment="1">
      <alignment vertical="center"/>
    </xf>
    <xf numFmtId="10" fontId="39" fillId="0" borderId="0" xfId="1539" applyNumberFormat="1" applyFont="1" applyAlignment="1">
      <alignment vertical="center"/>
    </xf>
    <xf numFmtId="9" fontId="39" fillId="0" borderId="0" xfId="1539" applyNumberFormat="1" applyFont="1" applyAlignment="1">
      <alignment horizontal="center" vertical="center"/>
    </xf>
    <xf numFmtId="0" fontId="0" fillId="0" borderId="16" xfId="1539" applyFont="1" applyBorder="1"/>
    <xf numFmtId="0" fontId="0" fillId="0" borderId="17" xfId="1539" applyFont="1" applyBorder="1"/>
    <xf numFmtId="0" fontId="36" fillId="0" borderId="10" xfId="1539" applyFont="1" applyBorder="1" applyAlignment="1">
      <alignment vertical="center" wrapText="1"/>
    </xf>
    <xf numFmtId="4" fontId="36" fillId="0" borderId="10" xfId="1539" applyNumberFormat="1" applyFont="1" applyBorder="1" applyAlignment="1">
      <alignment horizontal="right" vertical="center"/>
    </xf>
    <xf numFmtId="10" fontId="36" fillId="0" borderId="10" xfId="1539" applyNumberFormat="1" applyFont="1" applyBorder="1" applyAlignment="1">
      <alignment horizontal="center" vertical="center" wrapText="1"/>
    </xf>
    <xf numFmtId="4" fontId="36" fillId="0" borderId="10" xfId="1539" applyNumberFormat="1" applyFont="1" applyBorder="1" applyAlignment="1">
      <alignment horizontal="center" vertical="center"/>
    </xf>
    <xf numFmtId="4" fontId="0" fillId="0" borderId="0" xfId="1539" applyNumberFormat="1" applyFont="1"/>
    <xf numFmtId="0" fontId="36" fillId="0" borderId="10" xfId="1539" applyFont="1" applyBorder="1" applyAlignment="1">
      <alignment horizontal="left" vertical="center"/>
    </xf>
    <xf numFmtId="0" fontId="36" fillId="0" borderId="10" xfId="1539" applyFont="1" applyBorder="1" applyAlignment="1">
      <alignment horizontal="left" vertical="center" wrapText="1"/>
    </xf>
    <xf numFmtId="0" fontId="36" fillId="0" borderId="12" xfId="1539" applyFont="1" applyBorder="1" applyAlignment="1">
      <alignment vertical="center"/>
    </xf>
    <xf numFmtId="0" fontId="36" fillId="0" borderId="18" xfId="1539" applyFont="1" applyBorder="1" applyAlignment="1">
      <alignment vertical="center"/>
    </xf>
    <xf numFmtId="0" fontId="36" fillId="0" borderId="13" xfId="1539" applyFont="1" applyBorder="1" applyAlignment="1">
      <alignment vertical="center"/>
    </xf>
    <xf numFmtId="0" fontId="36" fillId="0" borderId="12" xfId="1539" applyFont="1" applyBorder="1" applyAlignment="1">
      <alignment vertical="center" wrapText="1"/>
    </xf>
    <xf numFmtId="0" fontId="36" fillId="0" borderId="18" xfId="1539" applyFont="1" applyBorder="1" applyAlignment="1">
      <alignment vertical="center" wrapText="1"/>
    </xf>
    <xf numFmtId="0" fontId="36" fillId="0" borderId="13" xfId="1539" applyFont="1" applyBorder="1" applyAlignment="1">
      <alignment vertical="center" wrapText="1"/>
    </xf>
    <xf numFmtId="166" fontId="36" fillId="0" borderId="10" xfId="1276" applyFont="1" applyBorder="1" applyAlignment="1">
      <alignment horizontal="center" vertical="center"/>
    </xf>
    <xf numFmtId="10" fontId="39" fillId="0" borderId="10" xfId="1539" applyNumberFormat="1" applyFont="1" applyBorder="1" applyAlignment="1">
      <alignment horizontal="center" vertical="center"/>
    </xf>
    <xf numFmtId="10" fontId="39" fillId="0" borderId="10" xfId="1539" applyNumberFormat="1" applyFont="1" applyBorder="1" applyAlignment="1">
      <alignment horizontal="center" vertical="center"/>
    </xf>
    <xf numFmtId="167" fontId="39" fillId="0" borderId="10" xfId="1539" applyNumberFormat="1" applyFont="1" applyBorder="1" applyAlignment="1">
      <alignment horizontal="center" vertical="center"/>
    </xf>
    <xf numFmtId="10" fontId="39" fillId="0" borderId="10" xfId="1539" applyNumberFormat="1" applyFont="1" applyBorder="1" applyAlignment="1">
      <alignment horizontal="center" vertical="center"/>
    </xf>
    <xf numFmtId="4" fontId="38" fillId="43" borderId="10" xfId="1539" applyNumberFormat="1" applyFont="1" applyFill="1" applyBorder="1" applyAlignment="1">
      <alignment vertical="center"/>
    </xf>
    <xf numFmtId="4" fontId="38" fillId="44" borderId="10" xfId="1539" applyNumberFormat="1" applyFont="1" applyFill="1" applyBorder="1" applyAlignment="1">
      <alignment vertical="center"/>
    </xf>
    <xf numFmtId="0" fontId="0" fillId="0" borderId="0" xfId="1539" applyFont="1" applyBorder="1"/>
    <xf numFmtId="10" fontId="36" fillId="42" borderId="15" xfId="1539" applyNumberFormat="1" applyFont="1" applyFill="1" applyBorder="1" applyAlignment="1">
      <alignment vertical="center" wrapText="1"/>
    </xf>
    <xf numFmtId="10" fontId="36" fillId="0" borderId="14" xfId="1539" applyNumberFormat="1" applyFont="1" applyFill="1" applyBorder="1" applyAlignment="1">
      <alignment vertical="center" wrapText="1"/>
    </xf>
    <xf numFmtId="0" fontId="0" fillId="0" borderId="19" xfId="1539" applyFont="1" applyBorder="1"/>
    <xf numFmtId="0" fontId="0" fillId="0" borderId="0" xfId="0" applyBorder="1"/>
    <xf numFmtId="10" fontId="36" fillId="42" borderId="10" xfId="1539" applyNumberFormat="1" applyFont="1" applyFill="1" applyBorder="1" applyAlignment="1">
      <alignment vertical="center" wrapText="1"/>
    </xf>
    <xf numFmtId="167" fontId="23" fillId="0" borderId="10" xfId="1539" applyNumberFormat="1" applyFont="1" applyBorder="1" applyAlignment="1">
      <alignment horizontal="center" vertical="center" wrapText="1"/>
    </xf>
    <xf numFmtId="0" fontId="22" fillId="0" borderId="10" xfId="1539" applyFont="1" applyBorder="1" applyAlignment="1">
      <alignment horizontal="left" vertical="center"/>
    </xf>
    <xf numFmtId="0" fontId="22" fillId="0" borderId="10" xfId="1539" applyFont="1" applyBorder="1" applyAlignment="1">
      <alignment horizontal="center" vertical="center" wrapText="1"/>
    </xf>
    <xf numFmtId="0" fontId="22" fillId="0" borderId="10" xfId="1539" applyFont="1" applyBorder="1" applyAlignment="1">
      <alignment horizontal="left" vertical="center" indent="1"/>
    </xf>
    <xf numFmtId="0" fontId="22" fillId="0" borderId="10" xfId="1539" applyFont="1" applyBorder="1" applyAlignment="1">
      <alignment horizontal="center" vertical="center"/>
    </xf>
    <xf numFmtId="0" fontId="26" fillId="0" borderId="0" xfId="1539" applyFont="1" applyAlignment="1">
      <alignment horizontal="left" wrapText="1"/>
    </xf>
    <xf numFmtId="0" fontId="43" fillId="0" borderId="10" xfId="1539" applyFont="1" applyBorder="1" applyAlignment="1">
      <alignment horizontal="center"/>
    </xf>
    <xf numFmtId="172" fontId="30" fillId="0" borderId="12" xfId="1276" applyNumberFormat="1" applyFont="1" applyBorder="1" applyAlignment="1">
      <alignment horizontal="left" vertical="center" wrapText="1"/>
    </xf>
    <xf numFmtId="167" fontId="40" fillId="0" borderId="10" xfId="1539" applyNumberFormat="1" applyFont="1" applyBorder="1" applyAlignment="1">
      <alignment horizontal="center" vertical="center"/>
    </xf>
    <xf numFmtId="10" fontId="30" fillId="0" borderId="13" xfId="1539" applyNumberFormat="1" applyFont="1" applyBorder="1" applyAlignment="1">
      <alignment horizontal="center" vertical="center"/>
    </xf>
    <xf numFmtId="166" fontId="39" fillId="0" borderId="10" xfId="1276" applyFont="1" applyBorder="1" applyAlignment="1">
      <alignment horizontal="center" vertical="center" wrapText="1"/>
    </xf>
    <xf numFmtId="4" fontId="39" fillId="0" borderId="10" xfId="1539" applyNumberFormat="1" applyFont="1" applyBorder="1" applyAlignment="1">
      <alignment horizontal="center" vertical="center"/>
    </xf>
    <xf numFmtId="10" fontId="39" fillId="0" borderId="10" xfId="1539" applyNumberFormat="1" applyFont="1" applyBorder="1" applyAlignment="1">
      <alignment horizontal="center" vertical="center"/>
    </xf>
    <xf numFmtId="166" fontId="30" fillId="0" borderId="12" xfId="1276" applyFont="1" applyBorder="1" applyAlignment="1">
      <alignment horizontal="left" vertical="center"/>
    </xf>
    <xf numFmtId="167" fontId="25" fillId="0" borderId="10" xfId="1539" applyNumberFormat="1" applyFont="1" applyBorder="1" applyAlignment="1">
      <alignment horizontal="center" vertical="center"/>
    </xf>
    <xf numFmtId="166" fontId="42" fillId="0" borderId="12" xfId="1276" applyFont="1" applyBorder="1" applyAlignment="1">
      <alignment horizontal="left" vertical="center" wrapText="1"/>
    </xf>
    <xf numFmtId="167" fontId="21" fillId="0" borderId="10" xfId="1539" applyNumberFormat="1" applyFont="1" applyBorder="1" applyAlignment="1">
      <alignment horizontal="center" vertical="center"/>
    </xf>
    <xf numFmtId="166" fontId="30" fillId="0" borderId="12" xfId="1276" applyFont="1" applyBorder="1" applyAlignment="1">
      <alignment horizontal="left" vertical="center" wrapText="1"/>
    </xf>
    <xf numFmtId="166" fontId="37" fillId="41" borderId="12" xfId="1276" applyFont="1" applyFill="1" applyBorder="1" applyAlignment="1">
      <alignment horizontal="center" vertical="center"/>
    </xf>
    <xf numFmtId="166" fontId="37" fillId="41" borderId="10" xfId="1276" applyFont="1" applyFill="1" applyBorder="1" applyAlignment="1">
      <alignment horizontal="center" vertical="center"/>
    </xf>
    <xf numFmtId="166" fontId="29" fillId="0" borderId="0" xfId="1276" applyFont="1" applyAlignment="1">
      <alignment horizontal="center"/>
    </xf>
    <xf numFmtId="49" fontId="35" fillId="0" borderId="0" xfId="1539" applyNumberFormat="1" applyFont="1" applyAlignment="1">
      <alignment horizontal="left" vertical="center" indent="1"/>
    </xf>
    <xf numFmtId="166" fontId="36" fillId="0" borderId="12" xfId="1276" applyFont="1" applyBorder="1" applyAlignment="1">
      <alignment horizontal="center" vertical="center"/>
    </xf>
    <xf numFmtId="166" fontId="36" fillId="0" borderId="10" xfId="1276" applyFont="1" applyBorder="1" applyAlignment="1">
      <alignment horizontal="center" vertical="center"/>
    </xf>
    <xf numFmtId="166" fontId="37" fillId="41" borderId="18" xfId="1276" applyFont="1" applyFill="1" applyBorder="1" applyAlignment="1">
      <alignment horizontal="center" vertical="center"/>
    </xf>
    <xf numFmtId="166" fontId="37" fillId="41" borderId="13" xfId="1276" applyFont="1" applyFill="1" applyBorder="1" applyAlignment="1">
      <alignment horizontal="center" vertical="center"/>
    </xf>
    <xf numFmtId="166" fontId="39" fillId="0" borderId="12" xfId="1276" applyFont="1" applyBorder="1" applyAlignment="1">
      <alignment horizontal="center" vertical="center" wrapText="1"/>
    </xf>
    <xf numFmtId="167" fontId="37" fillId="0" borderId="10" xfId="1539" applyNumberFormat="1" applyFont="1" applyBorder="1" applyAlignment="1">
      <alignment horizontal="center" vertical="center"/>
    </xf>
    <xf numFmtId="49" fontId="32" fillId="39" borderId="0" xfId="1276" applyNumberFormat="1" applyFont="1" applyFill="1" applyAlignment="1">
      <alignment horizontal="right" vertical="center"/>
    </xf>
  </cellXfs>
  <cellStyles count="2199">
    <cellStyle name="20% - Accent1" xfId="3"/>
    <cellStyle name="20% - Accent2" xfId="4"/>
    <cellStyle name="20% - Accent3" xfId="5"/>
    <cellStyle name="20% - Accent4" xfId="6"/>
    <cellStyle name="20% - Accent5" xfId="7"/>
    <cellStyle name="20% - Accent6" xfId="8"/>
    <cellStyle name="20% - Ênfase1 2" xfId="9"/>
    <cellStyle name="20% - Ênfase1 2 2" xfId="10"/>
    <cellStyle name="20% - Ênfase1 2 2 2" xfId="11"/>
    <cellStyle name="20% - Ênfase1 2 2 2 2" xfId="12"/>
    <cellStyle name="20% - Ênfase1 2 2 3" xfId="13"/>
    <cellStyle name="20% - Ênfase1 2 2 3 2" xfId="14"/>
    <cellStyle name="20% - Ênfase1 2 2 4" xfId="15"/>
    <cellStyle name="20% - Ênfase1 2 3" xfId="16"/>
    <cellStyle name="20% - Ênfase1 2 3 2" xfId="17"/>
    <cellStyle name="20% - Ênfase1 2 3 2 2" xfId="18"/>
    <cellStyle name="20% - Ênfase1 2 3 3" xfId="19"/>
    <cellStyle name="20% - Ênfase1 2 3 3 2" xfId="20"/>
    <cellStyle name="20% - Ênfase1 2 3 4" xfId="21"/>
    <cellStyle name="20% - Ênfase1 2 4" xfId="22"/>
    <cellStyle name="20% - Ênfase1 2 4 2" xfId="23"/>
    <cellStyle name="20% - Ênfase1 2 5" xfId="24"/>
    <cellStyle name="20% - Ênfase1 2 5 2" xfId="25"/>
    <cellStyle name="20% - Ênfase1 2 6" xfId="26"/>
    <cellStyle name="20% - Ênfase1 3" xfId="27"/>
    <cellStyle name="20% - Ênfase1 3 2" xfId="28"/>
    <cellStyle name="20% - Ênfase1 3 2 2" xfId="29"/>
    <cellStyle name="20% - Ênfase1 3 2 2 2" xfId="30"/>
    <cellStyle name="20% - Ênfase1 3 2 3" xfId="31"/>
    <cellStyle name="20% - Ênfase1 3 2 3 2" xfId="32"/>
    <cellStyle name="20% - Ênfase1 3 2 4" xfId="33"/>
    <cellStyle name="20% - Ênfase1 3 3" xfId="34"/>
    <cellStyle name="20% - Ênfase1 3 3 2" xfId="35"/>
    <cellStyle name="20% - Ênfase1 3 3 2 2" xfId="36"/>
    <cellStyle name="20% - Ênfase1 3 3 3" xfId="37"/>
    <cellStyle name="20% - Ênfase1 3 3 3 2" xfId="38"/>
    <cellStyle name="20% - Ênfase1 3 3 4" xfId="39"/>
    <cellStyle name="20% - Ênfase1 3 4" xfId="40"/>
    <cellStyle name="20% - Ênfase1 3 4 2" xfId="41"/>
    <cellStyle name="20% - Ênfase1 3 5" xfId="42"/>
    <cellStyle name="20% - Ênfase1 3 5 2" xfId="43"/>
    <cellStyle name="20% - Ênfase1 3 6" xfId="44"/>
    <cellStyle name="20% - Ênfase1 4" xfId="45"/>
    <cellStyle name="20% - Ênfase1 4 2" xfId="46"/>
    <cellStyle name="20% - Ênfase1 4 2 2" xfId="47"/>
    <cellStyle name="20% - Ênfase1 4 2 2 2" xfId="48"/>
    <cellStyle name="20% - Ênfase1 4 2 3" xfId="49"/>
    <cellStyle name="20% - Ênfase1 4 2 3 2" xfId="50"/>
    <cellStyle name="20% - Ênfase1 4 2 4" xfId="51"/>
    <cellStyle name="20% - Ênfase2 2" xfId="52"/>
    <cellStyle name="20% - Ênfase2 2 2" xfId="53"/>
    <cellStyle name="20% - Ênfase2 2 2 2" xfId="54"/>
    <cellStyle name="20% - Ênfase2 2 2 2 2" xfId="55"/>
    <cellStyle name="20% - Ênfase2 2 2 3" xfId="56"/>
    <cellStyle name="20% - Ênfase2 2 2 3 2" xfId="57"/>
    <cellStyle name="20% - Ênfase2 2 2 4" xfId="58"/>
    <cellStyle name="20% - Ênfase2 2 3" xfId="59"/>
    <cellStyle name="20% - Ênfase2 2 3 2" xfId="60"/>
    <cellStyle name="20% - Ênfase2 2 3 2 2" xfId="61"/>
    <cellStyle name="20% - Ênfase2 2 3 3" xfId="62"/>
    <cellStyle name="20% - Ênfase2 2 3 3 2" xfId="63"/>
    <cellStyle name="20% - Ênfase2 2 3 4" xfId="64"/>
    <cellStyle name="20% - Ênfase2 2 4" xfId="65"/>
    <cellStyle name="20% - Ênfase2 2 4 2" xfId="66"/>
    <cellStyle name="20% - Ênfase2 2 5" xfId="67"/>
    <cellStyle name="20% - Ênfase2 2 5 2" xfId="68"/>
    <cellStyle name="20% - Ênfase2 2 6" xfId="69"/>
    <cellStyle name="20% - Ênfase2 3" xfId="70"/>
    <cellStyle name="20% - Ênfase2 3 2" xfId="71"/>
    <cellStyle name="20% - Ênfase2 3 2 2" xfId="72"/>
    <cellStyle name="20% - Ênfase2 3 2 2 2" xfId="73"/>
    <cellStyle name="20% - Ênfase2 3 2 3" xfId="74"/>
    <cellStyle name="20% - Ênfase2 3 2 3 2" xfId="75"/>
    <cellStyle name="20% - Ênfase2 3 2 4" xfId="76"/>
    <cellStyle name="20% - Ênfase2 3 3" xfId="77"/>
    <cellStyle name="20% - Ênfase2 3 3 2" xfId="78"/>
    <cellStyle name="20% - Ênfase2 3 3 2 2" xfId="79"/>
    <cellStyle name="20% - Ênfase2 3 3 3" xfId="80"/>
    <cellStyle name="20% - Ênfase2 3 3 3 2" xfId="81"/>
    <cellStyle name="20% - Ênfase2 3 3 4" xfId="82"/>
    <cellStyle name="20% - Ênfase2 3 4" xfId="83"/>
    <cellStyle name="20% - Ênfase2 3 4 2" xfId="84"/>
    <cellStyle name="20% - Ênfase2 3 5" xfId="85"/>
    <cellStyle name="20% - Ênfase2 3 5 2" xfId="86"/>
    <cellStyle name="20% - Ênfase2 3 6" xfId="87"/>
    <cellStyle name="20% - Ênfase2 4" xfId="88"/>
    <cellStyle name="20% - Ênfase2 4 2" xfId="89"/>
    <cellStyle name="20% - Ênfase2 4 2 2" xfId="90"/>
    <cellStyle name="20% - Ênfase2 4 2 2 2" xfId="91"/>
    <cellStyle name="20% - Ênfase2 4 2 3" xfId="92"/>
    <cellStyle name="20% - Ênfase2 4 2 3 2" xfId="93"/>
    <cellStyle name="20% - Ênfase2 4 2 4" xfId="94"/>
    <cellStyle name="20% - Ênfase3 2" xfId="95"/>
    <cellStyle name="20% - Ênfase3 2 2" xfId="96"/>
    <cellStyle name="20% - Ênfase3 2 2 2" xfId="97"/>
    <cellStyle name="20% - Ênfase3 2 2 2 2" xfId="98"/>
    <cellStyle name="20% - Ênfase3 2 2 3" xfId="99"/>
    <cellStyle name="20% - Ênfase3 2 2 3 2" xfId="100"/>
    <cellStyle name="20% - Ênfase3 2 2 4" xfId="101"/>
    <cellStyle name="20% - Ênfase3 2 3" xfId="102"/>
    <cellStyle name="20% - Ênfase3 2 3 2" xfId="103"/>
    <cellStyle name="20% - Ênfase3 2 3 2 2" xfId="104"/>
    <cellStyle name="20% - Ênfase3 2 3 3" xfId="105"/>
    <cellStyle name="20% - Ênfase3 2 3 3 2" xfId="106"/>
    <cellStyle name="20% - Ênfase3 2 3 4" xfId="107"/>
    <cellStyle name="20% - Ênfase3 2 4" xfId="108"/>
    <cellStyle name="20% - Ênfase3 2 4 2" xfId="109"/>
    <cellStyle name="20% - Ênfase3 2 5" xfId="110"/>
    <cellStyle name="20% - Ênfase3 2 5 2" xfId="111"/>
    <cellStyle name="20% - Ênfase3 2 6" xfId="112"/>
    <cellStyle name="20% - Ênfase3 3" xfId="113"/>
    <cellStyle name="20% - Ênfase3 3 2" xfId="114"/>
    <cellStyle name="20% - Ênfase3 3 2 2" xfId="115"/>
    <cellStyle name="20% - Ênfase3 3 2 2 2" xfId="116"/>
    <cellStyle name="20% - Ênfase3 3 2 3" xfId="117"/>
    <cellStyle name="20% - Ênfase3 3 2 3 2" xfId="118"/>
    <cellStyle name="20% - Ênfase3 3 2 4" xfId="119"/>
    <cellStyle name="20% - Ênfase3 3 3" xfId="120"/>
    <cellStyle name="20% - Ênfase3 3 3 2" xfId="121"/>
    <cellStyle name="20% - Ênfase3 3 3 2 2" xfId="122"/>
    <cellStyle name="20% - Ênfase3 3 3 3" xfId="123"/>
    <cellStyle name="20% - Ênfase3 3 3 3 2" xfId="124"/>
    <cellStyle name="20% - Ênfase3 3 3 4" xfId="125"/>
    <cellStyle name="20% - Ênfase3 3 4" xfId="126"/>
    <cellStyle name="20% - Ênfase3 3 4 2" xfId="127"/>
    <cellStyle name="20% - Ênfase3 3 5" xfId="128"/>
    <cellStyle name="20% - Ênfase3 3 5 2" xfId="129"/>
    <cellStyle name="20% - Ênfase3 3 6" xfId="130"/>
    <cellStyle name="20% - Ênfase3 4" xfId="131"/>
    <cellStyle name="20% - Ênfase3 4 2" xfId="132"/>
    <cellStyle name="20% - Ênfase3 4 2 2" xfId="133"/>
    <cellStyle name="20% - Ênfase3 4 2 2 2" xfId="134"/>
    <cellStyle name="20% - Ênfase3 4 2 3" xfId="135"/>
    <cellStyle name="20% - Ênfase3 4 2 3 2" xfId="136"/>
    <cellStyle name="20% - Ênfase3 4 2 4" xfId="137"/>
    <cellStyle name="20% - Ênfase4 2" xfId="138"/>
    <cellStyle name="20% - Ênfase4 2 2" xfId="139"/>
    <cellStyle name="20% - Ênfase4 2 2 2" xfId="140"/>
    <cellStyle name="20% - Ênfase4 2 2 2 2" xfId="141"/>
    <cellStyle name="20% - Ênfase4 2 2 3" xfId="142"/>
    <cellStyle name="20% - Ênfase4 2 2 3 2" xfId="143"/>
    <cellStyle name="20% - Ênfase4 2 2 4" xfId="144"/>
    <cellStyle name="20% - Ênfase4 2 3" xfId="145"/>
    <cellStyle name="20% - Ênfase4 2 3 2" xfId="146"/>
    <cellStyle name="20% - Ênfase4 2 3 2 2" xfId="147"/>
    <cellStyle name="20% - Ênfase4 2 3 3" xfId="148"/>
    <cellStyle name="20% - Ênfase4 2 3 3 2" xfId="149"/>
    <cellStyle name="20% - Ênfase4 2 3 4" xfId="150"/>
    <cellStyle name="20% - Ênfase4 2 4" xfId="151"/>
    <cellStyle name="20% - Ênfase4 2 4 2" xfId="152"/>
    <cellStyle name="20% - Ênfase4 2 5" xfId="153"/>
    <cellStyle name="20% - Ênfase4 2 5 2" xfId="154"/>
    <cellStyle name="20% - Ênfase4 2 6" xfId="155"/>
    <cellStyle name="20% - Ênfase4 3" xfId="156"/>
    <cellStyle name="20% - Ênfase4 3 2" xfId="157"/>
    <cellStyle name="20% - Ênfase4 3 2 2" xfId="158"/>
    <cellStyle name="20% - Ênfase4 3 2 2 2" xfId="159"/>
    <cellStyle name="20% - Ênfase4 3 2 3" xfId="160"/>
    <cellStyle name="20% - Ênfase4 3 2 3 2" xfId="161"/>
    <cellStyle name="20% - Ênfase4 3 2 4" xfId="162"/>
    <cellStyle name="20% - Ênfase4 3 3" xfId="163"/>
    <cellStyle name="20% - Ênfase4 3 3 2" xfId="164"/>
    <cellStyle name="20% - Ênfase4 3 3 2 2" xfId="165"/>
    <cellStyle name="20% - Ênfase4 3 3 3" xfId="166"/>
    <cellStyle name="20% - Ênfase4 3 3 3 2" xfId="167"/>
    <cellStyle name="20% - Ênfase4 3 3 4" xfId="168"/>
    <cellStyle name="20% - Ênfase4 3 4" xfId="169"/>
    <cellStyle name="20% - Ênfase4 3 4 2" xfId="170"/>
    <cellStyle name="20% - Ênfase4 3 5" xfId="171"/>
    <cellStyle name="20% - Ênfase4 3 5 2" xfId="172"/>
    <cellStyle name="20% - Ênfase4 3 6" xfId="173"/>
    <cellStyle name="20% - Ênfase4 4" xfId="174"/>
    <cellStyle name="20% - Ênfase4 4 2" xfId="175"/>
    <cellStyle name="20% - Ênfase4 4 2 2" xfId="176"/>
    <cellStyle name="20% - Ênfase4 4 2 2 2" xfId="177"/>
    <cellStyle name="20% - Ênfase4 4 2 3" xfId="178"/>
    <cellStyle name="20% - Ênfase4 4 2 3 2" xfId="179"/>
    <cellStyle name="20% - Ênfase4 4 2 4" xfId="180"/>
    <cellStyle name="20% - Ênfase5 2" xfId="181"/>
    <cellStyle name="20% - Ênfase5 2 2" xfId="182"/>
    <cellStyle name="20% - Ênfase5 2 2 2" xfId="183"/>
    <cellStyle name="20% - Ênfase5 2 2 2 2" xfId="184"/>
    <cellStyle name="20% - Ênfase5 2 2 3" xfId="185"/>
    <cellStyle name="20% - Ênfase5 2 2 3 2" xfId="186"/>
    <cellStyle name="20% - Ênfase5 2 2 4" xfId="187"/>
    <cellStyle name="20% - Ênfase5 2 3" xfId="188"/>
    <cellStyle name="20% - Ênfase5 2 3 2" xfId="189"/>
    <cellStyle name="20% - Ênfase5 2 4" xfId="190"/>
    <cellStyle name="20% - Ênfase5 2 4 2" xfId="191"/>
    <cellStyle name="20% - Ênfase5 2 5" xfId="192"/>
    <cellStyle name="20% - Ênfase5 3" xfId="193"/>
    <cellStyle name="20% - Ênfase5 3 2" xfId="194"/>
    <cellStyle name="20% - Ênfase5 3 2 2" xfId="195"/>
    <cellStyle name="20% - Ênfase5 3 2 2 2" xfId="196"/>
    <cellStyle name="20% - Ênfase5 3 2 3" xfId="197"/>
    <cellStyle name="20% - Ênfase5 3 2 3 2" xfId="198"/>
    <cellStyle name="20% - Ênfase5 3 2 4" xfId="199"/>
    <cellStyle name="20% - Ênfase5 3 3" xfId="200"/>
    <cellStyle name="20% - Ênfase5 3 3 2" xfId="201"/>
    <cellStyle name="20% - Ênfase5 3 4" xfId="202"/>
    <cellStyle name="20% - Ênfase5 3 4 2" xfId="203"/>
    <cellStyle name="20% - Ênfase5 3 5" xfId="204"/>
    <cellStyle name="20% - Ênfase5 4" xfId="205"/>
    <cellStyle name="20% - Ênfase5 4 2" xfId="206"/>
    <cellStyle name="20% - Ênfase5 4 2 2" xfId="207"/>
    <cellStyle name="20% - Ênfase5 4 2 2 2" xfId="208"/>
    <cellStyle name="20% - Ênfase5 4 2 3" xfId="209"/>
    <cellStyle name="20% - Ênfase5 4 2 3 2" xfId="210"/>
    <cellStyle name="20% - Ênfase5 4 2 4" xfId="211"/>
    <cellStyle name="20% - Ênfase6 2" xfId="212"/>
    <cellStyle name="20% - Ênfase6 2 2" xfId="213"/>
    <cellStyle name="20% - Ênfase6 2 2 2" xfId="214"/>
    <cellStyle name="20% - Ênfase6 2 2 2 2" xfId="215"/>
    <cellStyle name="20% - Ênfase6 2 2 3" xfId="216"/>
    <cellStyle name="20% - Ênfase6 2 2 3 2" xfId="217"/>
    <cellStyle name="20% - Ênfase6 2 2 4" xfId="218"/>
    <cellStyle name="20% - Ênfase6 2 3" xfId="219"/>
    <cellStyle name="20% - Ênfase6 2 3 2" xfId="220"/>
    <cellStyle name="20% - Ênfase6 2 4" xfId="221"/>
    <cellStyle name="20% - Ênfase6 2 4 2" xfId="222"/>
    <cellStyle name="20% - Ênfase6 2 5" xfId="223"/>
    <cellStyle name="20% - Ênfase6 3" xfId="224"/>
    <cellStyle name="20% - Ênfase6 3 2" xfId="225"/>
    <cellStyle name="20% - Ênfase6 3 2 2" xfId="226"/>
    <cellStyle name="20% - Ênfase6 3 2 2 2" xfId="227"/>
    <cellStyle name="20% - Ênfase6 3 2 3" xfId="228"/>
    <cellStyle name="20% - Ênfase6 3 2 3 2" xfId="229"/>
    <cellStyle name="20% - Ênfase6 3 2 4" xfId="230"/>
    <cellStyle name="20% - Ênfase6 3 3" xfId="231"/>
    <cellStyle name="20% - Ênfase6 3 3 2" xfId="232"/>
    <cellStyle name="20% - Ênfase6 3 4" xfId="233"/>
    <cellStyle name="20% - Ênfase6 3 4 2" xfId="234"/>
    <cellStyle name="20% - Ênfase6 3 5" xfId="235"/>
    <cellStyle name="20% - Ênfase6 4" xfId="236"/>
    <cellStyle name="20% - Ênfase6 4 2" xfId="237"/>
    <cellStyle name="20% - Ênfase6 4 2 2" xfId="238"/>
    <cellStyle name="20% - Ênfase6 4 2 2 2" xfId="239"/>
    <cellStyle name="20% - Ênfase6 4 2 3" xfId="240"/>
    <cellStyle name="20% - Ênfase6 4 2 3 2" xfId="241"/>
    <cellStyle name="20% - Ênfase6 4 2 4" xfId="242"/>
    <cellStyle name="40% - Accent1" xfId="243"/>
    <cellStyle name="40% - Accent2" xfId="244"/>
    <cellStyle name="40% - Accent3" xfId="245"/>
    <cellStyle name="40% - Accent4" xfId="246"/>
    <cellStyle name="40% - Accent5" xfId="247"/>
    <cellStyle name="40% - Accent6" xfId="248"/>
    <cellStyle name="40% - Ênfase1 2" xfId="249"/>
    <cellStyle name="40% - Ênfase1 2 2" xfId="250"/>
    <cellStyle name="40% - Ênfase1 2 2 2" xfId="251"/>
    <cellStyle name="40% - Ênfase1 2 2 2 2" xfId="252"/>
    <cellStyle name="40% - Ênfase1 2 2 3" xfId="253"/>
    <cellStyle name="40% - Ênfase1 2 2 3 2" xfId="254"/>
    <cellStyle name="40% - Ênfase1 2 2 4" xfId="255"/>
    <cellStyle name="40% - Ênfase1 2 3" xfId="256"/>
    <cellStyle name="40% - Ênfase1 2 3 2" xfId="257"/>
    <cellStyle name="40% - Ênfase1 2 4" xfId="258"/>
    <cellStyle name="40% - Ênfase1 2 4 2" xfId="259"/>
    <cellStyle name="40% - Ênfase1 2 5" xfId="260"/>
    <cellStyle name="40% - Ênfase1 3" xfId="261"/>
    <cellStyle name="40% - Ênfase1 3 2" xfId="262"/>
    <cellStyle name="40% - Ênfase1 3 2 2" xfId="263"/>
    <cellStyle name="40% - Ênfase1 3 2 2 2" xfId="264"/>
    <cellStyle name="40% - Ênfase1 3 2 3" xfId="265"/>
    <cellStyle name="40% - Ênfase1 3 2 3 2" xfId="266"/>
    <cellStyle name="40% - Ênfase1 3 2 4" xfId="267"/>
    <cellStyle name="40% - Ênfase1 3 3" xfId="268"/>
    <cellStyle name="40% - Ênfase1 3 3 2" xfId="269"/>
    <cellStyle name="40% - Ênfase1 3 4" xfId="270"/>
    <cellStyle name="40% - Ênfase1 3 4 2" xfId="271"/>
    <cellStyle name="40% - Ênfase1 3 5" xfId="272"/>
    <cellStyle name="40% - Ênfase1 4" xfId="273"/>
    <cellStyle name="40% - Ênfase1 4 2" xfId="274"/>
    <cellStyle name="40% - Ênfase1 4 2 2" xfId="275"/>
    <cellStyle name="40% - Ênfase1 4 2 2 2" xfId="276"/>
    <cellStyle name="40% - Ênfase1 4 2 3" xfId="277"/>
    <cellStyle name="40% - Ênfase1 4 2 3 2" xfId="278"/>
    <cellStyle name="40% - Ênfase1 4 2 4" xfId="279"/>
    <cellStyle name="40% - Ênfase2 2" xfId="280"/>
    <cellStyle name="40% - Ênfase2 2 2" xfId="281"/>
    <cellStyle name="40% - Ênfase2 2 2 2" xfId="282"/>
    <cellStyle name="40% - Ênfase2 2 2 2 2" xfId="283"/>
    <cellStyle name="40% - Ênfase2 2 2 3" xfId="284"/>
    <cellStyle name="40% - Ênfase2 2 2 3 2" xfId="285"/>
    <cellStyle name="40% - Ênfase2 2 2 4" xfId="286"/>
    <cellStyle name="40% - Ênfase2 2 3" xfId="287"/>
    <cellStyle name="40% - Ênfase2 2 3 2" xfId="288"/>
    <cellStyle name="40% - Ênfase2 2 4" xfId="289"/>
    <cellStyle name="40% - Ênfase2 2 4 2" xfId="290"/>
    <cellStyle name="40% - Ênfase2 2 5" xfId="291"/>
    <cellStyle name="40% - Ênfase2 3" xfId="292"/>
    <cellStyle name="40% - Ênfase2 3 2" xfId="293"/>
    <cellStyle name="40% - Ênfase2 3 2 2" xfId="294"/>
    <cellStyle name="40% - Ênfase2 3 2 2 2" xfId="295"/>
    <cellStyle name="40% - Ênfase2 3 2 3" xfId="296"/>
    <cellStyle name="40% - Ênfase2 3 2 3 2" xfId="297"/>
    <cellStyle name="40% - Ênfase2 3 2 4" xfId="298"/>
    <cellStyle name="40% - Ênfase2 3 3" xfId="299"/>
    <cellStyle name="40% - Ênfase2 3 3 2" xfId="300"/>
    <cellStyle name="40% - Ênfase2 3 4" xfId="301"/>
    <cellStyle name="40% - Ênfase2 3 4 2" xfId="302"/>
    <cellStyle name="40% - Ênfase2 3 5" xfId="303"/>
    <cellStyle name="40% - Ênfase2 4" xfId="304"/>
    <cellStyle name="40% - Ênfase2 4 2" xfId="305"/>
    <cellStyle name="40% - Ênfase2 4 2 2" xfId="306"/>
    <cellStyle name="40% - Ênfase2 4 2 2 2" xfId="307"/>
    <cellStyle name="40% - Ênfase2 4 2 3" xfId="308"/>
    <cellStyle name="40% - Ênfase2 4 2 3 2" xfId="309"/>
    <cellStyle name="40% - Ênfase2 4 2 4" xfId="310"/>
    <cellStyle name="40% - Ênfase3 2" xfId="311"/>
    <cellStyle name="40% - Ênfase3 2 2" xfId="312"/>
    <cellStyle name="40% - Ênfase3 2 2 2" xfId="313"/>
    <cellStyle name="40% - Ênfase3 2 2 2 2" xfId="314"/>
    <cellStyle name="40% - Ênfase3 2 2 3" xfId="315"/>
    <cellStyle name="40% - Ênfase3 2 2 3 2" xfId="316"/>
    <cellStyle name="40% - Ênfase3 2 2 4" xfId="317"/>
    <cellStyle name="40% - Ênfase3 2 3" xfId="318"/>
    <cellStyle name="40% - Ênfase3 2 3 2" xfId="319"/>
    <cellStyle name="40% - Ênfase3 2 3 2 2" xfId="320"/>
    <cellStyle name="40% - Ênfase3 2 3 3" xfId="321"/>
    <cellStyle name="40% - Ênfase3 2 3 3 2" xfId="322"/>
    <cellStyle name="40% - Ênfase3 2 3 4" xfId="323"/>
    <cellStyle name="40% - Ênfase3 2 4" xfId="324"/>
    <cellStyle name="40% - Ênfase3 2 4 2" xfId="325"/>
    <cellStyle name="40% - Ênfase3 2 5" xfId="326"/>
    <cellStyle name="40% - Ênfase3 2 5 2" xfId="327"/>
    <cellStyle name="40% - Ênfase3 2 6" xfId="328"/>
    <cellStyle name="40% - Ênfase3 3" xfId="329"/>
    <cellStyle name="40% - Ênfase3 3 2" xfId="330"/>
    <cellStyle name="40% - Ênfase3 3 2 2" xfId="331"/>
    <cellStyle name="40% - Ênfase3 3 2 2 2" xfId="332"/>
    <cellStyle name="40% - Ênfase3 3 2 3" xfId="333"/>
    <cellStyle name="40% - Ênfase3 3 2 3 2" xfId="334"/>
    <cellStyle name="40% - Ênfase3 3 2 4" xfId="335"/>
    <cellStyle name="40% - Ênfase3 3 3" xfId="336"/>
    <cellStyle name="40% - Ênfase3 3 3 2" xfId="337"/>
    <cellStyle name="40% - Ênfase3 3 3 2 2" xfId="338"/>
    <cellStyle name="40% - Ênfase3 3 3 3" xfId="339"/>
    <cellStyle name="40% - Ênfase3 3 3 3 2" xfId="340"/>
    <cellStyle name="40% - Ênfase3 3 3 4" xfId="341"/>
    <cellStyle name="40% - Ênfase3 3 4" xfId="342"/>
    <cellStyle name="40% - Ênfase3 3 4 2" xfId="343"/>
    <cellStyle name="40% - Ênfase3 3 5" xfId="344"/>
    <cellStyle name="40% - Ênfase3 3 5 2" xfId="345"/>
    <cellStyle name="40% - Ênfase3 3 6" xfId="346"/>
    <cellStyle name="40% - Ênfase3 4" xfId="347"/>
    <cellStyle name="40% - Ênfase3 4 2" xfId="348"/>
    <cellStyle name="40% - Ênfase3 4 2 2" xfId="349"/>
    <cellStyle name="40% - Ênfase3 4 2 2 2" xfId="350"/>
    <cellStyle name="40% - Ênfase3 4 2 3" xfId="351"/>
    <cellStyle name="40% - Ênfase3 4 2 3 2" xfId="352"/>
    <cellStyle name="40% - Ênfase3 4 2 4" xfId="353"/>
    <cellStyle name="40% - Ênfase4 2" xfId="354"/>
    <cellStyle name="40% - Ênfase4 2 2" xfId="355"/>
    <cellStyle name="40% - Ênfase4 2 2 2" xfId="356"/>
    <cellStyle name="40% - Ênfase4 2 2 2 2" xfId="357"/>
    <cellStyle name="40% - Ênfase4 2 2 3" xfId="358"/>
    <cellStyle name="40% - Ênfase4 2 2 3 2" xfId="359"/>
    <cellStyle name="40% - Ênfase4 2 2 4" xfId="360"/>
    <cellStyle name="40% - Ênfase4 2 3" xfId="361"/>
    <cellStyle name="40% - Ênfase4 2 3 2" xfId="362"/>
    <cellStyle name="40% - Ênfase4 2 4" xfId="363"/>
    <cellStyle name="40% - Ênfase4 2 4 2" xfId="364"/>
    <cellStyle name="40% - Ênfase4 2 5" xfId="365"/>
    <cellStyle name="40% - Ênfase4 3" xfId="366"/>
    <cellStyle name="40% - Ênfase4 3 2" xfId="367"/>
    <cellStyle name="40% - Ênfase4 3 2 2" xfId="368"/>
    <cellStyle name="40% - Ênfase4 3 2 2 2" xfId="369"/>
    <cellStyle name="40% - Ênfase4 3 2 3" xfId="370"/>
    <cellStyle name="40% - Ênfase4 3 2 3 2" xfId="371"/>
    <cellStyle name="40% - Ênfase4 3 2 4" xfId="372"/>
    <cellStyle name="40% - Ênfase4 3 3" xfId="373"/>
    <cellStyle name="40% - Ênfase4 3 3 2" xfId="374"/>
    <cellStyle name="40% - Ênfase4 3 4" xfId="375"/>
    <cellStyle name="40% - Ênfase4 3 4 2" xfId="376"/>
    <cellStyle name="40% - Ênfase4 3 5" xfId="377"/>
    <cellStyle name="40% - Ênfase4 4" xfId="378"/>
    <cellStyle name="40% - Ênfase4 4 2" xfId="379"/>
    <cellStyle name="40% - Ênfase4 4 2 2" xfId="380"/>
    <cellStyle name="40% - Ênfase4 4 2 2 2" xfId="381"/>
    <cellStyle name="40% - Ênfase4 4 2 3" xfId="382"/>
    <cellStyle name="40% - Ênfase4 4 2 3 2" xfId="383"/>
    <cellStyle name="40% - Ênfase4 4 2 4" xfId="384"/>
    <cellStyle name="40% - Ênfase5 2" xfId="385"/>
    <cellStyle name="40% - Ênfase5 2 2" xfId="386"/>
    <cellStyle name="40% - Ênfase5 2 2 2" xfId="387"/>
    <cellStyle name="40% - Ênfase5 2 2 2 2" xfId="388"/>
    <cellStyle name="40% - Ênfase5 2 2 3" xfId="389"/>
    <cellStyle name="40% - Ênfase5 2 2 3 2" xfId="390"/>
    <cellStyle name="40% - Ênfase5 2 2 4" xfId="391"/>
    <cellStyle name="40% - Ênfase5 2 3" xfId="392"/>
    <cellStyle name="40% - Ênfase5 2 3 2" xfId="393"/>
    <cellStyle name="40% - Ênfase5 2 4" xfId="394"/>
    <cellStyle name="40% - Ênfase5 2 4 2" xfId="395"/>
    <cellStyle name="40% - Ênfase5 2 5" xfId="396"/>
    <cellStyle name="40% - Ênfase5 3" xfId="397"/>
    <cellStyle name="40% - Ênfase5 3 2" xfId="398"/>
    <cellStyle name="40% - Ênfase5 3 2 2" xfId="399"/>
    <cellStyle name="40% - Ênfase5 3 2 2 2" xfId="400"/>
    <cellStyle name="40% - Ênfase5 3 2 3" xfId="401"/>
    <cellStyle name="40% - Ênfase5 3 2 3 2" xfId="402"/>
    <cellStyle name="40% - Ênfase5 3 2 4" xfId="403"/>
    <cellStyle name="40% - Ênfase5 3 3" xfId="404"/>
    <cellStyle name="40% - Ênfase5 3 3 2" xfId="405"/>
    <cellStyle name="40% - Ênfase5 3 4" xfId="406"/>
    <cellStyle name="40% - Ênfase5 3 4 2" xfId="407"/>
    <cellStyle name="40% - Ênfase5 3 5" xfId="408"/>
    <cellStyle name="40% - Ênfase5 4" xfId="409"/>
    <cellStyle name="40% - Ênfase5 4 2" xfId="410"/>
    <cellStyle name="40% - Ênfase5 4 2 2" xfId="411"/>
    <cellStyle name="40% - Ênfase5 4 2 2 2" xfId="412"/>
    <cellStyle name="40% - Ênfase5 4 2 3" xfId="413"/>
    <cellStyle name="40% - Ênfase5 4 2 3 2" xfId="414"/>
    <cellStyle name="40% - Ênfase5 4 2 4" xfId="415"/>
    <cellStyle name="40% - Ênfase6 2" xfId="416"/>
    <cellStyle name="40% - Ênfase6 2 2" xfId="417"/>
    <cellStyle name="40% - Ênfase6 2 2 2" xfId="418"/>
    <cellStyle name="40% - Ênfase6 2 2 2 2" xfId="419"/>
    <cellStyle name="40% - Ênfase6 2 2 3" xfId="420"/>
    <cellStyle name="40% - Ênfase6 2 2 3 2" xfId="421"/>
    <cellStyle name="40% - Ênfase6 2 2 4" xfId="422"/>
    <cellStyle name="40% - Ênfase6 2 3" xfId="423"/>
    <cellStyle name="40% - Ênfase6 2 3 2" xfId="424"/>
    <cellStyle name="40% - Ênfase6 2 4" xfId="425"/>
    <cellStyle name="40% - Ênfase6 2 4 2" xfId="426"/>
    <cellStyle name="40% - Ênfase6 2 5" xfId="427"/>
    <cellStyle name="40% - Ênfase6 3" xfId="428"/>
    <cellStyle name="40% - Ênfase6 3 2" xfId="429"/>
    <cellStyle name="40% - Ênfase6 3 2 2" xfId="430"/>
    <cellStyle name="40% - Ênfase6 3 2 2 2" xfId="431"/>
    <cellStyle name="40% - Ênfase6 3 2 3" xfId="432"/>
    <cellStyle name="40% - Ênfase6 3 2 3 2" xfId="433"/>
    <cellStyle name="40% - Ênfase6 3 2 4" xfId="434"/>
    <cellStyle name="40% - Ênfase6 3 3" xfId="435"/>
    <cellStyle name="40% - Ênfase6 3 3 2" xfId="436"/>
    <cellStyle name="40% - Ênfase6 3 4" xfId="437"/>
    <cellStyle name="40% - Ênfase6 3 4 2" xfId="438"/>
    <cellStyle name="40% - Ênfase6 3 5" xfId="439"/>
    <cellStyle name="40% - Ênfase6 4" xfId="440"/>
    <cellStyle name="40% - Ênfase6 4 2" xfId="441"/>
    <cellStyle name="40% - Ênfase6 4 2 2" xfId="442"/>
    <cellStyle name="40% - Ênfase6 4 2 2 2" xfId="443"/>
    <cellStyle name="40% - Ênfase6 4 2 3" xfId="444"/>
    <cellStyle name="40% - Ênfase6 4 2 3 2" xfId="445"/>
    <cellStyle name="40% - Ênfase6 4 2 4" xfId="446"/>
    <cellStyle name="60% - Accent1" xfId="447"/>
    <cellStyle name="60% - Accent2" xfId="448"/>
    <cellStyle name="60% - Accent3" xfId="449"/>
    <cellStyle name="60% - Accent4" xfId="450"/>
    <cellStyle name="60% - Accent5" xfId="451"/>
    <cellStyle name="60% - Accent6" xfId="452"/>
    <cellStyle name="60% - Ênfase1 2" xfId="453"/>
    <cellStyle name="60% - Ênfase2 2" xfId="454"/>
    <cellStyle name="60% - Ênfase3 2" xfId="455"/>
    <cellStyle name="60% - Ênfase3 2 2" xfId="456"/>
    <cellStyle name="60% - Ênfase4 2" xfId="457"/>
    <cellStyle name="60% - Ênfase4 2 2" xfId="458"/>
    <cellStyle name="60% - Ênfase5 2" xfId="459"/>
    <cellStyle name="60% - Ênfase6 2" xfId="460"/>
    <cellStyle name="60% - Ênfase6 2 2" xfId="461"/>
    <cellStyle name="Accent1" xfId="462"/>
    <cellStyle name="Accent2" xfId="463"/>
    <cellStyle name="Accent3" xfId="464"/>
    <cellStyle name="Accent4" xfId="465"/>
    <cellStyle name="Accent5" xfId="466"/>
    <cellStyle name="Accent6" xfId="467"/>
    <cellStyle name="Bad 1" xfId="468"/>
    <cellStyle name="Bom 2" xfId="469"/>
    <cellStyle name="Calculation" xfId="470"/>
    <cellStyle name="Calculation 2" xfId="471"/>
    <cellStyle name="Calculation 2 10" xfId="472"/>
    <cellStyle name="Calculation 2 11" xfId="473"/>
    <cellStyle name="Calculation 2 12" xfId="474"/>
    <cellStyle name="Calculation 2 13" xfId="475"/>
    <cellStyle name="Calculation 2 14" xfId="476"/>
    <cellStyle name="Calculation 2 2" xfId="477"/>
    <cellStyle name="Calculation 2 2 2" xfId="478"/>
    <cellStyle name="Calculation 2 2 3" xfId="479"/>
    <cellStyle name="Calculation 2 2 4" xfId="480"/>
    <cellStyle name="Calculation 2 2 5" xfId="481"/>
    <cellStyle name="Calculation 2 2 6" xfId="482"/>
    <cellStyle name="Calculation 2 2 7" xfId="483"/>
    <cellStyle name="Calculation 2 3" xfId="484"/>
    <cellStyle name="Calculation 2 3 2" xfId="485"/>
    <cellStyle name="Calculation 2 3 3" xfId="486"/>
    <cellStyle name="Calculation 2 3 4" xfId="487"/>
    <cellStyle name="Calculation 2 3 5" xfId="488"/>
    <cellStyle name="Calculation 2 3 6" xfId="489"/>
    <cellStyle name="Calculation 2 3 7" xfId="490"/>
    <cellStyle name="Calculation 2 4" xfId="491"/>
    <cellStyle name="Calculation 2 4 2" xfId="492"/>
    <cellStyle name="Calculation 2 4 3" xfId="493"/>
    <cellStyle name="Calculation 2 4 4" xfId="494"/>
    <cellStyle name="Calculation 2 4 5" xfId="495"/>
    <cellStyle name="Calculation 2 4 6" xfId="496"/>
    <cellStyle name="Calculation 2 4 7" xfId="497"/>
    <cellStyle name="Calculation 2 5" xfId="498"/>
    <cellStyle name="Calculation 2 5 2" xfId="499"/>
    <cellStyle name="Calculation 2 5 3" xfId="500"/>
    <cellStyle name="Calculation 2 5 4" xfId="501"/>
    <cellStyle name="Calculation 2 5 5" xfId="502"/>
    <cellStyle name="Calculation 2 5 6" xfId="503"/>
    <cellStyle name="Calculation 2 5 7" xfId="504"/>
    <cellStyle name="Calculation 2 6" xfId="505"/>
    <cellStyle name="Calculation 2 6 2" xfId="506"/>
    <cellStyle name="Calculation 2 6 3" xfId="507"/>
    <cellStyle name="Calculation 2 6 4" xfId="508"/>
    <cellStyle name="Calculation 2 6 5" xfId="509"/>
    <cellStyle name="Calculation 2 6 6" xfId="510"/>
    <cellStyle name="Calculation 2 6 7" xfId="511"/>
    <cellStyle name="Calculation 2 7" xfId="512"/>
    <cellStyle name="Calculation 2 7 2" xfId="513"/>
    <cellStyle name="Calculation 2 7 3" xfId="514"/>
    <cellStyle name="Calculation 2 7 4" xfId="515"/>
    <cellStyle name="Calculation 2 7 5" xfId="516"/>
    <cellStyle name="Calculation 2 7 6" xfId="517"/>
    <cellStyle name="Calculation 2 7 7" xfId="518"/>
    <cellStyle name="Calculation 2 8" xfId="519"/>
    <cellStyle name="Calculation 2 8 2" xfId="520"/>
    <cellStyle name="Calculation 2 8 3" xfId="521"/>
    <cellStyle name="Calculation 2 8 4" xfId="522"/>
    <cellStyle name="Calculation 2 8 5" xfId="523"/>
    <cellStyle name="Calculation 2 8 6" xfId="524"/>
    <cellStyle name="Calculation 2 8 7" xfId="525"/>
    <cellStyle name="Calculation 2 9" xfId="526"/>
    <cellStyle name="Calculation 3" xfId="527"/>
    <cellStyle name="Calculation 3 10" xfId="528"/>
    <cellStyle name="Calculation 3 11" xfId="529"/>
    <cellStyle name="Calculation 3 12" xfId="530"/>
    <cellStyle name="Calculation 3 13" xfId="531"/>
    <cellStyle name="Calculation 3 14" xfId="532"/>
    <cellStyle name="Calculation 3 2" xfId="533"/>
    <cellStyle name="Calculation 3 2 2" xfId="534"/>
    <cellStyle name="Calculation 3 2 3" xfId="535"/>
    <cellStyle name="Calculation 3 2 4" xfId="536"/>
    <cellStyle name="Calculation 3 2 5" xfId="537"/>
    <cellStyle name="Calculation 3 2 6" xfId="538"/>
    <cellStyle name="Calculation 3 2 7" xfId="539"/>
    <cellStyle name="Calculation 3 3" xfId="540"/>
    <cellStyle name="Calculation 3 3 2" xfId="541"/>
    <cellStyle name="Calculation 3 3 3" xfId="542"/>
    <cellStyle name="Calculation 3 3 4" xfId="543"/>
    <cellStyle name="Calculation 3 3 5" xfId="544"/>
    <cellStyle name="Calculation 3 3 6" xfId="545"/>
    <cellStyle name="Calculation 3 3 7" xfId="546"/>
    <cellStyle name="Calculation 3 4" xfId="547"/>
    <cellStyle name="Calculation 3 4 2" xfId="548"/>
    <cellStyle name="Calculation 3 4 3" xfId="549"/>
    <cellStyle name="Calculation 3 4 4" xfId="550"/>
    <cellStyle name="Calculation 3 4 5" xfId="551"/>
    <cellStyle name="Calculation 3 4 6" xfId="552"/>
    <cellStyle name="Calculation 3 4 7" xfId="553"/>
    <cellStyle name="Calculation 3 5" xfId="554"/>
    <cellStyle name="Calculation 3 5 2" xfId="555"/>
    <cellStyle name="Calculation 3 5 3" xfId="556"/>
    <cellStyle name="Calculation 3 5 4" xfId="557"/>
    <cellStyle name="Calculation 3 5 5" xfId="558"/>
    <cellStyle name="Calculation 3 5 6" xfId="559"/>
    <cellStyle name="Calculation 3 5 7" xfId="560"/>
    <cellStyle name="Calculation 3 6" xfId="561"/>
    <cellStyle name="Calculation 3 6 2" xfId="562"/>
    <cellStyle name="Calculation 3 6 3" xfId="563"/>
    <cellStyle name="Calculation 3 6 4" xfId="564"/>
    <cellStyle name="Calculation 3 6 5" xfId="565"/>
    <cellStyle name="Calculation 3 6 6" xfId="566"/>
    <cellStyle name="Calculation 3 6 7" xfId="567"/>
    <cellStyle name="Calculation 3 7" xfId="568"/>
    <cellStyle name="Calculation 3 7 2" xfId="569"/>
    <cellStyle name="Calculation 3 7 3" xfId="570"/>
    <cellStyle name="Calculation 3 7 4" xfId="571"/>
    <cellStyle name="Calculation 3 7 5" xfId="572"/>
    <cellStyle name="Calculation 3 7 6" xfId="573"/>
    <cellStyle name="Calculation 3 7 7" xfId="574"/>
    <cellStyle name="Calculation 3 8" xfId="575"/>
    <cellStyle name="Calculation 3 8 2" xfId="576"/>
    <cellStyle name="Calculation 3 8 3" xfId="577"/>
    <cellStyle name="Calculation 3 8 4" xfId="578"/>
    <cellStyle name="Calculation 3 8 5" xfId="579"/>
    <cellStyle name="Calculation 3 8 6" xfId="580"/>
    <cellStyle name="Calculation 3 8 7" xfId="581"/>
    <cellStyle name="Calculation 3 9" xfId="582"/>
    <cellStyle name="Calculation 4" xfId="583"/>
    <cellStyle name="Calculation 4 10" xfId="584"/>
    <cellStyle name="Calculation 4 11" xfId="585"/>
    <cellStyle name="Calculation 4 12" xfId="586"/>
    <cellStyle name="Calculation 4 13" xfId="587"/>
    <cellStyle name="Calculation 4 2" xfId="588"/>
    <cellStyle name="Calculation 4 2 2" xfId="589"/>
    <cellStyle name="Calculation 4 2 3" xfId="590"/>
    <cellStyle name="Calculation 4 2 4" xfId="591"/>
    <cellStyle name="Calculation 4 2 5" xfId="592"/>
    <cellStyle name="Calculation 4 2 6" xfId="593"/>
    <cellStyle name="Calculation 4 2 7" xfId="594"/>
    <cellStyle name="Calculation 4 3" xfId="595"/>
    <cellStyle name="Calculation 4 3 2" xfId="596"/>
    <cellStyle name="Calculation 4 3 3" xfId="597"/>
    <cellStyle name="Calculation 4 3 4" xfId="598"/>
    <cellStyle name="Calculation 4 3 5" xfId="599"/>
    <cellStyle name="Calculation 4 3 6" xfId="600"/>
    <cellStyle name="Calculation 4 3 7" xfId="601"/>
    <cellStyle name="Calculation 4 4" xfId="602"/>
    <cellStyle name="Calculation 4 4 2" xfId="603"/>
    <cellStyle name="Calculation 4 4 3" xfId="604"/>
    <cellStyle name="Calculation 4 4 4" xfId="605"/>
    <cellStyle name="Calculation 4 4 5" xfId="606"/>
    <cellStyle name="Calculation 4 4 6" xfId="607"/>
    <cellStyle name="Calculation 4 4 7" xfId="608"/>
    <cellStyle name="Calculation 4 5" xfId="609"/>
    <cellStyle name="Calculation 4 5 2" xfId="610"/>
    <cellStyle name="Calculation 4 5 3" xfId="611"/>
    <cellStyle name="Calculation 4 5 4" xfId="612"/>
    <cellStyle name="Calculation 4 5 5" xfId="613"/>
    <cellStyle name="Calculation 4 5 6" xfId="614"/>
    <cellStyle name="Calculation 4 5 7" xfId="615"/>
    <cellStyle name="Calculation 4 6" xfId="616"/>
    <cellStyle name="Calculation 4 6 2" xfId="617"/>
    <cellStyle name="Calculation 4 6 3" xfId="618"/>
    <cellStyle name="Calculation 4 6 4" xfId="619"/>
    <cellStyle name="Calculation 4 6 5" xfId="620"/>
    <cellStyle name="Calculation 4 6 6" xfId="621"/>
    <cellStyle name="Calculation 4 6 7" xfId="622"/>
    <cellStyle name="Calculation 4 7" xfId="623"/>
    <cellStyle name="Calculation 4 7 2" xfId="624"/>
    <cellStyle name="Calculation 4 7 3" xfId="625"/>
    <cellStyle name="Calculation 4 7 4" xfId="626"/>
    <cellStyle name="Calculation 4 7 5" xfId="627"/>
    <cellStyle name="Calculation 4 7 6" xfId="628"/>
    <cellStyle name="Calculation 4 7 7" xfId="629"/>
    <cellStyle name="Calculation 4 8" xfId="630"/>
    <cellStyle name="Calculation 4 9" xfId="631"/>
    <cellStyle name="Calculation 5" xfId="632"/>
    <cellStyle name="Calculation 5 2" xfId="633"/>
    <cellStyle name="Calculation 5 3" xfId="634"/>
    <cellStyle name="Calculation 5 4" xfId="635"/>
    <cellStyle name="Calculation 5 5" xfId="636"/>
    <cellStyle name="Calculation 5 6" xfId="637"/>
    <cellStyle name="Calculation 5 7" xfId="638"/>
    <cellStyle name="Calculation 6" xfId="639"/>
    <cellStyle name="Calculation 6 2" xfId="640"/>
    <cellStyle name="Calculation 6 3" xfId="641"/>
    <cellStyle name="Calculation 6 4" xfId="642"/>
    <cellStyle name="Calculation 6 5" xfId="643"/>
    <cellStyle name="Calculation 6 6" xfId="644"/>
    <cellStyle name="Calculation 6 7" xfId="645"/>
    <cellStyle name="Calculation 7" xfId="646"/>
    <cellStyle name="Calculation 7 2" xfId="647"/>
    <cellStyle name="Calculation 7 3" xfId="648"/>
    <cellStyle name="Calculation 7 4" xfId="649"/>
    <cellStyle name="Calculation 7 5" xfId="650"/>
    <cellStyle name="Calculation 7 6" xfId="651"/>
    <cellStyle name="Calculation 7 7" xfId="652"/>
    <cellStyle name="Calculation 8" xfId="653"/>
    <cellStyle name="Calculation 9" xfId="654"/>
    <cellStyle name="Cálculo 2" xfId="656"/>
    <cellStyle name="Cálculo 2 2" xfId="657"/>
    <cellStyle name="Cálculo 2 2 10" xfId="658"/>
    <cellStyle name="Cálculo 2 2 11" xfId="659"/>
    <cellStyle name="Cálculo 2 2 12" xfId="660"/>
    <cellStyle name="Cálculo 2 2 13" xfId="661"/>
    <cellStyle name="Cálculo 2 2 14" xfId="662"/>
    <cellStyle name="Cálculo 2 2 2" xfId="663"/>
    <cellStyle name="Cálculo 2 2 2 2" xfId="664"/>
    <cellStyle name="Cálculo 2 2 2 3" xfId="665"/>
    <cellStyle name="Cálculo 2 2 2 4" xfId="666"/>
    <cellStyle name="Cálculo 2 2 2 5" xfId="667"/>
    <cellStyle name="Cálculo 2 2 2 6" xfId="668"/>
    <cellStyle name="Cálculo 2 2 2 7" xfId="669"/>
    <cellStyle name="Cálculo 2 2 3" xfId="670"/>
    <cellStyle name="Cálculo 2 2 3 2" xfId="671"/>
    <cellStyle name="Cálculo 2 2 3 3" xfId="672"/>
    <cellStyle name="Cálculo 2 2 3 4" xfId="673"/>
    <cellStyle name="Cálculo 2 2 3 5" xfId="674"/>
    <cellStyle name="Cálculo 2 2 3 6" xfId="675"/>
    <cellStyle name="Cálculo 2 2 3 7" xfId="676"/>
    <cellStyle name="Cálculo 2 2 4" xfId="677"/>
    <cellStyle name="Cálculo 2 2 4 2" xfId="678"/>
    <cellStyle name="Cálculo 2 2 4 3" xfId="679"/>
    <cellStyle name="Cálculo 2 2 4 4" xfId="680"/>
    <cellStyle name="Cálculo 2 2 4 5" xfId="681"/>
    <cellStyle name="Cálculo 2 2 4 6" xfId="682"/>
    <cellStyle name="Cálculo 2 2 4 7" xfId="683"/>
    <cellStyle name="Cálculo 2 2 5" xfId="684"/>
    <cellStyle name="Cálculo 2 2 5 2" xfId="685"/>
    <cellStyle name="Cálculo 2 2 5 3" xfId="686"/>
    <cellStyle name="Cálculo 2 2 5 4" xfId="687"/>
    <cellStyle name="Cálculo 2 2 5 5" xfId="688"/>
    <cellStyle name="Cálculo 2 2 5 6" xfId="689"/>
    <cellStyle name="Cálculo 2 2 5 7" xfId="690"/>
    <cellStyle name="Cálculo 2 2 6" xfId="691"/>
    <cellStyle name="Cálculo 2 2 6 2" xfId="692"/>
    <cellStyle name="Cálculo 2 2 6 3" xfId="693"/>
    <cellStyle name="Cálculo 2 2 6 4" xfId="694"/>
    <cellStyle name="Cálculo 2 2 6 5" xfId="695"/>
    <cellStyle name="Cálculo 2 2 6 6" xfId="696"/>
    <cellStyle name="Cálculo 2 2 6 7" xfId="697"/>
    <cellStyle name="Cálculo 2 2 7" xfId="698"/>
    <cellStyle name="Cálculo 2 2 7 2" xfId="699"/>
    <cellStyle name="Cálculo 2 2 7 3" xfId="700"/>
    <cellStyle name="Cálculo 2 2 7 4" xfId="701"/>
    <cellStyle name="Cálculo 2 2 7 5" xfId="702"/>
    <cellStyle name="Cálculo 2 2 7 6" xfId="703"/>
    <cellStyle name="Cálculo 2 2 7 7" xfId="704"/>
    <cellStyle name="Cálculo 2 2 8" xfId="705"/>
    <cellStyle name="Cálculo 2 2 8 2" xfId="706"/>
    <cellStyle name="Cálculo 2 2 8 3" xfId="707"/>
    <cellStyle name="Cálculo 2 2 8 4" xfId="708"/>
    <cellStyle name="Cálculo 2 2 8 5" xfId="709"/>
    <cellStyle name="Cálculo 2 2 8 6" xfId="710"/>
    <cellStyle name="Cálculo 2 2 8 7" xfId="711"/>
    <cellStyle name="Cálculo 2 2 9" xfId="712"/>
    <cellStyle name="Cálculo 2 3" xfId="713"/>
    <cellStyle name="Cálculo 2 3 10" xfId="714"/>
    <cellStyle name="Cálculo 2 3 11" xfId="715"/>
    <cellStyle name="Cálculo 2 3 12" xfId="716"/>
    <cellStyle name="Cálculo 2 3 13" xfId="717"/>
    <cellStyle name="Cálculo 2 3 14" xfId="718"/>
    <cellStyle name="Cálculo 2 3 2" xfId="719"/>
    <cellStyle name="Cálculo 2 3 2 2" xfId="720"/>
    <cellStyle name="Cálculo 2 3 2 3" xfId="721"/>
    <cellStyle name="Cálculo 2 3 2 4" xfId="722"/>
    <cellStyle name="Cálculo 2 3 2 5" xfId="723"/>
    <cellStyle name="Cálculo 2 3 2 6" xfId="724"/>
    <cellStyle name="Cálculo 2 3 2 7" xfId="725"/>
    <cellStyle name="Cálculo 2 3 3" xfId="726"/>
    <cellStyle name="Cálculo 2 3 3 2" xfId="727"/>
    <cellStyle name="Cálculo 2 3 3 3" xfId="728"/>
    <cellStyle name="Cálculo 2 3 3 4" xfId="729"/>
    <cellStyle name="Cálculo 2 3 3 5" xfId="730"/>
    <cellStyle name="Cálculo 2 3 3 6" xfId="731"/>
    <cellStyle name="Cálculo 2 3 3 7" xfId="732"/>
    <cellStyle name="Cálculo 2 3 4" xfId="733"/>
    <cellStyle name="Cálculo 2 3 4 2" xfId="734"/>
    <cellStyle name="Cálculo 2 3 4 3" xfId="735"/>
    <cellStyle name="Cálculo 2 3 4 4" xfId="736"/>
    <cellStyle name="Cálculo 2 3 4 5" xfId="737"/>
    <cellStyle name="Cálculo 2 3 4 6" xfId="738"/>
    <cellStyle name="Cálculo 2 3 4 7" xfId="739"/>
    <cellStyle name="Cálculo 2 3 5" xfId="740"/>
    <cellStyle name="Cálculo 2 3 5 2" xfId="741"/>
    <cellStyle name="Cálculo 2 3 5 3" xfId="742"/>
    <cellStyle name="Cálculo 2 3 5 4" xfId="743"/>
    <cellStyle name="Cálculo 2 3 5 5" xfId="744"/>
    <cellStyle name="Cálculo 2 3 5 6" xfId="745"/>
    <cellStyle name="Cálculo 2 3 5 7" xfId="746"/>
    <cellStyle name="Cálculo 2 3 6" xfId="747"/>
    <cellStyle name="Cálculo 2 3 6 2" xfId="748"/>
    <cellStyle name="Cálculo 2 3 6 3" xfId="749"/>
    <cellStyle name="Cálculo 2 3 6 4" xfId="750"/>
    <cellStyle name="Cálculo 2 3 6 5" xfId="751"/>
    <cellStyle name="Cálculo 2 3 6 6" xfId="752"/>
    <cellStyle name="Cálculo 2 3 6 7" xfId="753"/>
    <cellStyle name="Cálculo 2 3 7" xfId="754"/>
    <cellStyle name="Cálculo 2 3 7 2" xfId="755"/>
    <cellStyle name="Cálculo 2 3 7 3" xfId="756"/>
    <cellStyle name="Cálculo 2 3 7 4" xfId="757"/>
    <cellStyle name="Cálculo 2 3 7 5" xfId="758"/>
    <cellStyle name="Cálculo 2 3 7 6" xfId="759"/>
    <cellStyle name="Cálculo 2 3 7 7" xfId="760"/>
    <cellStyle name="Cálculo 2 3 8" xfId="761"/>
    <cellStyle name="Cálculo 2 3 8 2" xfId="762"/>
    <cellStyle name="Cálculo 2 3 8 3" xfId="763"/>
    <cellStyle name="Cálculo 2 3 8 4" xfId="764"/>
    <cellStyle name="Cálculo 2 3 8 5" xfId="765"/>
    <cellStyle name="Cálculo 2 3 8 6" xfId="766"/>
    <cellStyle name="Cálculo 2 3 8 7" xfId="767"/>
    <cellStyle name="Cálculo 2 3 9" xfId="768"/>
    <cellStyle name="Cálculo 2 4" xfId="769"/>
    <cellStyle name="Cálculo 2 4 10" xfId="770"/>
    <cellStyle name="Cálculo 2 4 11" xfId="771"/>
    <cellStyle name="Cálculo 2 4 12" xfId="772"/>
    <cellStyle name="Cálculo 2 4 13" xfId="773"/>
    <cellStyle name="Cálculo 2 4 2" xfId="774"/>
    <cellStyle name="Cálculo 2 4 2 2" xfId="775"/>
    <cellStyle name="Cálculo 2 4 2 3" xfId="776"/>
    <cellStyle name="Cálculo 2 4 2 4" xfId="777"/>
    <cellStyle name="Cálculo 2 4 2 5" xfId="778"/>
    <cellStyle name="Cálculo 2 4 2 6" xfId="779"/>
    <cellStyle name="Cálculo 2 4 2 7" xfId="780"/>
    <cellStyle name="Cálculo 2 4 3" xfId="781"/>
    <cellStyle name="Cálculo 2 4 3 2" xfId="782"/>
    <cellStyle name="Cálculo 2 4 3 3" xfId="783"/>
    <cellStyle name="Cálculo 2 4 3 4" xfId="784"/>
    <cellStyle name="Cálculo 2 4 3 5" xfId="785"/>
    <cellStyle name="Cálculo 2 4 3 6" xfId="786"/>
    <cellStyle name="Cálculo 2 4 3 7" xfId="787"/>
    <cellStyle name="Cálculo 2 4 4" xfId="788"/>
    <cellStyle name="Cálculo 2 4 4 2" xfId="789"/>
    <cellStyle name="Cálculo 2 4 4 3" xfId="790"/>
    <cellStyle name="Cálculo 2 4 4 4" xfId="791"/>
    <cellStyle name="Cálculo 2 4 4 5" xfId="792"/>
    <cellStyle name="Cálculo 2 4 4 6" xfId="793"/>
    <cellStyle name="Cálculo 2 4 4 7" xfId="794"/>
    <cellStyle name="Cálculo 2 4 5" xfId="795"/>
    <cellStyle name="Cálculo 2 4 5 2" xfId="796"/>
    <cellStyle name="Cálculo 2 4 5 3" xfId="797"/>
    <cellStyle name="Cálculo 2 4 5 4" xfId="798"/>
    <cellStyle name="Cálculo 2 4 5 5" xfId="799"/>
    <cellStyle name="Cálculo 2 4 5 6" xfId="800"/>
    <cellStyle name="Cálculo 2 4 5 7" xfId="801"/>
    <cellStyle name="Cálculo 2 4 6" xfId="802"/>
    <cellStyle name="Cálculo 2 4 6 2" xfId="803"/>
    <cellStyle name="Cálculo 2 4 6 3" xfId="804"/>
    <cellStyle name="Cálculo 2 4 6 4" xfId="805"/>
    <cellStyle name="Cálculo 2 4 6 5" xfId="806"/>
    <cellStyle name="Cálculo 2 4 6 6" xfId="807"/>
    <cellStyle name="Cálculo 2 4 6 7" xfId="808"/>
    <cellStyle name="Cálculo 2 4 7" xfId="809"/>
    <cellStyle name="Cálculo 2 4 7 2" xfId="810"/>
    <cellStyle name="Cálculo 2 4 7 3" xfId="811"/>
    <cellStyle name="Cálculo 2 4 7 4" xfId="812"/>
    <cellStyle name="Cálculo 2 4 7 5" xfId="813"/>
    <cellStyle name="Cálculo 2 4 7 6" xfId="814"/>
    <cellStyle name="Cálculo 2 4 7 7" xfId="815"/>
    <cellStyle name="Cálculo 2 4 8" xfId="816"/>
    <cellStyle name="Cálculo 2 4 9" xfId="817"/>
    <cellStyle name="Cálculo 2 5" xfId="818"/>
    <cellStyle name="Cálculo 2 5 2" xfId="819"/>
    <cellStyle name="Cálculo 2 5 3" xfId="820"/>
    <cellStyle name="Cálculo 2 5 4" xfId="821"/>
    <cellStyle name="Cálculo 2 5 5" xfId="822"/>
    <cellStyle name="Cálculo 2 5 6" xfId="823"/>
    <cellStyle name="Cálculo 2 5 7" xfId="824"/>
    <cellStyle name="Cálculo 2 6" xfId="825"/>
    <cellStyle name="Cálculo 2 6 2" xfId="826"/>
    <cellStyle name="Cálculo 2 6 3" xfId="827"/>
    <cellStyle name="Cálculo 2 6 4" xfId="828"/>
    <cellStyle name="Cálculo 2 6 5" xfId="829"/>
    <cellStyle name="Cálculo 2 6 6" xfId="830"/>
    <cellStyle name="Cálculo 2 6 7" xfId="831"/>
    <cellStyle name="Cálculo 2 7" xfId="832"/>
    <cellStyle name="Cálculo 2 7 2" xfId="833"/>
    <cellStyle name="Cálculo 2 7 3" xfId="834"/>
    <cellStyle name="Cálculo 2 7 4" xfId="835"/>
    <cellStyle name="Cálculo 2 7 5" xfId="836"/>
    <cellStyle name="Cálculo 2 7 6" xfId="837"/>
    <cellStyle name="Cálculo 2 7 7" xfId="838"/>
    <cellStyle name="Cálculo 2 8" xfId="839"/>
    <cellStyle name="Cálculo 2 9" xfId="840"/>
    <cellStyle name="Célula de Verificação 2" xfId="841"/>
    <cellStyle name="Célula Vinculada 2" xfId="842"/>
    <cellStyle name="Check Cell" xfId="655"/>
    <cellStyle name="Ênfase1 2" xfId="2193"/>
    <cellStyle name="Ênfase2 2" xfId="2194"/>
    <cellStyle name="Ênfase3 2" xfId="2195"/>
    <cellStyle name="Ênfase4 2" xfId="2196"/>
    <cellStyle name="Ênfase5 2" xfId="2197"/>
    <cellStyle name="Ênfase6 2" xfId="2198"/>
    <cellStyle name="Entrada 2" xfId="843"/>
    <cellStyle name="Entrada 2 2" xfId="844"/>
    <cellStyle name="Entrada 2 2 10" xfId="845"/>
    <cellStyle name="Entrada 2 2 11" xfId="846"/>
    <cellStyle name="Entrada 2 2 12" xfId="847"/>
    <cellStyle name="Entrada 2 2 13" xfId="848"/>
    <cellStyle name="Entrada 2 2 14" xfId="849"/>
    <cellStyle name="Entrada 2 2 2" xfId="850"/>
    <cellStyle name="Entrada 2 2 2 2" xfId="851"/>
    <cellStyle name="Entrada 2 2 2 3" xfId="852"/>
    <cellStyle name="Entrada 2 2 2 4" xfId="853"/>
    <cellStyle name="Entrada 2 2 2 5" xfId="854"/>
    <cellStyle name="Entrada 2 2 2 6" xfId="855"/>
    <cellStyle name="Entrada 2 2 2 7" xfId="856"/>
    <cellStyle name="Entrada 2 2 3" xfId="857"/>
    <cellStyle name="Entrada 2 2 3 2" xfId="858"/>
    <cellStyle name="Entrada 2 2 3 3" xfId="859"/>
    <cellStyle name="Entrada 2 2 3 4" xfId="860"/>
    <cellStyle name="Entrada 2 2 3 5" xfId="861"/>
    <cellStyle name="Entrada 2 2 3 6" xfId="862"/>
    <cellStyle name="Entrada 2 2 3 7" xfId="863"/>
    <cellStyle name="Entrada 2 2 4" xfId="864"/>
    <cellStyle name="Entrada 2 2 4 2" xfId="865"/>
    <cellStyle name="Entrada 2 2 4 3" xfId="866"/>
    <cellStyle name="Entrada 2 2 4 4" xfId="867"/>
    <cellStyle name="Entrada 2 2 4 5" xfId="868"/>
    <cellStyle name="Entrada 2 2 4 6" xfId="869"/>
    <cellStyle name="Entrada 2 2 4 7" xfId="870"/>
    <cellStyle name="Entrada 2 2 5" xfId="871"/>
    <cellStyle name="Entrada 2 2 5 2" xfId="872"/>
    <cellStyle name="Entrada 2 2 5 3" xfId="873"/>
    <cellStyle name="Entrada 2 2 5 4" xfId="874"/>
    <cellStyle name="Entrada 2 2 5 5" xfId="875"/>
    <cellStyle name="Entrada 2 2 5 6" xfId="876"/>
    <cellStyle name="Entrada 2 2 5 7" xfId="877"/>
    <cellStyle name="Entrada 2 2 6" xfId="878"/>
    <cellStyle name="Entrada 2 2 6 2" xfId="879"/>
    <cellStyle name="Entrada 2 2 6 3" xfId="880"/>
    <cellStyle name="Entrada 2 2 6 4" xfId="881"/>
    <cellStyle name="Entrada 2 2 6 5" xfId="882"/>
    <cellStyle name="Entrada 2 2 6 6" xfId="883"/>
    <cellStyle name="Entrada 2 2 6 7" xfId="884"/>
    <cellStyle name="Entrada 2 2 7" xfId="885"/>
    <cellStyle name="Entrada 2 2 7 2" xfId="886"/>
    <cellStyle name="Entrada 2 2 7 3" xfId="887"/>
    <cellStyle name="Entrada 2 2 7 4" xfId="888"/>
    <cellStyle name="Entrada 2 2 7 5" xfId="889"/>
    <cellStyle name="Entrada 2 2 7 6" xfId="890"/>
    <cellStyle name="Entrada 2 2 7 7" xfId="891"/>
    <cellStyle name="Entrada 2 2 8" xfId="892"/>
    <cellStyle name="Entrada 2 2 8 2" xfId="893"/>
    <cellStyle name="Entrada 2 2 8 3" xfId="894"/>
    <cellStyle name="Entrada 2 2 8 4" xfId="895"/>
    <cellStyle name="Entrada 2 2 8 5" xfId="896"/>
    <cellStyle name="Entrada 2 2 8 6" xfId="897"/>
    <cellStyle name="Entrada 2 2 8 7" xfId="898"/>
    <cellStyle name="Entrada 2 2 9" xfId="899"/>
    <cellStyle name="Entrada 2 3" xfId="900"/>
    <cellStyle name="Entrada 2 3 10" xfId="901"/>
    <cellStyle name="Entrada 2 3 11" xfId="902"/>
    <cellStyle name="Entrada 2 3 12" xfId="903"/>
    <cellStyle name="Entrada 2 3 13" xfId="904"/>
    <cellStyle name="Entrada 2 3 14" xfId="905"/>
    <cellStyle name="Entrada 2 3 2" xfId="906"/>
    <cellStyle name="Entrada 2 3 2 2" xfId="907"/>
    <cellStyle name="Entrada 2 3 2 3" xfId="908"/>
    <cellStyle name="Entrada 2 3 2 4" xfId="909"/>
    <cellStyle name="Entrada 2 3 2 5" xfId="910"/>
    <cellStyle name="Entrada 2 3 2 6" xfId="911"/>
    <cellStyle name="Entrada 2 3 2 7" xfId="912"/>
    <cellStyle name="Entrada 2 3 3" xfId="913"/>
    <cellStyle name="Entrada 2 3 3 2" xfId="914"/>
    <cellStyle name="Entrada 2 3 3 3" xfId="915"/>
    <cellStyle name="Entrada 2 3 3 4" xfId="916"/>
    <cellStyle name="Entrada 2 3 3 5" xfId="917"/>
    <cellStyle name="Entrada 2 3 3 6" xfId="918"/>
    <cellStyle name="Entrada 2 3 3 7" xfId="919"/>
    <cellStyle name="Entrada 2 3 4" xfId="920"/>
    <cellStyle name="Entrada 2 3 4 2" xfId="921"/>
    <cellStyle name="Entrada 2 3 4 3" xfId="922"/>
    <cellStyle name="Entrada 2 3 4 4" xfId="923"/>
    <cellStyle name="Entrada 2 3 4 5" xfId="924"/>
    <cellStyle name="Entrada 2 3 4 6" xfId="925"/>
    <cellStyle name="Entrada 2 3 4 7" xfId="926"/>
    <cellStyle name="Entrada 2 3 5" xfId="927"/>
    <cellStyle name="Entrada 2 3 5 2" xfId="928"/>
    <cellStyle name="Entrada 2 3 5 3" xfId="929"/>
    <cellStyle name="Entrada 2 3 5 4" xfId="930"/>
    <cellStyle name="Entrada 2 3 5 5" xfId="931"/>
    <cellStyle name="Entrada 2 3 5 6" xfId="932"/>
    <cellStyle name="Entrada 2 3 5 7" xfId="933"/>
    <cellStyle name="Entrada 2 3 6" xfId="934"/>
    <cellStyle name="Entrada 2 3 6 2" xfId="935"/>
    <cellStyle name="Entrada 2 3 6 3" xfId="936"/>
    <cellStyle name="Entrada 2 3 6 4" xfId="937"/>
    <cellStyle name="Entrada 2 3 6 5" xfId="938"/>
    <cellStyle name="Entrada 2 3 6 6" xfId="939"/>
    <cellStyle name="Entrada 2 3 6 7" xfId="940"/>
    <cellStyle name="Entrada 2 3 7" xfId="941"/>
    <cellStyle name="Entrada 2 3 7 2" xfId="942"/>
    <cellStyle name="Entrada 2 3 7 3" xfId="943"/>
    <cellStyle name="Entrada 2 3 7 4" xfId="944"/>
    <cellStyle name="Entrada 2 3 7 5" xfId="945"/>
    <cellStyle name="Entrada 2 3 7 6" xfId="946"/>
    <cellStyle name="Entrada 2 3 7 7" xfId="947"/>
    <cellStyle name="Entrada 2 3 8" xfId="948"/>
    <cellStyle name="Entrada 2 3 8 2" xfId="949"/>
    <cellStyle name="Entrada 2 3 8 3" xfId="950"/>
    <cellStyle name="Entrada 2 3 8 4" xfId="951"/>
    <cellStyle name="Entrada 2 3 8 5" xfId="952"/>
    <cellStyle name="Entrada 2 3 8 6" xfId="953"/>
    <cellStyle name="Entrada 2 3 8 7" xfId="954"/>
    <cellStyle name="Entrada 2 3 9" xfId="955"/>
    <cellStyle name="Entrada 2 4" xfId="956"/>
    <cellStyle name="Entrada 2 4 10" xfId="957"/>
    <cellStyle name="Entrada 2 4 11" xfId="958"/>
    <cellStyle name="Entrada 2 4 12" xfId="959"/>
    <cellStyle name="Entrada 2 4 13" xfId="960"/>
    <cellStyle name="Entrada 2 4 2" xfId="961"/>
    <cellStyle name="Entrada 2 4 2 2" xfId="962"/>
    <cellStyle name="Entrada 2 4 2 3" xfId="963"/>
    <cellStyle name="Entrada 2 4 2 4" xfId="964"/>
    <cellStyle name="Entrada 2 4 2 5" xfId="965"/>
    <cellStyle name="Entrada 2 4 2 6" xfId="966"/>
    <cellStyle name="Entrada 2 4 2 7" xfId="967"/>
    <cellStyle name="Entrada 2 4 3" xfId="968"/>
    <cellStyle name="Entrada 2 4 3 2" xfId="969"/>
    <cellStyle name="Entrada 2 4 3 3" xfId="970"/>
    <cellStyle name="Entrada 2 4 3 4" xfId="971"/>
    <cellStyle name="Entrada 2 4 3 5" xfId="972"/>
    <cellStyle name="Entrada 2 4 3 6" xfId="973"/>
    <cellStyle name="Entrada 2 4 3 7" xfId="974"/>
    <cellStyle name="Entrada 2 4 4" xfId="975"/>
    <cellStyle name="Entrada 2 4 4 2" xfId="976"/>
    <cellStyle name="Entrada 2 4 4 3" xfId="977"/>
    <cellStyle name="Entrada 2 4 4 4" xfId="978"/>
    <cellStyle name="Entrada 2 4 4 5" xfId="979"/>
    <cellStyle name="Entrada 2 4 4 6" xfId="980"/>
    <cellStyle name="Entrada 2 4 4 7" xfId="981"/>
    <cellStyle name="Entrada 2 4 5" xfId="982"/>
    <cellStyle name="Entrada 2 4 5 2" xfId="983"/>
    <cellStyle name="Entrada 2 4 5 3" xfId="984"/>
    <cellStyle name="Entrada 2 4 5 4" xfId="985"/>
    <cellStyle name="Entrada 2 4 5 5" xfId="986"/>
    <cellStyle name="Entrada 2 4 5 6" xfId="987"/>
    <cellStyle name="Entrada 2 4 5 7" xfId="988"/>
    <cellStyle name="Entrada 2 4 6" xfId="989"/>
    <cellStyle name="Entrada 2 4 6 2" xfId="990"/>
    <cellStyle name="Entrada 2 4 6 3" xfId="991"/>
    <cellStyle name="Entrada 2 4 6 4" xfId="992"/>
    <cellStyle name="Entrada 2 4 6 5" xfId="993"/>
    <cellStyle name="Entrada 2 4 6 6" xfId="994"/>
    <cellStyle name="Entrada 2 4 6 7" xfId="995"/>
    <cellStyle name="Entrada 2 4 7" xfId="996"/>
    <cellStyle name="Entrada 2 4 7 2" xfId="997"/>
    <cellStyle name="Entrada 2 4 7 3" xfId="998"/>
    <cellStyle name="Entrada 2 4 7 4" xfId="999"/>
    <cellStyle name="Entrada 2 4 7 5" xfId="1000"/>
    <cellStyle name="Entrada 2 4 7 6" xfId="1001"/>
    <cellStyle name="Entrada 2 4 7 7" xfId="1002"/>
    <cellStyle name="Entrada 2 4 8" xfId="1003"/>
    <cellStyle name="Entrada 2 4 9" xfId="1004"/>
    <cellStyle name="Entrada 2 5" xfId="1005"/>
    <cellStyle name="Entrada 2 5 2" xfId="1006"/>
    <cellStyle name="Entrada 2 5 3" xfId="1007"/>
    <cellStyle name="Entrada 2 5 4" xfId="1008"/>
    <cellStyle name="Entrada 2 5 5" xfId="1009"/>
    <cellStyle name="Entrada 2 5 6" xfId="1010"/>
    <cellStyle name="Entrada 2 5 7" xfId="1011"/>
    <cellStyle name="Entrada 2 6" xfId="1012"/>
    <cellStyle name="Entrada 2 6 2" xfId="1013"/>
    <cellStyle name="Entrada 2 6 3" xfId="1014"/>
    <cellStyle name="Entrada 2 6 4" xfId="1015"/>
    <cellStyle name="Entrada 2 6 5" xfId="1016"/>
    <cellStyle name="Entrada 2 6 6" xfId="1017"/>
    <cellStyle name="Entrada 2 6 7" xfId="1018"/>
    <cellStyle name="Entrada 2 7" xfId="1019"/>
    <cellStyle name="Entrada 2 7 2" xfId="1020"/>
    <cellStyle name="Entrada 2 7 3" xfId="1021"/>
    <cellStyle name="Entrada 2 7 4" xfId="1022"/>
    <cellStyle name="Entrada 2 7 5" xfId="1023"/>
    <cellStyle name="Entrada 2 7 6" xfId="1024"/>
    <cellStyle name="Entrada 2 7 7" xfId="1025"/>
    <cellStyle name="Entrada 2 8" xfId="1026"/>
    <cellStyle name="Entrada 2 9" xfId="1027"/>
    <cellStyle name="Explanatory Text" xfId="1028"/>
    <cellStyle name="Good 2" xfId="1029"/>
    <cellStyle name="Heading 1 3" xfId="1030"/>
    <cellStyle name="Heading 2 4" xfId="1031"/>
    <cellStyle name="Heading 3" xfId="1032"/>
    <cellStyle name="Heading 4" xfId="1033"/>
    <cellStyle name="Incorreto 2" xfId="1034"/>
    <cellStyle name="Input" xfId="1035"/>
    <cellStyle name="Input 2" xfId="1036"/>
    <cellStyle name="Input 2 10" xfId="1037"/>
    <cellStyle name="Input 2 11" xfId="1038"/>
    <cellStyle name="Input 2 12" xfId="1039"/>
    <cellStyle name="Input 2 13" xfId="1040"/>
    <cellStyle name="Input 2 14" xfId="1041"/>
    <cellStyle name="Input 2 2" xfId="1042"/>
    <cellStyle name="Input 2 2 2" xfId="1043"/>
    <cellStyle name="Input 2 2 3" xfId="1044"/>
    <cellStyle name="Input 2 2 4" xfId="1045"/>
    <cellStyle name="Input 2 2 5" xfId="1046"/>
    <cellStyle name="Input 2 2 6" xfId="1047"/>
    <cellStyle name="Input 2 2 7" xfId="1048"/>
    <cellStyle name="Input 2 3" xfId="1049"/>
    <cellStyle name="Input 2 3 2" xfId="1050"/>
    <cellStyle name="Input 2 3 3" xfId="1051"/>
    <cellStyle name="Input 2 3 4" xfId="1052"/>
    <cellStyle name="Input 2 3 5" xfId="1053"/>
    <cellStyle name="Input 2 3 6" xfId="1054"/>
    <cellStyle name="Input 2 3 7" xfId="1055"/>
    <cellStyle name="Input 2 4" xfId="1056"/>
    <cellStyle name="Input 2 4 2" xfId="1057"/>
    <cellStyle name="Input 2 4 3" xfId="1058"/>
    <cellStyle name="Input 2 4 4" xfId="1059"/>
    <cellStyle name="Input 2 4 5" xfId="1060"/>
    <cellStyle name="Input 2 4 6" xfId="1061"/>
    <cellStyle name="Input 2 4 7" xfId="1062"/>
    <cellStyle name="Input 2 5" xfId="1063"/>
    <cellStyle name="Input 2 5 2" xfId="1064"/>
    <cellStyle name="Input 2 5 3" xfId="1065"/>
    <cellStyle name="Input 2 5 4" xfId="1066"/>
    <cellStyle name="Input 2 5 5" xfId="1067"/>
    <cellStyle name="Input 2 5 6" xfId="1068"/>
    <cellStyle name="Input 2 5 7" xfId="1069"/>
    <cellStyle name="Input 2 6" xfId="1070"/>
    <cellStyle name="Input 2 6 2" xfId="1071"/>
    <cellStyle name="Input 2 6 3" xfId="1072"/>
    <cellStyle name="Input 2 6 4" xfId="1073"/>
    <cellStyle name="Input 2 6 5" xfId="1074"/>
    <cellStyle name="Input 2 6 6" xfId="1075"/>
    <cellStyle name="Input 2 6 7" xfId="1076"/>
    <cellStyle name="Input 2 7" xfId="1077"/>
    <cellStyle name="Input 2 7 2" xfId="1078"/>
    <cellStyle name="Input 2 7 3" xfId="1079"/>
    <cellStyle name="Input 2 7 4" xfId="1080"/>
    <cellStyle name="Input 2 7 5" xfId="1081"/>
    <cellStyle name="Input 2 7 6" xfId="1082"/>
    <cellStyle name="Input 2 7 7" xfId="1083"/>
    <cellStyle name="Input 2 8" xfId="1084"/>
    <cellStyle name="Input 2 8 2" xfId="1085"/>
    <cellStyle name="Input 2 8 3" xfId="1086"/>
    <cellStyle name="Input 2 8 4" xfId="1087"/>
    <cellStyle name="Input 2 8 5" xfId="1088"/>
    <cellStyle name="Input 2 8 6" xfId="1089"/>
    <cellStyle name="Input 2 8 7" xfId="1090"/>
    <cellStyle name="Input 2 9" xfId="1091"/>
    <cellStyle name="Input 3" xfId="1092"/>
    <cellStyle name="Input 3 10" xfId="1093"/>
    <cellStyle name="Input 3 11" xfId="1094"/>
    <cellStyle name="Input 3 12" xfId="1095"/>
    <cellStyle name="Input 3 13" xfId="1096"/>
    <cellStyle name="Input 3 14" xfId="1097"/>
    <cellStyle name="Input 3 2" xfId="1098"/>
    <cellStyle name="Input 3 2 2" xfId="1099"/>
    <cellStyle name="Input 3 2 3" xfId="1100"/>
    <cellStyle name="Input 3 2 4" xfId="1101"/>
    <cellStyle name="Input 3 2 5" xfId="1102"/>
    <cellStyle name="Input 3 2 6" xfId="1103"/>
    <cellStyle name="Input 3 2 7" xfId="1104"/>
    <cellStyle name="Input 3 3" xfId="1105"/>
    <cellStyle name="Input 3 3 2" xfId="1106"/>
    <cellStyle name="Input 3 3 3" xfId="1107"/>
    <cellStyle name="Input 3 3 4" xfId="1108"/>
    <cellStyle name="Input 3 3 5" xfId="1109"/>
    <cellStyle name="Input 3 3 6" xfId="1110"/>
    <cellStyle name="Input 3 3 7" xfId="1111"/>
    <cellStyle name="Input 3 4" xfId="1112"/>
    <cellStyle name="Input 3 4 2" xfId="1113"/>
    <cellStyle name="Input 3 4 3" xfId="1114"/>
    <cellStyle name="Input 3 4 4" xfId="1115"/>
    <cellStyle name="Input 3 4 5" xfId="1116"/>
    <cellStyle name="Input 3 4 6" xfId="1117"/>
    <cellStyle name="Input 3 4 7" xfId="1118"/>
    <cellStyle name="Input 3 5" xfId="1119"/>
    <cellStyle name="Input 3 5 2" xfId="1120"/>
    <cellStyle name="Input 3 5 3" xfId="1121"/>
    <cellStyle name="Input 3 5 4" xfId="1122"/>
    <cellStyle name="Input 3 5 5" xfId="1123"/>
    <cellStyle name="Input 3 5 6" xfId="1124"/>
    <cellStyle name="Input 3 5 7" xfId="1125"/>
    <cellStyle name="Input 3 6" xfId="1126"/>
    <cellStyle name="Input 3 6 2" xfId="1127"/>
    <cellStyle name="Input 3 6 3" xfId="1128"/>
    <cellStyle name="Input 3 6 4" xfId="1129"/>
    <cellStyle name="Input 3 6 5" xfId="1130"/>
    <cellStyle name="Input 3 6 6" xfId="1131"/>
    <cellStyle name="Input 3 6 7" xfId="1132"/>
    <cellStyle name="Input 3 7" xfId="1133"/>
    <cellStyle name="Input 3 7 2" xfId="1134"/>
    <cellStyle name="Input 3 7 3" xfId="1135"/>
    <cellStyle name="Input 3 7 4" xfId="1136"/>
    <cellStyle name="Input 3 7 5" xfId="1137"/>
    <cellStyle name="Input 3 7 6" xfId="1138"/>
    <cellStyle name="Input 3 7 7" xfId="1139"/>
    <cellStyle name="Input 3 8" xfId="1140"/>
    <cellStyle name="Input 3 8 2" xfId="1141"/>
    <cellStyle name="Input 3 8 3" xfId="1142"/>
    <cellStyle name="Input 3 8 4" xfId="1143"/>
    <cellStyle name="Input 3 8 5" xfId="1144"/>
    <cellStyle name="Input 3 8 6" xfId="1145"/>
    <cellStyle name="Input 3 8 7" xfId="1146"/>
    <cellStyle name="Input 3 9" xfId="1147"/>
    <cellStyle name="Input 4" xfId="1148"/>
    <cellStyle name="Input 4 10" xfId="1149"/>
    <cellStyle name="Input 4 11" xfId="1150"/>
    <cellStyle name="Input 4 12" xfId="1151"/>
    <cellStyle name="Input 4 13" xfId="1152"/>
    <cellStyle name="Input 4 2" xfId="1153"/>
    <cellStyle name="Input 4 2 2" xfId="1154"/>
    <cellStyle name="Input 4 2 3" xfId="1155"/>
    <cellStyle name="Input 4 2 4" xfId="1156"/>
    <cellStyle name="Input 4 2 5" xfId="1157"/>
    <cellStyle name="Input 4 2 6" xfId="1158"/>
    <cellStyle name="Input 4 2 7" xfId="1159"/>
    <cellStyle name="Input 4 3" xfId="1160"/>
    <cellStyle name="Input 4 3 2" xfId="1161"/>
    <cellStyle name="Input 4 3 3" xfId="1162"/>
    <cellStyle name="Input 4 3 4" xfId="1163"/>
    <cellStyle name="Input 4 3 5" xfId="1164"/>
    <cellStyle name="Input 4 3 6" xfId="1165"/>
    <cellStyle name="Input 4 3 7" xfId="1166"/>
    <cellStyle name="Input 4 4" xfId="1167"/>
    <cellStyle name="Input 4 4 2" xfId="1168"/>
    <cellStyle name="Input 4 4 3" xfId="1169"/>
    <cellStyle name="Input 4 4 4" xfId="1170"/>
    <cellStyle name="Input 4 4 5" xfId="1171"/>
    <cellStyle name="Input 4 4 6" xfId="1172"/>
    <cellStyle name="Input 4 4 7" xfId="1173"/>
    <cellStyle name="Input 4 5" xfId="1174"/>
    <cellStyle name="Input 4 5 2" xfId="1175"/>
    <cellStyle name="Input 4 5 3" xfId="1176"/>
    <cellStyle name="Input 4 5 4" xfId="1177"/>
    <cellStyle name="Input 4 5 5" xfId="1178"/>
    <cellStyle name="Input 4 5 6" xfId="1179"/>
    <cellStyle name="Input 4 5 7" xfId="1180"/>
    <cellStyle name="Input 4 6" xfId="1181"/>
    <cellStyle name="Input 4 6 2" xfId="1182"/>
    <cellStyle name="Input 4 6 3" xfId="1183"/>
    <cellStyle name="Input 4 6 4" xfId="1184"/>
    <cellStyle name="Input 4 6 5" xfId="1185"/>
    <cellStyle name="Input 4 6 6" xfId="1186"/>
    <cellStyle name="Input 4 6 7" xfId="1187"/>
    <cellStyle name="Input 4 7" xfId="1188"/>
    <cellStyle name="Input 4 7 2" xfId="1189"/>
    <cellStyle name="Input 4 7 3" xfId="1190"/>
    <cellStyle name="Input 4 7 4" xfId="1191"/>
    <cellStyle name="Input 4 7 5" xfId="1192"/>
    <cellStyle name="Input 4 7 6" xfId="1193"/>
    <cellStyle name="Input 4 7 7" xfId="1194"/>
    <cellStyle name="Input 4 8" xfId="1195"/>
    <cellStyle name="Input 4 9" xfId="1196"/>
    <cellStyle name="Input 5" xfId="1197"/>
    <cellStyle name="Input 5 2" xfId="1198"/>
    <cellStyle name="Input 5 3" xfId="1199"/>
    <cellStyle name="Input 5 4" xfId="1200"/>
    <cellStyle name="Input 5 5" xfId="1201"/>
    <cellStyle name="Input 5 6" xfId="1202"/>
    <cellStyle name="Input 5 7" xfId="1203"/>
    <cellStyle name="Input 6" xfId="1204"/>
    <cellStyle name="Input 6 2" xfId="1205"/>
    <cellStyle name="Input 6 3" xfId="1206"/>
    <cellStyle name="Input 6 4" xfId="1207"/>
    <cellStyle name="Input 6 5" xfId="1208"/>
    <cellStyle name="Input 6 6" xfId="1209"/>
    <cellStyle name="Input 6 7" xfId="1210"/>
    <cellStyle name="Input 7" xfId="1211"/>
    <cellStyle name="Input 7 2" xfId="1212"/>
    <cellStyle name="Input 7 3" xfId="1213"/>
    <cellStyle name="Input 7 4" xfId="1214"/>
    <cellStyle name="Input 7 5" xfId="1215"/>
    <cellStyle name="Input 7 6" xfId="1216"/>
    <cellStyle name="Input 7 7" xfId="1217"/>
    <cellStyle name="Input 8" xfId="1218"/>
    <cellStyle name="Input 9" xfId="1219"/>
    <cellStyle name="Linked Cell" xfId="1220"/>
    <cellStyle name="Moeda [0] 2" xfId="1240"/>
    <cellStyle name="Moeda 2" xfId="1221"/>
    <cellStyle name="Moeda 2 2" xfId="1222"/>
    <cellStyle name="Moeda 2 2 2" xfId="1223"/>
    <cellStyle name="Moeda 2 2 2 2" xfId="1224"/>
    <cellStyle name="Moeda 2 2 3" xfId="1225"/>
    <cellStyle name="Moeda 2 2 3 2" xfId="1226"/>
    <cellStyle name="Moeda 2 2 4" xfId="1227"/>
    <cellStyle name="Moeda 3" xfId="1228"/>
    <cellStyle name="Moeda 3 2" xfId="1229"/>
    <cellStyle name="Moeda 3 2 2" xfId="1230"/>
    <cellStyle name="Moeda 3 3" xfId="1231"/>
    <cellStyle name="Moeda 3 3 2" xfId="1232"/>
    <cellStyle name="Moeda 3 4" xfId="1233"/>
    <cellStyle name="Moeda 4" xfId="1234"/>
    <cellStyle name="Moeda 4 2" xfId="1235"/>
    <cellStyle name="Moeda 4 2 2" xfId="1236"/>
    <cellStyle name="Moeda 4 3" xfId="1237"/>
    <cellStyle name="Moeda 4 3 2" xfId="1238"/>
    <cellStyle name="Moeda 4 4" xfId="1239"/>
    <cellStyle name="Neutra 2" xfId="1241"/>
    <cellStyle name="Neutral 5" xfId="1242"/>
    <cellStyle name="Normal" xfId="0" builtinId="0"/>
    <cellStyle name="Normal 10" xfId="1243"/>
    <cellStyle name="Normal 10 2 2" xfId="1244"/>
    <cellStyle name="Normal 11" xfId="1245"/>
    <cellStyle name="Normal 12" xfId="1246"/>
    <cellStyle name="Normal 13" xfId="1247"/>
    <cellStyle name="Normal 13 2" xfId="1248"/>
    <cellStyle name="Normal 13 2 2" xfId="1249"/>
    <cellStyle name="Normal 13 3" xfId="1250"/>
    <cellStyle name="Normal 13 3 2" xfId="1251"/>
    <cellStyle name="Normal 13 4" xfId="1252"/>
    <cellStyle name="Normal 14" xfId="1253"/>
    <cellStyle name="Normal 14 2" xfId="1254"/>
    <cellStyle name="Normal 14 2 2" xfId="1255"/>
    <cellStyle name="Normal 14 2 2 2" xfId="1256"/>
    <cellStyle name="Normal 14 2 3" xfId="1257"/>
    <cellStyle name="Normal 14 2 3 2" xfId="1258"/>
    <cellStyle name="Normal 14 2 4" xfId="1259"/>
    <cellStyle name="Normal 14 3" xfId="1260"/>
    <cellStyle name="Normal 14 3 2" xfId="1261"/>
    <cellStyle name="Normal 14 4" xfId="1262"/>
    <cellStyle name="Normal 14 4 2" xfId="1263"/>
    <cellStyle name="Normal 14 5" xfId="1264"/>
    <cellStyle name="Normal 15" xfId="1265"/>
    <cellStyle name="Normal 16" xfId="1266"/>
    <cellStyle name="Normal 16 2" xfId="1267"/>
    <cellStyle name="Normal 16 3" xfId="1268"/>
    <cellStyle name="Normal 17" xfId="1269"/>
    <cellStyle name="Normal 18" xfId="1270"/>
    <cellStyle name="Normal 19" xfId="1271"/>
    <cellStyle name="Normal 2" xfId="1272"/>
    <cellStyle name="Normal 2 2" xfId="1273"/>
    <cellStyle name="Normal 2 2 2" xfId="1274"/>
    <cellStyle name="Normal 2 3" xfId="1275"/>
    <cellStyle name="Normal 20" xfId="1276"/>
    <cellStyle name="Normal 21" xfId="1277"/>
    <cellStyle name="Normal 3" xfId="1278"/>
    <cellStyle name="Normal 3 2" xfId="1279"/>
    <cellStyle name="Normal 3 3" xfId="1280"/>
    <cellStyle name="Normal 3 3 2" xfId="1281"/>
    <cellStyle name="Normal 3 3 2 2" xfId="1282"/>
    <cellStyle name="Normal 3 3 3" xfId="1283"/>
    <cellStyle name="Normal 3 3 3 2" xfId="1284"/>
    <cellStyle name="Normal 3 3 4" xfId="1285"/>
    <cellStyle name="Normal 3 4" xfId="1286"/>
    <cellStyle name="Normal 3 5" xfId="1287"/>
    <cellStyle name="Normal 4" xfId="1288"/>
    <cellStyle name="Normal 4 2" xfId="1289"/>
    <cellStyle name="Normal 4 3" xfId="1290"/>
    <cellStyle name="Normal 5" xfId="1291"/>
    <cellStyle name="Normal 5 2" xfId="1292"/>
    <cellStyle name="Normal 5 2 2" xfId="1293"/>
    <cellStyle name="Normal 5 2 2 2" xfId="1294"/>
    <cellStyle name="Normal 5 2 3" xfId="1295"/>
    <cellStyle name="Normal 5 2 3 2" xfId="1296"/>
    <cellStyle name="Normal 5 2 4" xfId="1297"/>
    <cellStyle name="Normal 5 3" xfId="1298"/>
    <cellStyle name="Normal 5 4" xfId="1299"/>
    <cellStyle name="Normal 5 4 2" xfId="1300"/>
    <cellStyle name="Normal 5 5" xfId="1301"/>
    <cellStyle name="Normal 5 5 2" xfId="1302"/>
    <cellStyle name="Normal 5 6" xfId="1303"/>
    <cellStyle name="Normal 58" xfId="1304"/>
    <cellStyle name="Normal 59" xfId="1305"/>
    <cellStyle name="Normal 6" xfId="1306"/>
    <cellStyle name="Normal 6 2" xfId="1307"/>
    <cellStyle name="Normal 6 3" xfId="1308"/>
    <cellStyle name="Normal 7" xfId="1309"/>
    <cellStyle name="Normal 7 2 2" xfId="1310"/>
    <cellStyle name="Normal 8" xfId="1311"/>
    <cellStyle name="Normal 9" xfId="1312"/>
    <cellStyle name="Normal 9 2" xfId="1313"/>
    <cellStyle name="Nota 2" xfId="1314"/>
    <cellStyle name="Nota 2 2" xfId="1315"/>
    <cellStyle name="Nota 2 2 2" xfId="1316"/>
    <cellStyle name="Nota 2 2 2 2" xfId="1317"/>
    <cellStyle name="Nota 2 2 3" xfId="1318"/>
    <cellStyle name="Nota 2 2 3 2" xfId="1319"/>
    <cellStyle name="Nota 2 2 4" xfId="1320"/>
    <cellStyle name="Nota 2 3" xfId="1321"/>
    <cellStyle name="Nota 2 4" xfId="1322"/>
    <cellStyle name="Nota 2 4 2" xfId="1323"/>
    <cellStyle name="Nota 2 5" xfId="1324"/>
    <cellStyle name="Nota 2 5 2" xfId="1325"/>
    <cellStyle name="Nota 2 6" xfId="1326"/>
    <cellStyle name="Nota 3" xfId="1327"/>
    <cellStyle name="Nota 3 2" xfId="1328"/>
    <cellStyle name="Nota 3 2 2" xfId="1329"/>
    <cellStyle name="Nota 3 2 2 2" xfId="1330"/>
    <cellStyle name="Nota 3 2 3" xfId="1331"/>
    <cellStyle name="Nota 3 2 3 2" xfId="1332"/>
    <cellStyle name="Nota 3 2 4" xfId="1333"/>
    <cellStyle name="Nota 3 3" xfId="1334"/>
    <cellStyle name="Nota 3 4" xfId="1335"/>
    <cellStyle name="Nota 3 4 2" xfId="1336"/>
    <cellStyle name="Nota 3 5" xfId="1337"/>
    <cellStyle name="Nota 3 5 2" xfId="1338"/>
    <cellStyle name="Nota 3 6" xfId="1339"/>
    <cellStyle name="Nota 4" xfId="1340"/>
    <cellStyle name="Nota 4 10" xfId="1341"/>
    <cellStyle name="Nota 4 2" xfId="1342"/>
    <cellStyle name="Nota 4 3" xfId="1343"/>
    <cellStyle name="Nota 4 3 10" xfId="1344"/>
    <cellStyle name="Nota 4 3 11" xfId="1345"/>
    <cellStyle name="Nota 4 3 12" xfId="1346"/>
    <cellStyle name="Nota 4 3 13" xfId="1347"/>
    <cellStyle name="Nota 4 3 14" xfId="1348"/>
    <cellStyle name="Nota 4 3 2" xfId="1349"/>
    <cellStyle name="Nota 4 3 2 2" xfId="1350"/>
    <cellStyle name="Nota 4 3 2 3" xfId="1351"/>
    <cellStyle name="Nota 4 3 2 4" xfId="1352"/>
    <cellStyle name="Nota 4 3 2 5" xfId="1353"/>
    <cellStyle name="Nota 4 3 2 6" xfId="1354"/>
    <cellStyle name="Nota 4 3 2 7" xfId="1355"/>
    <cellStyle name="Nota 4 3 3" xfId="1356"/>
    <cellStyle name="Nota 4 3 3 2" xfId="1357"/>
    <cellStyle name="Nota 4 3 3 3" xfId="1358"/>
    <cellStyle name="Nota 4 3 3 4" xfId="1359"/>
    <cellStyle name="Nota 4 3 3 5" xfId="1360"/>
    <cellStyle name="Nota 4 3 3 6" xfId="1361"/>
    <cellStyle name="Nota 4 3 3 7" xfId="1362"/>
    <cellStyle name="Nota 4 3 4" xfId="1363"/>
    <cellStyle name="Nota 4 3 4 2" xfId="1364"/>
    <cellStyle name="Nota 4 3 4 3" xfId="1365"/>
    <cellStyle name="Nota 4 3 4 4" xfId="1366"/>
    <cellStyle name="Nota 4 3 4 5" xfId="1367"/>
    <cellStyle name="Nota 4 3 4 6" xfId="1368"/>
    <cellStyle name="Nota 4 3 4 7" xfId="1369"/>
    <cellStyle name="Nota 4 3 5" xfId="1370"/>
    <cellStyle name="Nota 4 3 5 2" xfId="1371"/>
    <cellStyle name="Nota 4 3 5 3" xfId="1372"/>
    <cellStyle name="Nota 4 3 5 4" xfId="1373"/>
    <cellStyle name="Nota 4 3 5 5" xfId="1374"/>
    <cellStyle name="Nota 4 3 5 6" xfId="1375"/>
    <cellStyle name="Nota 4 3 5 7" xfId="1376"/>
    <cellStyle name="Nota 4 3 6" xfId="1377"/>
    <cellStyle name="Nota 4 3 6 2" xfId="1378"/>
    <cellStyle name="Nota 4 3 6 3" xfId="1379"/>
    <cellStyle name="Nota 4 3 6 4" xfId="1380"/>
    <cellStyle name="Nota 4 3 6 5" xfId="1381"/>
    <cellStyle name="Nota 4 3 6 6" xfId="1382"/>
    <cellStyle name="Nota 4 3 6 7" xfId="1383"/>
    <cellStyle name="Nota 4 3 7" xfId="1384"/>
    <cellStyle name="Nota 4 3 7 2" xfId="1385"/>
    <cellStyle name="Nota 4 3 7 3" xfId="1386"/>
    <cellStyle name="Nota 4 3 7 4" xfId="1387"/>
    <cellStyle name="Nota 4 3 7 5" xfId="1388"/>
    <cellStyle name="Nota 4 3 7 6" xfId="1389"/>
    <cellStyle name="Nota 4 3 7 7" xfId="1390"/>
    <cellStyle name="Nota 4 3 8" xfId="1391"/>
    <cellStyle name="Nota 4 3 8 2" xfId="1392"/>
    <cellStyle name="Nota 4 3 8 3" xfId="1393"/>
    <cellStyle name="Nota 4 3 8 4" xfId="1394"/>
    <cellStyle name="Nota 4 3 8 5" xfId="1395"/>
    <cellStyle name="Nota 4 3 8 6" xfId="1396"/>
    <cellStyle name="Nota 4 3 8 7" xfId="1397"/>
    <cellStyle name="Nota 4 3 9" xfId="1398"/>
    <cellStyle name="Nota 4 4" xfId="1399"/>
    <cellStyle name="Nota 4 4 10" xfId="1400"/>
    <cellStyle name="Nota 4 4 11" xfId="1401"/>
    <cellStyle name="Nota 4 4 12" xfId="1402"/>
    <cellStyle name="Nota 4 4 13" xfId="1403"/>
    <cellStyle name="Nota 4 4 14" xfId="1404"/>
    <cellStyle name="Nota 4 4 2" xfId="1405"/>
    <cellStyle name="Nota 4 4 2 2" xfId="1406"/>
    <cellStyle name="Nota 4 4 2 3" xfId="1407"/>
    <cellStyle name="Nota 4 4 2 4" xfId="1408"/>
    <cellStyle name="Nota 4 4 2 5" xfId="1409"/>
    <cellStyle name="Nota 4 4 2 6" xfId="1410"/>
    <cellStyle name="Nota 4 4 2 7" xfId="1411"/>
    <cellStyle name="Nota 4 4 3" xfId="1412"/>
    <cellStyle name="Nota 4 4 3 2" xfId="1413"/>
    <cellStyle name="Nota 4 4 3 3" xfId="1414"/>
    <cellStyle name="Nota 4 4 3 4" xfId="1415"/>
    <cellStyle name="Nota 4 4 3 5" xfId="1416"/>
    <cellStyle name="Nota 4 4 3 6" xfId="1417"/>
    <cellStyle name="Nota 4 4 3 7" xfId="1418"/>
    <cellStyle name="Nota 4 4 4" xfId="1419"/>
    <cellStyle name="Nota 4 4 4 2" xfId="1420"/>
    <cellStyle name="Nota 4 4 4 3" xfId="1421"/>
    <cellStyle name="Nota 4 4 4 4" xfId="1422"/>
    <cellStyle name="Nota 4 4 4 5" xfId="1423"/>
    <cellStyle name="Nota 4 4 4 6" xfId="1424"/>
    <cellStyle name="Nota 4 4 4 7" xfId="1425"/>
    <cellStyle name="Nota 4 4 5" xfId="1426"/>
    <cellStyle name="Nota 4 4 5 2" xfId="1427"/>
    <cellStyle name="Nota 4 4 5 3" xfId="1428"/>
    <cellStyle name="Nota 4 4 5 4" xfId="1429"/>
    <cellStyle name="Nota 4 4 5 5" xfId="1430"/>
    <cellStyle name="Nota 4 4 5 6" xfId="1431"/>
    <cellStyle name="Nota 4 4 5 7" xfId="1432"/>
    <cellStyle name="Nota 4 4 6" xfId="1433"/>
    <cellStyle name="Nota 4 4 6 2" xfId="1434"/>
    <cellStyle name="Nota 4 4 6 3" xfId="1435"/>
    <cellStyle name="Nota 4 4 6 4" xfId="1436"/>
    <cellStyle name="Nota 4 4 6 5" xfId="1437"/>
    <cellStyle name="Nota 4 4 6 6" xfId="1438"/>
    <cellStyle name="Nota 4 4 6 7" xfId="1439"/>
    <cellStyle name="Nota 4 4 7" xfId="1440"/>
    <cellStyle name="Nota 4 4 7 2" xfId="1441"/>
    <cellStyle name="Nota 4 4 7 3" xfId="1442"/>
    <cellStyle name="Nota 4 4 7 4" xfId="1443"/>
    <cellStyle name="Nota 4 4 7 5" xfId="1444"/>
    <cellStyle name="Nota 4 4 7 6" xfId="1445"/>
    <cellStyle name="Nota 4 4 7 7" xfId="1446"/>
    <cellStyle name="Nota 4 4 8" xfId="1447"/>
    <cellStyle name="Nota 4 4 8 2" xfId="1448"/>
    <cellStyle name="Nota 4 4 8 3" xfId="1449"/>
    <cellStyle name="Nota 4 4 8 4" xfId="1450"/>
    <cellStyle name="Nota 4 4 8 5" xfId="1451"/>
    <cellStyle name="Nota 4 4 8 6" xfId="1452"/>
    <cellStyle name="Nota 4 4 8 7" xfId="1453"/>
    <cellStyle name="Nota 4 4 9" xfId="1454"/>
    <cellStyle name="Nota 4 5" xfId="1455"/>
    <cellStyle name="Nota 4 5 10" xfId="1456"/>
    <cellStyle name="Nota 4 5 11" xfId="1457"/>
    <cellStyle name="Nota 4 5 12" xfId="1458"/>
    <cellStyle name="Nota 4 5 13" xfId="1459"/>
    <cellStyle name="Nota 4 5 2" xfId="1460"/>
    <cellStyle name="Nota 4 5 2 2" xfId="1461"/>
    <cellStyle name="Nota 4 5 2 3" xfId="1462"/>
    <cellStyle name="Nota 4 5 2 4" xfId="1463"/>
    <cellStyle name="Nota 4 5 2 5" xfId="1464"/>
    <cellStyle name="Nota 4 5 2 6" xfId="1465"/>
    <cellStyle name="Nota 4 5 2 7" xfId="1466"/>
    <cellStyle name="Nota 4 5 3" xfId="1467"/>
    <cellStyle name="Nota 4 5 3 2" xfId="1468"/>
    <cellStyle name="Nota 4 5 3 3" xfId="1469"/>
    <cellStyle name="Nota 4 5 3 4" xfId="1470"/>
    <cellStyle name="Nota 4 5 3 5" xfId="1471"/>
    <cellStyle name="Nota 4 5 3 6" xfId="1472"/>
    <cellStyle name="Nota 4 5 3 7" xfId="1473"/>
    <cellStyle name="Nota 4 5 4" xfId="1474"/>
    <cellStyle name="Nota 4 5 4 2" xfId="1475"/>
    <cellStyle name="Nota 4 5 4 3" xfId="1476"/>
    <cellStyle name="Nota 4 5 4 4" xfId="1477"/>
    <cellStyle name="Nota 4 5 4 5" xfId="1478"/>
    <cellStyle name="Nota 4 5 4 6" xfId="1479"/>
    <cellStyle name="Nota 4 5 4 7" xfId="1480"/>
    <cellStyle name="Nota 4 5 5" xfId="1481"/>
    <cellStyle name="Nota 4 5 5 2" xfId="1482"/>
    <cellStyle name="Nota 4 5 5 3" xfId="1483"/>
    <cellStyle name="Nota 4 5 5 4" xfId="1484"/>
    <cellStyle name="Nota 4 5 5 5" xfId="1485"/>
    <cellStyle name="Nota 4 5 5 6" xfId="1486"/>
    <cellStyle name="Nota 4 5 5 7" xfId="1487"/>
    <cellStyle name="Nota 4 5 6" xfId="1488"/>
    <cellStyle name="Nota 4 5 6 2" xfId="1489"/>
    <cellStyle name="Nota 4 5 6 3" xfId="1490"/>
    <cellStyle name="Nota 4 5 6 4" xfId="1491"/>
    <cellStyle name="Nota 4 5 6 5" xfId="1492"/>
    <cellStyle name="Nota 4 5 6 6" xfId="1493"/>
    <cellStyle name="Nota 4 5 6 7" xfId="1494"/>
    <cellStyle name="Nota 4 5 7" xfId="1495"/>
    <cellStyle name="Nota 4 5 7 2" xfId="1496"/>
    <cellStyle name="Nota 4 5 7 3" xfId="1497"/>
    <cellStyle name="Nota 4 5 7 4" xfId="1498"/>
    <cellStyle name="Nota 4 5 7 5" xfId="1499"/>
    <cellStyle name="Nota 4 5 7 6" xfId="1500"/>
    <cellStyle name="Nota 4 5 7 7" xfId="1501"/>
    <cellStyle name="Nota 4 5 8" xfId="1502"/>
    <cellStyle name="Nota 4 5 9" xfId="1503"/>
    <cellStyle name="Nota 4 6" xfId="1504"/>
    <cellStyle name="Nota 4 6 2" xfId="1505"/>
    <cellStyle name="Nota 4 6 3" xfId="1506"/>
    <cellStyle name="Nota 4 6 4" xfId="1507"/>
    <cellStyle name="Nota 4 6 5" xfId="1508"/>
    <cellStyle name="Nota 4 6 6" xfId="1509"/>
    <cellStyle name="Nota 4 6 7" xfId="1510"/>
    <cellStyle name="Nota 4 7" xfId="1511"/>
    <cellStyle name="Nota 4 7 2" xfId="1512"/>
    <cellStyle name="Nota 4 7 3" xfId="1513"/>
    <cellStyle name="Nota 4 7 4" xfId="1514"/>
    <cellStyle name="Nota 4 7 5" xfId="1515"/>
    <cellStyle name="Nota 4 7 6" xfId="1516"/>
    <cellStyle name="Nota 4 7 7" xfId="1517"/>
    <cellStyle name="Nota 4 8" xfId="1518"/>
    <cellStyle name="Nota 4 8 2" xfId="1519"/>
    <cellStyle name="Nota 4 8 3" xfId="1520"/>
    <cellStyle name="Nota 4 8 4" xfId="1521"/>
    <cellStyle name="Nota 4 8 5" xfId="1522"/>
    <cellStyle name="Nota 4 8 6" xfId="1523"/>
    <cellStyle name="Nota 4 8 7" xfId="1524"/>
    <cellStyle name="Nota 4 9" xfId="1525"/>
    <cellStyle name="Note 10" xfId="1526"/>
    <cellStyle name="Note 2" xfId="1527"/>
    <cellStyle name="Note 2 10" xfId="1528"/>
    <cellStyle name="Note 2 11" xfId="1529"/>
    <cellStyle name="Note 2 12" xfId="1530"/>
    <cellStyle name="Note 2 13" xfId="1531"/>
    <cellStyle name="Note 2 14" xfId="1532"/>
    <cellStyle name="Note 2 2" xfId="1533"/>
    <cellStyle name="Note 2 2 2" xfId="1534"/>
    <cellStyle name="Note 2 2 3" xfId="1535"/>
    <cellStyle name="Note 2 2 4" xfId="1536"/>
    <cellStyle name="Note 2 2 5" xfId="1537"/>
    <cellStyle name="Note 2 2 6" xfId="1538"/>
    <cellStyle name="Note 2 2 7" xfId="1539"/>
    <cellStyle name="Note 2 3" xfId="1540"/>
    <cellStyle name="Note 2 3 2" xfId="1541"/>
    <cellStyle name="Note 2 3 3" xfId="1542"/>
    <cellStyle name="Note 2 3 4" xfId="1543"/>
    <cellStyle name="Note 2 3 5" xfId="1544"/>
    <cellStyle name="Note 2 3 6" xfId="1545"/>
    <cellStyle name="Note 2 3 7" xfId="1546"/>
    <cellStyle name="Note 2 4" xfId="1547"/>
    <cellStyle name="Note 2 4 2" xfId="1548"/>
    <cellStyle name="Note 2 4 3" xfId="1549"/>
    <cellStyle name="Note 2 4 4" xfId="1550"/>
    <cellStyle name="Note 2 4 5" xfId="1551"/>
    <cellStyle name="Note 2 4 6" xfId="1552"/>
    <cellStyle name="Note 2 4 7" xfId="1553"/>
    <cellStyle name="Note 2 5" xfId="1554"/>
    <cellStyle name="Note 2 5 2" xfId="1555"/>
    <cellStyle name="Note 2 5 3" xfId="1556"/>
    <cellStyle name="Note 2 5 4" xfId="1557"/>
    <cellStyle name="Note 2 5 5" xfId="1558"/>
    <cellStyle name="Note 2 5 6" xfId="1559"/>
    <cellStyle name="Note 2 5 7" xfId="1560"/>
    <cellStyle name="Note 2 6" xfId="1561"/>
    <cellStyle name="Note 2 6 2" xfId="1562"/>
    <cellStyle name="Note 2 6 3" xfId="1563"/>
    <cellStyle name="Note 2 6 4" xfId="1564"/>
    <cellStyle name="Note 2 6 5" xfId="1565"/>
    <cellStyle name="Note 2 6 6" xfId="1566"/>
    <cellStyle name="Note 2 6 7" xfId="1567"/>
    <cellStyle name="Note 2 7" xfId="1568"/>
    <cellStyle name="Note 2 7 2" xfId="1569"/>
    <cellStyle name="Note 2 7 3" xfId="1570"/>
    <cellStyle name="Note 2 7 4" xfId="1571"/>
    <cellStyle name="Note 2 7 5" xfId="1572"/>
    <cellStyle name="Note 2 7 6" xfId="1573"/>
    <cellStyle name="Note 2 7 7" xfId="1574"/>
    <cellStyle name="Note 2 8" xfId="1575"/>
    <cellStyle name="Note 2 8 2" xfId="1576"/>
    <cellStyle name="Note 2 8 3" xfId="1577"/>
    <cellStyle name="Note 2 8 4" xfId="1578"/>
    <cellStyle name="Note 2 8 5" xfId="1579"/>
    <cellStyle name="Note 2 8 6" xfId="1580"/>
    <cellStyle name="Note 2 8 7" xfId="1581"/>
    <cellStyle name="Note 2 9" xfId="1582"/>
    <cellStyle name="Note 3" xfId="1583"/>
    <cellStyle name="Note 3 10" xfId="1584"/>
    <cellStyle name="Note 3 11" xfId="1585"/>
    <cellStyle name="Note 3 12" xfId="1586"/>
    <cellStyle name="Note 3 13" xfId="1587"/>
    <cellStyle name="Note 3 14" xfId="1588"/>
    <cellStyle name="Note 3 2" xfId="1589"/>
    <cellStyle name="Note 3 2 2" xfId="1590"/>
    <cellStyle name="Note 3 2 3" xfId="1591"/>
    <cellStyle name="Note 3 2 4" xfId="1592"/>
    <cellStyle name="Note 3 2 5" xfId="1593"/>
    <cellStyle name="Note 3 2 6" xfId="1594"/>
    <cellStyle name="Note 3 2 7" xfId="1595"/>
    <cellStyle name="Note 3 3" xfId="1596"/>
    <cellStyle name="Note 3 3 2" xfId="1597"/>
    <cellStyle name="Note 3 3 3" xfId="1598"/>
    <cellStyle name="Note 3 3 4" xfId="1599"/>
    <cellStyle name="Note 3 3 5" xfId="1600"/>
    <cellStyle name="Note 3 3 6" xfId="1601"/>
    <cellStyle name="Note 3 3 7" xfId="1602"/>
    <cellStyle name="Note 3 4" xfId="1603"/>
    <cellStyle name="Note 3 4 2" xfId="1604"/>
    <cellStyle name="Note 3 4 3" xfId="1605"/>
    <cellStyle name="Note 3 4 4" xfId="1606"/>
    <cellStyle name="Note 3 4 5" xfId="1607"/>
    <cellStyle name="Note 3 4 6" xfId="1608"/>
    <cellStyle name="Note 3 4 7" xfId="1609"/>
    <cellStyle name="Note 3 5" xfId="1610"/>
    <cellStyle name="Note 3 5 2" xfId="1611"/>
    <cellStyle name="Note 3 5 3" xfId="1612"/>
    <cellStyle name="Note 3 5 4" xfId="1613"/>
    <cellStyle name="Note 3 5 5" xfId="1614"/>
    <cellStyle name="Note 3 5 6" xfId="1615"/>
    <cellStyle name="Note 3 5 7" xfId="1616"/>
    <cellStyle name="Note 3 6" xfId="1617"/>
    <cellStyle name="Note 3 6 2" xfId="1618"/>
    <cellStyle name="Note 3 6 3" xfId="1619"/>
    <cellStyle name="Note 3 6 4" xfId="1620"/>
    <cellStyle name="Note 3 6 5" xfId="1621"/>
    <cellStyle name="Note 3 6 6" xfId="1622"/>
    <cellStyle name="Note 3 6 7" xfId="1623"/>
    <cellStyle name="Note 3 7" xfId="1624"/>
    <cellStyle name="Note 3 7 2" xfId="1625"/>
    <cellStyle name="Note 3 7 3" xfId="1626"/>
    <cellStyle name="Note 3 7 4" xfId="1627"/>
    <cellStyle name="Note 3 7 5" xfId="1628"/>
    <cellStyle name="Note 3 7 6" xfId="1629"/>
    <cellStyle name="Note 3 7 7" xfId="1630"/>
    <cellStyle name="Note 3 8" xfId="1631"/>
    <cellStyle name="Note 3 8 2" xfId="1632"/>
    <cellStyle name="Note 3 8 3" xfId="1633"/>
    <cellStyle name="Note 3 8 4" xfId="1634"/>
    <cellStyle name="Note 3 8 5" xfId="1635"/>
    <cellStyle name="Note 3 8 6" xfId="1636"/>
    <cellStyle name="Note 3 8 7" xfId="1637"/>
    <cellStyle name="Note 3 9" xfId="1638"/>
    <cellStyle name="Note 4" xfId="1639"/>
    <cellStyle name="Note 4 10" xfId="1640"/>
    <cellStyle name="Note 4 11" xfId="1641"/>
    <cellStyle name="Note 4 12" xfId="1642"/>
    <cellStyle name="Note 4 13" xfId="1643"/>
    <cellStyle name="Note 4 2" xfId="1644"/>
    <cellStyle name="Note 4 2 2" xfId="1645"/>
    <cellStyle name="Note 4 2 3" xfId="1646"/>
    <cellStyle name="Note 4 2 4" xfId="1647"/>
    <cellStyle name="Note 4 2 5" xfId="1648"/>
    <cellStyle name="Note 4 2 6" xfId="1649"/>
    <cellStyle name="Note 4 2 7" xfId="1650"/>
    <cellStyle name="Note 4 3" xfId="1651"/>
    <cellStyle name="Note 4 3 2" xfId="1652"/>
    <cellStyle name="Note 4 3 3" xfId="1653"/>
    <cellStyle name="Note 4 3 4" xfId="1654"/>
    <cellStyle name="Note 4 3 5" xfId="1655"/>
    <cellStyle name="Note 4 3 6" xfId="1656"/>
    <cellStyle name="Note 4 3 7" xfId="1657"/>
    <cellStyle name="Note 4 4" xfId="1658"/>
    <cellStyle name="Note 4 4 2" xfId="1659"/>
    <cellStyle name="Note 4 4 3" xfId="1660"/>
    <cellStyle name="Note 4 4 4" xfId="1661"/>
    <cellStyle name="Note 4 4 5" xfId="1662"/>
    <cellStyle name="Note 4 4 6" xfId="1663"/>
    <cellStyle name="Note 4 4 7" xfId="1664"/>
    <cellStyle name="Note 4 5" xfId="1665"/>
    <cellStyle name="Note 4 5 2" xfId="1666"/>
    <cellStyle name="Note 4 5 3" xfId="1667"/>
    <cellStyle name="Note 4 5 4" xfId="1668"/>
    <cellStyle name="Note 4 5 5" xfId="1669"/>
    <cellStyle name="Note 4 5 6" xfId="1670"/>
    <cellStyle name="Note 4 5 7" xfId="1671"/>
    <cellStyle name="Note 4 6" xfId="1672"/>
    <cellStyle name="Note 4 6 2" xfId="1673"/>
    <cellStyle name="Note 4 6 3" xfId="1674"/>
    <cellStyle name="Note 4 6 4" xfId="1675"/>
    <cellStyle name="Note 4 6 5" xfId="1676"/>
    <cellStyle name="Note 4 6 6" xfId="1677"/>
    <cellStyle name="Note 4 6 7" xfId="1678"/>
    <cellStyle name="Note 4 7" xfId="1679"/>
    <cellStyle name="Note 4 7 2" xfId="1680"/>
    <cellStyle name="Note 4 7 3" xfId="1681"/>
    <cellStyle name="Note 4 7 4" xfId="1682"/>
    <cellStyle name="Note 4 7 5" xfId="1683"/>
    <cellStyle name="Note 4 7 6" xfId="1684"/>
    <cellStyle name="Note 4 7 7" xfId="1685"/>
    <cellStyle name="Note 4 8" xfId="1686"/>
    <cellStyle name="Note 4 9" xfId="1687"/>
    <cellStyle name="Note 5" xfId="1688"/>
    <cellStyle name="Note 5 2" xfId="1689"/>
    <cellStyle name="Note 5 3" xfId="1690"/>
    <cellStyle name="Note 5 4" xfId="1691"/>
    <cellStyle name="Note 5 5" xfId="1692"/>
    <cellStyle name="Note 5 6" xfId="1693"/>
    <cellStyle name="Note 5 7" xfId="1694"/>
    <cellStyle name="Note 6" xfId="1695"/>
    <cellStyle name="Note 6 2" xfId="1696"/>
    <cellStyle name="Note 6 3" xfId="1697"/>
    <cellStyle name="Note 6 4" xfId="1698"/>
    <cellStyle name="Note 6 5" xfId="1699"/>
    <cellStyle name="Note 6 6" xfId="1700"/>
    <cellStyle name="Note 6 7" xfId="1701"/>
    <cellStyle name="Note 7" xfId="1702"/>
    <cellStyle name="Note 7 2" xfId="1703"/>
    <cellStyle name="Note 7 3" xfId="1704"/>
    <cellStyle name="Note 7 4" xfId="1705"/>
    <cellStyle name="Note 7 5" xfId="1706"/>
    <cellStyle name="Note 7 6" xfId="1707"/>
    <cellStyle name="Note 7 7" xfId="1708"/>
    <cellStyle name="Note 8" xfId="1709"/>
    <cellStyle name="Note 9" xfId="1710"/>
    <cellStyle name="Output" xfId="1711"/>
    <cellStyle name="Porcentagem" xfId="2" builtinId="5"/>
    <cellStyle name="Porcentagem 2" xfId="1712"/>
    <cellStyle name="Porcentagem 3" xfId="1713"/>
    <cellStyle name="Porcentagem 4" xfId="1714"/>
    <cellStyle name="Porcentagem 5" xfId="1715"/>
    <cellStyle name="Porcentagem 6" xfId="1716"/>
    <cellStyle name="Porcentagem 7" xfId="1717"/>
    <cellStyle name="Saída 2" xfId="1718"/>
    <cellStyle name="Saída 2 2" xfId="1719"/>
    <cellStyle name="Saída 2 2 10" xfId="1720"/>
    <cellStyle name="Saída 2 2 11" xfId="1721"/>
    <cellStyle name="Saída 2 2 12" xfId="1722"/>
    <cellStyle name="Saída 2 2 13" xfId="1723"/>
    <cellStyle name="Saída 2 2 14" xfId="1724"/>
    <cellStyle name="Saída 2 2 2" xfId="1725"/>
    <cellStyle name="Saída 2 2 2 2" xfId="1726"/>
    <cellStyle name="Saída 2 2 2 3" xfId="1727"/>
    <cellStyle name="Saída 2 2 2 4" xfId="1728"/>
    <cellStyle name="Saída 2 2 2 5" xfId="1729"/>
    <cellStyle name="Saída 2 2 2 6" xfId="1730"/>
    <cellStyle name="Saída 2 2 2 7" xfId="1731"/>
    <cellStyle name="Saída 2 2 3" xfId="1732"/>
    <cellStyle name="Saída 2 2 3 2" xfId="1733"/>
    <cellStyle name="Saída 2 2 3 3" xfId="1734"/>
    <cellStyle name="Saída 2 2 3 4" xfId="1735"/>
    <cellStyle name="Saída 2 2 3 5" xfId="1736"/>
    <cellStyle name="Saída 2 2 3 6" xfId="1737"/>
    <cellStyle name="Saída 2 2 3 7" xfId="1738"/>
    <cellStyle name="Saída 2 2 4" xfId="1739"/>
    <cellStyle name="Saída 2 2 4 2" xfId="1740"/>
    <cellStyle name="Saída 2 2 4 3" xfId="1741"/>
    <cellStyle name="Saída 2 2 4 4" xfId="1742"/>
    <cellStyle name="Saída 2 2 4 5" xfId="1743"/>
    <cellStyle name="Saída 2 2 4 6" xfId="1744"/>
    <cellStyle name="Saída 2 2 4 7" xfId="1745"/>
    <cellStyle name="Saída 2 2 5" xfId="1746"/>
    <cellStyle name="Saída 2 2 5 2" xfId="1747"/>
    <cellStyle name="Saída 2 2 5 3" xfId="1748"/>
    <cellStyle name="Saída 2 2 5 4" xfId="1749"/>
    <cellStyle name="Saída 2 2 5 5" xfId="1750"/>
    <cellStyle name="Saída 2 2 5 6" xfId="1751"/>
    <cellStyle name="Saída 2 2 5 7" xfId="1752"/>
    <cellStyle name="Saída 2 2 6" xfId="1753"/>
    <cellStyle name="Saída 2 2 6 2" xfId="1754"/>
    <cellStyle name="Saída 2 2 6 3" xfId="1755"/>
    <cellStyle name="Saída 2 2 6 4" xfId="1756"/>
    <cellStyle name="Saída 2 2 6 5" xfId="1757"/>
    <cellStyle name="Saída 2 2 6 6" xfId="1758"/>
    <cellStyle name="Saída 2 2 6 7" xfId="1759"/>
    <cellStyle name="Saída 2 2 7" xfId="1760"/>
    <cellStyle name="Saída 2 2 7 2" xfId="1761"/>
    <cellStyle name="Saída 2 2 7 3" xfId="1762"/>
    <cellStyle name="Saída 2 2 7 4" xfId="1763"/>
    <cellStyle name="Saída 2 2 7 5" xfId="1764"/>
    <cellStyle name="Saída 2 2 7 6" xfId="1765"/>
    <cellStyle name="Saída 2 2 7 7" xfId="1766"/>
    <cellStyle name="Saída 2 2 8" xfId="1767"/>
    <cellStyle name="Saída 2 2 8 2" xfId="1768"/>
    <cellStyle name="Saída 2 2 8 3" xfId="1769"/>
    <cellStyle name="Saída 2 2 8 4" xfId="1770"/>
    <cellStyle name="Saída 2 2 8 5" xfId="1771"/>
    <cellStyle name="Saída 2 2 8 6" xfId="1772"/>
    <cellStyle name="Saída 2 2 8 7" xfId="1773"/>
    <cellStyle name="Saída 2 2 9" xfId="1774"/>
    <cellStyle name="Saída 2 3" xfId="1775"/>
    <cellStyle name="Saída 2 3 10" xfId="1776"/>
    <cellStyle name="Saída 2 3 11" xfId="1777"/>
    <cellStyle name="Saída 2 3 12" xfId="1778"/>
    <cellStyle name="Saída 2 3 13" xfId="1779"/>
    <cellStyle name="Saída 2 3 14" xfId="1780"/>
    <cellStyle name="Saída 2 3 2" xfId="1781"/>
    <cellStyle name="Saída 2 3 2 2" xfId="1782"/>
    <cellStyle name="Saída 2 3 2 3" xfId="1783"/>
    <cellStyle name="Saída 2 3 2 4" xfId="1784"/>
    <cellStyle name="Saída 2 3 2 5" xfId="1785"/>
    <cellStyle name="Saída 2 3 2 6" xfId="1786"/>
    <cellStyle name="Saída 2 3 2 7" xfId="1787"/>
    <cellStyle name="Saída 2 3 3" xfId="1788"/>
    <cellStyle name="Saída 2 3 3 2" xfId="1789"/>
    <cellStyle name="Saída 2 3 3 3" xfId="1790"/>
    <cellStyle name="Saída 2 3 3 4" xfId="1791"/>
    <cellStyle name="Saída 2 3 3 5" xfId="1792"/>
    <cellStyle name="Saída 2 3 3 6" xfId="1793"/>
    <cellStyle name="Saída 2 3 3 7" xfId="1794"/>
    <cellStyle name="Saída 2 3 4" xfId="1795"/>
    <cellStyle name="Saída 2 3 4 2" xfId="1796"/>
    <cellStyle name="Saída 2 3 4 3" xfId="1797"/>
    <cellStyle name="Saída 2 3 4 4" xfId="1798"/>
    <cellStyle name="Saída 2 3 4 5" xfId="1799"/>
    <cellStyle name="Saída 2 3 4 6" xfId="1800"/>
    <cellStyle name="Saída 2 3 4 7" xfId="1801"/>
    <cellStyle name="Saída 2 3 5" xfId="1802"/>
    <cellStyle name="Saída 2 3 5 2" xfId="1803"/>
    <cellStyle name="Saída 2 3 5 3" xfId="1804"/>
    <cellStyle name="Saída 2 3 5 4" xfId="1805"/>
    <cellStyle name="Saída 2 3 5 5" xfId="1806"/>
    <cellStyle name="Saída 2 3 5 6" xfId="1807"/>
    <cellStyle name="Saída 2 3 5 7" xfId="1808"/>
    <cellStyle name="Saída 2 3 6" xfId="1809"/>
    <cellStyle name="Saída 2 3 6 2" xfId="1810"/>
    <cellStyle name="Saída 2 3 6 3" xfId="1811"/>
    <cellStyle name="Saída 2 3 6 4" xfId="1812"/>
    <cellStyle name="Saída 2 3 6 5" xfId="1813"/>
    <cellStyle name="Saída 2 3 6 6" xfId="1814"/>
    <cellStyle name="Saída 2 3 6 7" xfId="1815"/>
    <cellStyle name="Saída 2 3 7" xfId="1816"/>
    <cellStyle name="Saída 2 3 7 2" xfId="1817"/>
    <cellStyle name="Saída 2 3 7 3" xfId="1818"/>
    <cellStyle name="Saída 2 3 7 4" xfId="1819"/>
    <cellStyle name="Saída 2 3 7 5" xfId="1820"/>
    <cellStyle name="Saída 2 3 7 6" xfId="1821"/>
    <cellStyle name="Saída 2 3 7 7" xfId="1822"/>
    <cellStyle name="Saída 2 3 8" xfId="1823"/>
    <cellStyle name="Saída 2 3 8 2" xfId="1824"/>
    <cellStyle name="Saída 2 3 8 3" xfId="1825"/>
    <cellStyle name="Saída 2 3 8 4" xfId="1826"/>
    <cellStyle name="Saída 2 3 8 5" xfId="1827"/>
    <cellStyle name="Saída 2 3 8 6" xfId="1828"/>
    <cellStyle name="Saída 2 3 8 7" xfId="1829"/>
    <cellStyle name="Saída 2 3 9" xfId="1830"/>
    <cellStyle name="Saída 2 4" xfId="1831"/>
    <cellStyle name="Saída 2 4 10" xfId="1832"/>
    <cellStyle name="Saída 2 4 11" xfId="1833"/>
    <cellStyle name="Saída 2 4 12" xfId="1834"/>
    <cellStyle name="Saída 2 4 13" xfId="1835"/>
    <cellStyle name="Saída 2 4 14" xfId="1836"/>
    <cellStyle name="Saída 2 4 2" xfId="1837"/>
    <cellStyle name="Saída 2 4 2 2" xfId="1838"/>
    <cellStyle name="Saída 2 4 2 3" xfId="1839"/>
    <cellStyle name="Saída 2 4 2 4" xfId="1840"/>
    <cellStyle name="Saída 2 4 2 5" xfId="1841"/>
    <cellStyle name="Saída 2 4 2 6" xfId="1842"/>
    <cellStyle name="Saída 2 4 2 7" xfId="1843"/>
    <cellStyle name="Saída 2 4 3" xfId="1844"/>
    <cellStyle name="Saída 2 4 3 2" xfId="1845"/>
    <cellStyle name="Saída 2 4 3 3" xfId="1846"/>
    <cellStyle name="Saída 2 4 3 4" xfId="1847"/>
    <cellStyle name="Saída 2 4 3 5" xfId="1848"/>
    <cellStyle name="Saída 2 4 3 6" xfId="1849"/>
    <cellStyle name="Saída 2 4 3 7" xfId="1850"/>
    <cellStyle name="Saída 2 4 4" xfId="1851"/>
    <cellStyle name="Saída 2 4 4 2" xfId="1852"/>
    <cellStyle name="Saída 2 4 4 3" xfId="1853"/>
    <cellStyle name="Saída 2 4 4 4" xfId="1854"/>
    <cellStyle name="Saída 2 4 4 5" xfId="1855"/>
    <cellStyle name="Saída 2 4 4 6" xfId="1856"/>
    <cellStyle name="Saída 2 4 4 7" xfId="1857"/>
    <cellStyle name="Saída 2 4 5" xfId="1858"/>
    <cellStyle name="Saída 2 4 5 2" xfId="1859"/>
    <cellStyle name="Saída 2 4 5 3" xfId="1860"/>
    <cellStyle name="Saída 2 4 5 4" xfId="1861"/>
    <cellStyle name="Saída 2 4 5 5" xfId="1862"/>
    <cellStyle name="Saída 2 4 5 6" xfId="1863"/>
    <cellStyle name="Saída 2 4 5 7" xfId="1864"/>
    <cellStyle name="Saída 2 4 6" xfId="1865"/>
    <cellStyle name="Saída 2 4 6 2" xfId="1866"/>
    <cellStyle name="Saída 2 4 6 3" xfId="1867"/>
    <cellStyle name="Saída 2 4 6 4" xfId="1868"/>
    <cellStyle name="Saída 2 4 6 5" xfId="1869"/>
    <cellStyle name="Saída 2 4 6 6" xfId="1870"/>
    <cellStyle name="Saída 2 4 6 7" xfId="1871"/>
    <cellStyle name="Saída 2 4 7" xfId="1872"/>
    <cellStyle name="Saída 2 4 7 2" xfId="1873"/>
    <cellStyle name="Saída 2 4 7 3" xfId="1874"/>
    <cellStyle name="Saída 2 4 7 4" xfId="1875"/>
    <cellStyle name="Saída 2 4 7 5" xfId="1876"/>
    <cellStyle name="Saída 2 4 7 6" xfId="1877"/>
    <cellStyle name="Saída 2 4 7 7" xfId="1878"/>
    <cellStyle name="Saída 2 4 8" xfId="1879"/>
    <cellStyle name="Saída 2 4 8 2" xfId="1880"/>
    <cellStyle name="Saída 2 4 8 3" xfId="1881"/>
    <cellStyle name="Saída 2 4 8 4" xfId="1882"/>
    <cellStyle name="Saída 2 4 8 5" xfId="1883"/>
    <cellStyle name="Saída 2 4 8 6" xfId="1884"/>
    <cellStyle name="Saída 2 4 8 7" xfId="1885"/>
    <cellStyle name="Saída 2 4 9" xfId="1886"/>
    <cellStyle name="Saída 2 5" xfId="1887"/>
    <cellStyle name="Saída 2 5 2" xfId="1888"/>
    <cellStyle name="Saída 2 5 3" xfId="1889"/>
    <cellStyle name="Saída 2 5 4" xfId="1890"/>
    <cellStyle name="Saída 2 5 5" xfId="1891"/>
    <cellStyle name="Saída 2 5 6" xfId="1892"/>
    <cellStyle name="Saída 2 5 7" xfId="1893"/>
    <cellStyle name="Saída 2 6" xfId="1894"/>
    <cellStyle name="Saída 2 6 2" xfId="1895"/>
    <cellStyle name="Saída 2 6 3" xfId="1896"/>
    <cellStyle name="Saída 2 6 4" xfId="1897"/>
    <cellStyle name="Saída 2 6 5" xfId="1898"/>
    <cellStyle name="Saída 2 6 6" xfId="1899"/>
    <cellStyle name="Saída 2 6 7" xfId="1900"/>
    <cellStyle name="Saída 2 7" xfId="1901"/>
    <cellStyle name="Saída 2 7 2" xfId="1902"/>
    <cellStyle name="Saída 2 7 3" xfId="1903"/>
    <cellStyle name="Saída 2 7 4" xfId="1904"/>
    <cellStyle name="Saída 2 7 5" xfId="1905"/>
    <cellStyle name="Saída 2 7 6" xfId="1906"/>
    <cellStyle name="Saída 2 7 7" xfId="1907"/>
    <cellStyle name="Saída 2 8" xfId="1908"/>
    <cellStyle name="Saída 2 9" xfId="1909"/>
    <cellStyle name="Separador de milhares 2" xfId="1910"/>
    <cellStyle name="Separador de milhares 2 2" xfId="1911"/>
    <cellStyle name="Separador de milhares 2 4" xfId="1912"/>
    <cellStyle name="Separador de milhares 2 4 2" xfId="1913"/>
    <cellStyle name="Separador de milhares 2 4 2 2" xfId="1914"/>
    <cellStyle name="Separador de milhares 2 4 3" xfId="1915"/>
    <cellStyle name="Separador de milhares 2 4 3 2" xfId="1916"/>
    <cellStyle name="Separador de milhares 2 4 4" xfId="1917"/>
    <cellStyle name="Separador de milhares 3" xfId="1918"/>
    <cellStyle name="Separador de milhares 4" xfId="1919"/>
    <cellStyle name="Texto de Aviso 2" xfId="1920"/>
    <cellStyle name="Texto Explicativo 2" xfId="1921"/>
    <cellStyle name="Title" xfId="1922"/>
    <cellStyle name="Título 1 2" xfId="2108"/>
    <cellStyle name="Título 2 2" xfId="2109"/>
    <cellStyle name="Título 3 2" xfId="2110"/>
    <cellStyle name="Título 4 2" xfId="2111"/>
    <cellStyle name="Título 5" xfId="2112"/>
    <cellStyle name="Total 2" xfId="1923"/>
    <cellStyle name="Total 2 2" xfId="1924"/>
    <cellStyle name="Total 2 2 10" xfId="1925"/>
    <cellStyle name="Total 2 2 11" xfId="1926"/>
    <cellStyle name="Total 2 2 12" xfId="1927"/>
    <cellStyle name="Total 2 2 13" xfId="1928"/>
    <cellStyle name="Total 2 2 14" xfId="1929"/>
    <cellStyle name="Total 2 2 2" xfId="1930"/>
    <cellStyle name="Total 2 2 2 2" xfId="1931"/>
    <cellStyle name="Total 2 2 2 3" xfId="1932"/>
    <cellStyle name="Total 2 2 2 4" xfId="1933"/>
    <cellStyle name="Total 2 2 2 5" xfId="1934"/>
    <cellStyle name="Total 2 2 2 6" xfId="1935"/>
    <cellStyle name="Total 2 2 2 7" xfId="1936"/>
    <cellStyle name="Total 2 2 3" xfId="1937"/>
    <cellStyle name="Total 2 2 3 2" xfId="1938"/>
    <cellStyle name="Total 2 2 3 3" xfId="1939"/>
    <cellStyle name="Total 2 2 3 4" xfId="1940"/>
    <cellStyle name="Total 2 2 3 5" xfId="1941"/>
    <cellStyle name="Total 2 2 3 6" xfId="1942"/>
    <cellStyle name="Total 2 2 3 7" xfId="1943"/>
    <cellStyle name="Total 2 2 4" xfId="1944"/>
    <cellStyle name="Total 2 2 4 2" xfId="1945"/>
    <cellStyle name="Total 2 2 4 3" xfId="1946"/>
    <cellStyle name="Total 2 2 4 4" xfId="1947"/>
    <cellStyle name="Total 2 2 4 5" xfId="1948"/>
    <cellStyle name="Total 2 2 4 6" xfId="1949"/>
    <cellStyle name="Total 2 2 4 7" xfId="1950"/>
    <cellStyle name="Total 2 2 5" xfId="1951"/>
    <cellStyle name="Total 2 2 5 2" xfId="1952"/>
    <cellStyle name="Total 2 2 5 3" xfId="1953"/>
    <cellStyle name="Total 2 2 5 4" xfId="1954"/>
    <cellStyle name="Total 2 2 5 5" xfId="1955"/>
    <cellStyle name="Total 2 2 5 6" xfId="1956"/>
    <cellStyle name="Total 2 2 5 7" xfId="1957"/>
    <cellStyle name="Total 2 2 6" xfId="1958"/>
    <cellStyle name="Total 2 2 6 2" xfId="1959"/>
    <cellStyle name="Total 2 2 6 3" xfId="1960"/>
    <cellStyle name="Total 2 2 6 4" xfId="1961"/>
    <cellStyle name="Total 2 2 6 5" xfId="1962"/>
    <cellStyle name="Total 2 2 6 6" xfId="1963"/>
    <cellStyle name="Total 2 2 6 7" xfId="1964"/>
    <cellStyle name="Total 2 2 7" xfId="1965"/>
    <cellStyle name="Total 2 2 7 2" xfId="1966"/>
    <cellStyle name="Total 2 2 7 3" xfId="1967"/>
    <cellStyle name="Total 2 2 7 4" xfId="1968"/>
    <cellStyle name="Total 2 2 7 5" xfId="1969"/>
    <cellStyle name="Total 2 2 7 6" xfId="1970"/>
    <cellStyle name="Total 2 2 7 7" xfId="1971"/>
    <cellStyle name="Total 2 2 8" xfId="1972"/>
    <cellStyle name="Total 2 2 8 2" xfId="1973"/>
    <cellStyle name="Total 2 2 8 3" xfId="1974"/>
    <cellStyle name="Total 2 2 8 4" xfId="1975"/>
    <cellStyle name="Total 2 2 8 5" xfId="1976"/>
    <cellStyle name="Total 2 2 8 6" xfId="1977"/>
    <cellStyle name="Total 2 2 8 7" xfId="1978"/>
    <cellStyle name="Total 2 2 9" xfId="1979"/>
    <cellStyle name="Total 2 3" xfId="1980"/>
    <cellStyle name="Total 2 3 10" xfId="1981"/>
    <cellStyle name="Total 2 3 11" xfId="1982"/>
    <cellStyle name="Total 2 3 12" xfId="1983"/>
    <cellStyle name="Total 2 3 13" xfId="1984"/>
    <cellStyle name="Total 2 3 14" xfId="1985"/>
    <cellStyle name="Total 2 3 2" xfId="1986"/>
    <cellStyle name="Total 2 3 2 2" xfId="1987"/>
    <cellStyle name="Total 2 3 2 3" xfId="1988"/>
    <cellStyle name="Total 2 3 2 4" xfId="1989"/>
    <cellStyle name="Total 2 3 2 5" xfId="1990"/>
    <cellStyle name="Total 2 3 2 6" xfId="1991"/>
    <cellStyle name="Total 2 3 2 7" xfId="1992"/>
    <cellStyle name="Total 2 3 3" xfId="1993"/>
    <cellStyle name="Total 2 3 3 2" xfId="1994"/>
    <cellStyle name="Total 2 3 3 3" xfId="1995"/>
    <cellStyle name="Total 2 3 3 4" xfId="1996"/>
    <cellStyle name="Total 2 3 3 5" xfId="1997"/>
    <cellStyle name="Total 2 3 3 6" xfId="1998"/>
    <cellStyle name="Total 2 3 3 7" xfId="1999"/>
    <cellStyle name="Total 2 3 4" xfId="2000"/>
    <cellStyle name="Total 2 3 4 2" xfId="2001"/>
    <cellStyle name="Total 2 3 4 3" xfId="2002"/>
    <cellStyle name="Total 2 3 4 4" xfId="2003"/>
    <cellStyle name="Total 2 3 4 5" xfId="2004"/>
    <cellStyle name="Total 2 3 4 6" xfId="2005"/>
    <cellStyle name="Total 2 3 4 7" xfId="2006"/>
    <cellStyle name="Total 2 3 5" xfId="2007"/>
    <cellStyle name="Total 2 3 5 2" xfId="2008"/>
    <cellStyle name="Total 2 3 5 3" xfId="2009"/>
    <cellStyle name="Total 2 3 5 4" xfId="2010"/>
    <cellStyle name="Total 2 3 5 5" xfId="2011"/>
    <cellStyle name="Total 2 3 5 6" xfId="2012"/>
    <cellStyle name="Total 2 3 5 7" xfId="2013"/>
    <cellStyle name="Total 2 3 6" xfId="2014"/>
    <cellStyle name="Total 2 3 6 2" xfId="2015"/>
    <cellStyle name="Total 2 3 6 3" xfId="2016"/>
    <cellStyle name="Total 2 3 6 4" xfId="2017"/>
    <cellStyle name="Total 2 3 6 5" xfId="2018"/>
    <cellStyle name="Total 2 3 6 6" xfId="2019"/>
    <cellStyle name="Total 2 3 6 7" xfId="2020"/>
    <cellStyle name="Total 2 3 7" xfId="2021"/>
    <cellStyle name="Total 2 3 7 2" xfId="2022"/>
    <cellStyle name="Total 2 3 7 3" xfId="2023"/>
    <cellStyle name="Total 2 3 7 4" xfId="2024"/>
    <cellStyle name="Total 2 3 7 5" xfId="2025"/>
    <cellStyle name="Total 2 3 7 6" xfId="2026"/>
    <cellStyle name="Total 2 3 7 7" xfId="2027"/>
    <cellStyle name="Total 2 3 8" xfId="2028"/>
    <cellStyle name="Total 2 3 8 2" xfId="2029"/>
    <cellStyle name="Total 2 3 8 3" xfId="2030"/>
    <cellStyle name="Total 2 3 8 4" xfId="2031"/>
    <cellStyle name="Total 2 3 8 5" xfId="2032"/>
    <cellStyle name="Total 2 3 8 6" xfId="2033"/>
    <cellStyle name="Total 2 3 8 7" xfId="2034"/>
    <cellStyle name="Total 2 3 9" xfId="2035"/>
    <cellStyle name="Total 2 4" xfId="2036"/>
    <cellStyle name="Total 2 4 10" xfId="2037"/>
    <cellStyle name="Total 2 4 11" xfId="2038"/>
    <cellStyle name="Total 2 4 12" xfId="2039"/>
    <cellStyle name="Total 2 4 13" xfId="2040"/>
    <cellStyle name="Total 2 4 2" xfId="2041"/>
    <cellStyle name="Total 2 4 2 2" xfId="2042"/>
    <cellStyle name="Total 2 4 2 3" xfId="2043"/>
    <cellStyle name="Total 2 4 2 4" xfId="2044"/>
    <cellStyle name="Total 2 4 2 5" xfId="2045"/>
    <cellStyle name="Total 2 4 2 6" xfId="2046"/>
    <cellStyle name="Total 2 4 2 7" xfId="2047"/>
    <cellStyle name="Total 2 4 3" xfId="2048"/>
    <cellStyle name="Total 2 4 3 2" xfId="2049"/>
    <cellStyle name="Total 2 4 3 3" xfId="2050"/>
    <cellStyle name="Total 2 4 3 4" xfId="2051"/>
    <cellStyle name="Total 2 4 3 5" xfId="2052"/>
    <cellStyle name="Total 2 4 3 6" xfId="2053"/>
    <cellStyle name="Total 2 4 3 7" xfId="2054"/>
    <cellStyle name="Total 2 4 4" xfId="2055"/>
    <cellStyle name="Total 2 4 4 2" xfId="2056"/>
    <cellStyle name="Total 2 4 4 3" xfId="2057"/>
    <cellStyle name="Total 2 4 4 4" xfId="2058"/>
    <cellStyle name="Total 2 4 4 5" xfId="2059"/>
    <cellStyle name="Total 2 4 4 6" xfId="2060"/>
    <cellStyle name="Total 2 4 4 7" xfId="2061"/>
    <cellStyle name="Total 2 4 5" xfId="2062"/>
    <cellStyle name="Total 2 4 5 2" xfId="2063"/>
    <cellStyle name="Total 2 4 5 3" xfId="2064"/>
    <cellStyle name="Total 2 4 5 4" xfId="2065"/>
    <cellStyle name="Total 2 4 5 5" xfId="2066"/>
    <cellStyle name="Total 2 4 5 6" xfId="2067"/>
    <cellStyle name="Total 2 4 5 7" xfId="2068"/>
    <cellStyle name="Total 2 4 6" xfId="2069"/>
    <cellStyle name="Total 2 4 6 2" xfId="2070"/>
    <cellStyle name="Total 2 4 6 3" xfId="2071"/>
    <cellStyle name="Total 2 4 6 4" xfId="2072"/>
    <cellStyle name="Total 2 4 6 5" xfId="2073"/>
    <cellStyle name="Total 2 4 6 6" xfId="2074"/>
    <cellStyle name="Total 2 4 6 7" xfId="2075"/>
    <cellStyle name="Total 2 4 7" xfId="2076"/>
    <cellStyle name="Total 2 4 7 2" xfId="2077"/>
    <cellStyle name="Total 2 4 7 3" xfId="2078"/>
    <cellStyle name="Total 2 4 7 4" xfId="2079"/>
    <cellStyle name="Total 2 4 7 5" xfId="2080"/>
    <cellStyle name="Total 2 4 7 6" xfId="2081"/>
    <cellStyle name="Total 2 4 7 7" xfId="2082"/>
    <cellStyle name="Total 2 4 8" xfId="2083"/>
    <cellStyle name="Total 2 4 9" xfId="2084"/>
    <cellStyle name="Total 2 5" xfId="2085"/>
    <cellStyle name="Total 2 5 2" xfId="2086"/>
    <cellStyle name="Total 2 5 3" xfId="2087"/>
    <cellStyle name="Total 2 5 4" xfId="2088"/>
    <cellStyle name="Total 2 5 5" xfId="2089"/>
    <cellStyle name="Total 2 5 6" xfId="2090"/>
    <cellStyle name="Total 2 5 7" xfId="2091"/>
    <cellStyle name="Total 2 6" xfId="2092"/>
    <cellStyle name="Total 2 6 2" xfId="2093"/>
    <cellStyle name="Total 2 6 3" xfId="2094"/>
    <cellStyle name="Total 2 6 4" xfId="2095"/>
    <cellStyle name="Total 2 6 5" xfId="2096"/>
    <cellStyle name="Total 2 6 6" xfId="2097"/>
    <cellStyle name="Total 2 6 7" xfId="2098"/>
    <cellStyle name="Total 2 7" xfId="2099"/>
    <cellStyle name="Total 2 7 2" xfId="2100"/>
    <cellStyle name="Total 2 7 3" xfId="2101"/>
    <cellStyle name="Total 2 7 4" xfId="2102"/>
    <cellStyle name="Total 2 7 5" xfId="2103"/>
    <cellStyle name="Total 2 7 6" xfId="2104"/>
    <cellStyle name="Total 2 7 7" xfId="2105"/>
    <cellStyle name="Total 2 8" xfId="2106"/>
    <cellStyle name="Total 2 9" xfId="2107"/>
    <cellStyle name="Vírgula" xfId="1" builtinId="3"/>
    <cellStyle name="Vírgula 10" xfId="2113"/>
    <cellStyle name="Vírgula 10 2" xfId="2114"/>
    <cellStyle name="Vírgula 10 2 2" xfId="2115"/>
    <cellStyle name="Vírgula 10 3" xfId="2116"/>
    <cellStyle name="Vírgula 10 3 2" xfId="2117"/>
    <cellStyle name="Vírgula 10 4" xfId="2118"/>
    <cellStyle name="Vírgula 11" xfId="2119"/>
    <cellStyle name="Vírgula 12" xfId="2120"/>
    <cellStyle name="Vírgula 12 2" xfId="2121"/>
    <cellStyle name="Vírgula 13" xfId="2122"/>
    <cellStyle name="Vírgula 13 2" xfId="2123"/>
    <cellStyle name="Vírgula 14" xfId="2124"/>
    <cellStyle name="Vírgula 14 2" xfId="2125"/>
    <cellStyle name="Vírgula 15" xfId="2126"/>
    <cellStyle name="Vírgula 15 2" xfId="2127"/>
    <cellStyle name="Vírgula 16" xfId="2128"/>
    <cellStyle name="Vírgula 2" xfId="2129"/>
    <cellStyle name="Vírgula 2 2" xfId="2130"/>
    <cellStyle name="Vírgula 2 2 2" xfId="2131"/>
    <cellStyle name="Vírgula 2 2 3" xfId="2132"/>
    <cellStyle name="Vírgula 2 2 3 2" xfId="2133"/>
    <cellStyle name="Vírgula 2 2 4" xfId="2134"/>
    <cellStyle name="Vírgula 2 2 4 2" xfId="2135"/>
    <cellStyle name="Vírgula 2 2 5" xfId="2136"/>
    <cellStyle name="Vírgula 2 3" xfId="2137"/>
    <cellStyle name="Vírgula 2 3 2" xfId="2138"/>
    <cellStyle name="Vírgula 2 3 2 2" xfId="2139"/>
    <cellStyle name="Vírgula 2 3 3" xfId="2140"/>
    <cellStyle name="Vírgula 2 3 3 2" xfId="2141"/>
    <cellStyle name="Vírgula 2 3 4" xfId="2142"/>
    <cellStyle name="Vírgula 2 4" xfId="2143"/>
    <cellStyle name="Vírgula 2 4 2" xfId="2144"/>
    <cellStyle name="Vírgula 2 4 2 2" xfId="2145"/>
    <cellStyle name="Vírgula 2 4 3" xfId="2146"/>
    <cellStyle name="Vírgula 2 4 3 2" xfId="2147"/>
    <cellStyle name="Vírgula 2 4 4" xfId="2148"/>
    <cellStyle name="Vírgula 2 5" xfId="2149"/>
    <cellStyle name="Vírgula 2 6" xfId="2150"/>
    <cellStyle name="Vírgula 2 7" xfId="2151"/>
    <cellStyle name="Vírgula 2 7 2" xfId="2152"/>
    <cellStyle name="Vírgula 2 8" xfId="2153"/>
    <cellStyle name="Vírgula 2 8 2" xfId="2154"/>
    <cellStyle name="Vírgula 2 9" xfId="2155"/>
    <cellStyle name="Vírgula 3" xfId="2156"/>
    <cellStyle name="Vírgula 3 2" xfId="2157"/>
    <cellStyle name="Vírgula 3 2 2" xfId="2158"/>
    <cellStyle name="Vírgula 3 3" xfId="2159"/>
    <cellStyle name="Vírgula 3 3 2" xfId="2160"/>
    <cellStyle name="Vírgula 3 4" xfId="2161"/>
    <cellStyle name="Vírgula 4" xfId="2162"/>
    <cellStyle name="Vírgula 4 2" xfId="2163"/>
    <cellStyle name="Vírgula 4 2 2" xfId="2164"/>
    <cellStyle name="Vírgula 4 3" xfId="2165"/>
    <cellStyle name="Vírgula 4 3 2" xfId="2166"/>
    <cellStyle name="Vírgula 4 4" xfId="2167"/>
    <cellStyle name="Vírgula 5" xfId="2168"/>
    <cellStyle name="Vírgula 5 2" xfId="2169"/>
    <cellStyle name="Vírgula 5 2 2" xfId="2170"/>
    <cellStyle name="Vírgula 5 3" xfId="2171"/>
    <cellStyle name="Vírgula 5 3 2" xfId="2172"/>
    <cellStyle name="Vírgula 5 4" xfId="2173"/>
    <cellStyle name="Vírgula 6" xfId="2174"/>
    <cellStyle name="Vírgula 7" xfId="2175"/>
    <cellStyle name="Vírgula 7 2" xfId="2176"/>
    <cellStyle name="Vírgula 7 2 2" xfId="2177"/>
    <cellStyle name="Vírgula 7 3" xfId="2178"/>
    <cellStyle name="Vírgula 7 3 2" xfId="2179"/>
    <cellStyle name="Vírgula 8" xfId="2180"/>
    <cellStyle name="Vírgula 8 2" xfId="2181"/>
    <cellStyle name="Vírgula 8 2 2" xfId="2182"/>
    <cellStyle name="Vírgula 8 3" xfId="2183"/>
    <cellStyle name="Vírgula 8 3 2" xfId="2184"/>
    <cellStyle name="Vírgula 8 4" xfId="2185"/>
    <cellStyle name="Vírgula 9" xfId="2186"/>
    <cellStyle name="Vírgula 9 2" xfId="2187"/>
    <cellStyle name="Vírgula 9 2 2" xfId="2188"/>
    <cellStyle name="Vírgula 9 3" xfId="2189"/>
    <cellStyle name="Vírgula 9 3 2" xfId="2190"/>
    <cellStyle name="Vírgula 9 4" xfId="2191"/>
    <cellStyle name="Warning Text" xfId="2192"/>
  </cellStyles>
  <dxfs count="29">
    <dxf>
      <font>
        <color rgb="FF595959"/>
      </font>
      <fill>
        <patternFill>
          <bgColor rgb="FF595959"/>
        </patternFill>
      </fill>
    </dxf>
    <dxf>
      <font>
        <color rgb="FF595959"/>
      </font>
      <fill>
        <patternFill>
          <bgColor rgb="FF595959"/>
        </patternFill>
      </fill>
    </dxf>
    <dxf>
      <font>
        <color rgb="FF595959"/>
      </font>
      <fill>
        <patternFill>
          <bgColor rgb="FF595959"/>
        </patternFill>
      </fill>
    </dxf>
    <dxf>
      <font>
        <color rgb="FF595959"/>
      </font>
      <fill>
        <patternFill>
          <bgColor rgb="FF595959"/>
        </patternFill>
      </fill>
    </dxf>
    <dxf>
      <font>
        <color rgb="FF595959"/>
      </font>
      <fill>
        <patternFill>
          <bgColor rgb="FF595959"/>
        </patternFill>
      </fill>
    </dxf>
    <dxf>
      <font>
        <color rgb="FF595959"/>
      </font>
      <fill>
        <patternFill>
          <bgColor rgb="FF595959"/>
        </patternFill>
      </fill>
    </dxf>
    <dxf>
      <font>
        <color rgb="FF595959"/>
      </font>
      <fill>
        <patternFill>
          <bgColor rgb="FF595959"/>
        </patternFill>
      </fill>
    </dxf>
    <dxf>
      <font>
        <color rgb="FF595959"/>
      </font>
      <fill>
        <patternFill>
          <bgColor rgb="FF595959"/>
        </patternFill>
      </fill>
    </dxf>
    <dxf>
      <font>
        <color rgb="FF595959"/>
      </font>
      <fill>
        <patternFill>
          <bgColor rgb="FF595959"/>
        </patternFill>
      </fill>
    </dxf>
    <dxf>
      <font>
        <color rgb="FF595959"/>
      </font>
      <fill>
        <patternFill>
          <bgColor rgb="FF595959"/>
        </patternFill>
      </fill>
    </dxf>
    <dxf>
      <font>
        <color rgb="FF595959"/>
      </font>
      <fill>
        <patternFill>
          <bgColor rgb="FF595959"/>
        </patternFill>
      </fill>
    </dxf>
    <dxf>
      <font>
        <color rgb="FF595959"/>
      </font>
      <fill>
        <patternFill>
          <bgColor rgb="FF595959"/>
        </patternFill>
      </fill>
    </dxf>
    <dxf>
      <font>
        <color rgb="FF595959"/>
      </font>
      <fill>
        <patternFill>
          <bgColor rgb="FF595959"/>
        </patternFill>
      </fill>
    </dxf>
    <dxf>
      <font>
        <color rgb="FF595959"/>
      </font>
      <fill>
        <patternFill>
          <bgColor rgb="FF595959"/>
        </patternFill>
      </fill>
    </dxf>
    <dxf>
      <font>
        <color rgb="FF595959"/>
      </font>
      <fill>
        <patternFill>
          <bgColor rgb="FF595959"/>
        </patternFill>
      </fill>
    </dxf>
    <dxf>
      <font>
        <color rgb="FF595959"/>
      </font>
      <fill>
        <patternFill>
          <bgColor rgb="FF595959"/>
        </patternFill>
      </fill>
    </dxf>
    <dxf>
      <font>
        <color rgb="FF595959"/>
      </font>
      <fill>
        <patternFill>
          <bgColor rgb="FF595959"/>
        </patternFill>
      </fill>
    </dxf>
    <dxf>
      <font>
        <color rgb="FF595959"/>
      </font>
      <fill>
        <patternFill>
          <bgColor rgb="FF595959"/>
        </patternFill>
      </fill>
    </dxf>
    <dxf>
      <font>
        <color rgb="FF595959"/>
      </font>
      <fill>
        <patternFill>
          <bgColor rgb="FF595959"/>
        </patternFill>
      </fill>
    </dxf>
    <dxf>
      <font>
        <color rgb="FF595959"/>
      </font>
      <fill>
        <patternFill>
          <bgColor rgb="FF595959"/>
        </patternFill>
      </fill>
    </dxf>
    <dxf>
      <font>
        <color rgb="FF595959"/>
      </font>
      <fill>
        <patternFill>
          <bgColor rgb="FF595959"/>
        </patternFill>
      </fill>
    </dxf>
    <dxf>
      <font>
        <color rgb="FF595959"/>
      </font>
      <fill>
        <patternFill>
          <bgColor rgb="FF595959"/>
        </patternFill>
      </fill>
    </dxf>
    <dxf>
      <font>
        <color rgb="FF595959"/>
      </font>
      <fill>
        <patternFill>
          <bgColor rgb="FF595959"/>
        </patternFill>
      </fill>
    </dxf>
    <dxf>
      <font>
        <color rgb="FF595959"/>
      </font>
      <fill>
        <patternFill>
          <bgColor rgb="FF595959"/>
        </patternFill>
      </fill>
    </dxf>
    <dxf>
      <font>
        <color rgb="FF595959"/>
      </font>
      <fill>
        <patternFill>
          <bgColor rgb="FF595959"/>
        </patternFill>
      </fill>
    </dxf>
    <dxf>
      <font>
        <color rgb="FF595959"/>
      </font>
      <fill>
        <patternFill>
          <bgColor rgb="FF595959"/>
        </patternFill>
      </fill>
    </dxf>
    <dxf>
      <font>
        <color rgb="FF595959"/>
      </font>
      <fill>
        <patternFill>
          <bgColor rgb="FF595959"/>
        </patternFill>
      </fill>
    </dxf>
    <dxf>
      <font>
        <color rgb="FF595959"/>
      </font>
      <fill>
        <patternFill>
          <bgColor rgb="FF595959"/>
        </patternFill>
      </fill>
    </dxf>
    <dxf>
      <font>
        <color rgb="FF595959"/>
      </font>
      <fill>
        <patternFill>
          <bgColor rgb="FF595959"/>
        </patternFill>
      </fill>
    </dxf>
  </dxfs>
  <tableStyles count="0" defaultTableStyle="TableStyleMedium2" defaultPivotStyle="PivotStyleLight16"/>
  <colors>
    <indexedColors>
      <rgbColor rgb="FF000000"/>
      <rgbColor rgb="FFFFFFFF"/>
      <rgbColor rgb="FFDD0806"/>
      <rgbColor rgb="FFD9D9D9"/>
      <rgbColor rgb="FFEBF1DE"/>
      <rgbColor rgb="FFFFFF00"/>
      <rgbColor rgb="FFFCD5B5"/>
      <rgbColor rgb="FFB9CDE5"/>
      <rgbColor rgb="FFEEECE1"/>
      <rgbColor rgb="FF006411"/>
      <rgbColor rgb="FF000080"/>
      <rgbColor rgb="FF90713A"/>
      <rgbColor rgb="FF800080"/>
      <rgbColor rgb="FF1F497D"/>
      <rgbColor rgb="FFC0C0C0"/>
      <rgbColor rgb="FF808080"/>
      <rgbColor rgb="FFB3A2C7"/>
      <rgbColor rgb="FFE6B9B8"/>
      <rgbColor rgb="FFFFFFCC"/>
      <rgbColor rgb="FFCCFFFF"/>
      <rgbColor rgb="FF4600A5"/>
      <rgbColor rgb="FFFF8080"/>
      <rgbColor rgb="FF0066CC"/>
      <rgbColor rgb="FFCCCCFF"/>
      <rgbColor rgb="FF000080"/>
      <rgbColor rgb="FFF2DCDB"/>
      <rgbColor rgb="FFFAC090"/>
      <rgbColor rgb="FFD7E4BD"/>
      <rgbColor rgb="FFDCE6F2"/>
      <rgbColor rgb="FFFDEADA"/>
      <rgbColor rgb="FF1FB714"/>
      <rgbColor rgb="FF0000FF"/>
      <rgbColor rgb="FFB7DEE8"/>
      <rgbColor rgb="FFDBEEF4"/>
      <rgbColor rgb="FFCCFFCC"/>
      <rgbColor rgb="FFFFFF99"/>
      <rgbColor rgb="FF99CCFF"/>
      <rgbColor rgb="FFFF99CC"/>
      <rgbColor rgb="FFCC99FF"/>
      <rgbColor rgb="FFFFCC99"/>
      <rgbColor rgb="FFB2B2B2"/>
      <rgbColor rgb="FF33CCCC"/>
      <rgbColor rgb="FFC3D69B"/>
      <rgbColor rgb="FFFFCC00"/>
      <rgbColor rgb="FFFF9900"/>
      <rgbColor rgb="FFFF6600"/>
      <rgbColor rgb="FF595959"/>
      <rgbColor rgb="FF969696"/>
      <rgbColor rgb="FF003366"/>
      <rgbColor rgb="FF339966"/>
      <rgbColor rgb="FF010000"/>
      <rgbColor rgb="FFE6E0EC"/>
      <rgbColor rgb="FF993300"/>
      <rgbColor rgb="FFCCC1DA"/>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66879</xdr:colOff>
      <xdr:row>1</xdr:row>
      <xdr:rowOff>129503</xdr:rowOff>
    </xdr:from>
    <xdr:to>
      <xdr:col>0</xdr:col>
      <xdr:colOff>1593639</xdr:colOff>
      <xdr:row>6</xdr:row>
      <xdr:rowOff>24129</xdr:rowOff>
    </xdr:to>
    <xdr:pic>
      <xdr:nvPicPr>
        <xdr:cNvPr id="2" name="Imagem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xdr:blipFill>
      <xdr:spPr>
        <a:xfrm>
          <a:off x="66879" y="231557"/>
          <a:ext cx="1526760" cy="796099"/>
        </a:xfrm>
        <a:prstGeom prst="rect">
          <a:avLst/>
        </a:prstGeom>
        <a:ln w="0">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CASE%20RIO%20VERDE\Mailcon\Documents\Mailcon\GOINFRA\Or&#231;amentos\2021\CASE%20-%20Itumbiara\Or&#231;amento%20Enviado\N&#227;o%20Desonerada%20Composi&#231;&#245;es%20-%20Itumbiar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CASE%20RIO%20VERDE\Gabriel\Desktop\Nova%20pasta\Nova%20pasta\Nova%20pasta\composi&#231;&#245;es%20002a883%20-%20case%20itumbiar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CASE%20RIO%20VERDE\Gabriel\Desktop\Nova%20pasta\Nova%20pasta\composi&#231;&#245;es%20002a883%20-%20case%20itumbiar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 val="3"/>
      <sheetName val="6"/>
      <sheetName val="7"/>
      <sheetName val="8"/>
      <sheetName val="9"/>
      <sheetName val="10"/>
      <sheetName val="11"/>
      <sheetName val="12"/>
      <sheetName val="13"/>
      <sheetName val="14"/>
      <sheetName val="21"/>
      <sheetName val="22"/>
      <sheetName val="24"/>
      <sheetName val="30"/>
      <sheetName val="31"/>
      <sheetName val="32"/>
      <sheetName val="37"/>
      <sheetName val="38"/>
      <sheetName val="39"/>
      <sheetName val="40"/>
      <sheetName val="41"/>
      <sheetName val="42"/>
      <sheetName val="46"/>
      <sheetName val="47"/>
      <sheetName val="48"/>
      <sheetName val="49"/>
      <sheetName val="45"/>
      <sheetName val="50"/>
      <sheetName val="51"/>
      <sheetName val="54"/>
      <sheetName val="59"/>
      <sheetName val="60"/>
      <sheetName val="61"/>
      <sheetName val="62"/>
      <sheetName val="63"/>
      <sheetName val="64"/>
      <sheetName val="65"/>
      <sheetName val="72"/>
      <sheetName val="73"/>
      <sheetName val="92"/>
      <sheetName val="93"/>
      <sheetName val="96"/>
      <sheetName val="103"/>
      <sheetName val="104"/>
      <sheetName val="106"/>
      <sheetName val="107"/>
      <sheetName val="111"/>
      <sheetName val="134"/>
      <sheetName val="135"/>
      <sheetName val="136"/>
      <sheetName val="137"/>
      <sheetName val="138"/>
      <sheetName val="139"/>
      <sheetName val="140"/>
      <sheetName val="141"/>
      <sheetName val="142"/>
      <sheetName val="143"/>
      <sheetName val="144"/>
      <sheetName val="145"/>
      <sheetName val="146"/>
      <sheetName val="147"/>
      <sheetName val="148"/>
      <sheetName val="149"/>
      <sheetName val="150"/>
      <sheetName val="151"/>
      <sheetName val="152"/>
      <sheetName val="153"/>
      <sheetName val="154"/>
      <sheetName val="155"/>
      <sheetName val="156"/>
      <sheetName val="157"/>
      <sheetName val="158"/>
      <sheetName val="159"/>
      <sheetName val="160"/>
      <sheetName val="161"/>
      <sheetName val="163"/>
      <sheetName val="164"/>
      <sheetName val="165"/>
      <sheetName val="166"/>
      <sheetName val="167"/>
      <sheetName val="168"/>
      <sheetName val="169"/>
      <sheetName val="170"/>
      <sheetName val="171"/>
      <sheetName val="172"/>
      <sheetName val="173"/>
      <sheetName val="174"/>
      <sheetName val="175"/>
      <sheetName val="176"/>
      <sheetName val="177"/>
      <sheetName val="178"/>
      <sheetName val="179"/>
      <sheetName val="180"/>
      <sheetName val="181"/>
      <sheetName val="182"/>
      <sheetName val="183"/>
      <sheetName val="184"/>
      <sheetName val="185"/>
      <sheetName val="186"/>
      <sheetName val="187"/>
      <sheetName val="188"/>
      <sheetName val="189"/>
      <sheetName val="190"/>
      <sheetName val="191"/>
      <sheetName val="192"/>
      <sheetName val="193"/>
      <sheetName val="194"/>
      <sheetName val="195"/>
      <sheetName val="196"/>
      <sheetName val="197"/>
      <sheetName val="198"/>
      <sheetName val="199"/>
      <sheetName val="200"/>
      <sheetName val="201"/>
      <sheetName val="202"/>
      <sheetName val="203"/>
      <sheetName val="204"/>
      <sheetName val="205"/>
      <sheetName val="206"/>
      <sheetName val="207"/>
      <sheetName val="208"/>
      <sheetName val="20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5"/>
      <sheetName val="264"/>
      <sheetName val="266"/>
      <sheetName val="267"/>
      <sheetName val="268"/>
      <sheetName val="269"/>
      <sheetName val="270"/>
      <sheetName val="271"/>
      <sheetName val="272"/>
      <sheetName val="273"/>
      <sheetName val="274"/>
      <sheetName val="275"/>
      <sheetName val="276"/>
      <sheetName val="277"/>
      <sheetName val="278"/>
      <sheetName val="279"/>
      <sheetName val="280"/>
      <sheetName val="281"/>
      <sheetName val="282"/>
      <sheetName val="283"/>
      <sheetName val="284"/>
      <sheetName val="285"/>
      <sheetName val="286"/>
      <sheetName val="287"/>
      <sheetName val="288"/>
      <sheetName val="289"/>
      <sheetName val="290"/>
      <sheetName val="291"/>
      <sheetName val="300"/>
      <sheetName val="301"/>
      <sheetName val="302"/>
      <sheetName val="303"/>
      <sheetName val="304"/>
      <sheetName val="305"/>
      <sheetName val="306"/>
      <sheetName val="307"/>
      <sheetName val="308"/>
      <sheetName val="309"/>
      <sheetName val="310"/>
      <sheetName val="311"/>
      <sheetName val="312"/>
      <sheetName val="313"/>
      <sheetName val="314"/>
      <sheetName val="315"/>
      <sheetName val="316"/>
      <sheetName val="317"/>
      <sheetName val="318"/>
      <sheetName val="319"/>
      <sheetName val="320"/>
      <sheetName val="321"/>
      <sheetName val="322"/>
      <sheetName val="323"/>
      <sheetName val="324"/>
      <sheetName val="325"/>
      <sheetName val="326"/>
      <sheetName val="327"/>
      <sheetName val="328"/>
      <sheetName val="329"/>
      <sheetName val="330"/>
      <sheetName val="331"/>
      <sheetName val="332"/>
      <sheetName val="333"/>
      <sheetName val="334"/>
      <sheetName val="335"/>
      <sheetName val="336"/>
      <sheetName val="337"/>
      <sheetName val="338"/>
      <sheetName val="339"/>
      <sheetName val="340"/>
      <sheetName val="341"/>
      <sheetName val="342"/>
      <sheetName val="343"/>
      <sheetName val="344"/>
      <sheetName val="345"/>
      <sheetName val="346"/>
      <sheetName val="347"/>
      <sheetName val="348"/>
      <sheetName val="349"/>
      <sheetName val="350"/>
      <sheetName val="351"/>
      <sheetName val="352"/>
      <sheetName val="353"/>
      <sheetName val="354"/>
      <sheetName val="355"/>
      <sheetName val="356"/>
      <sheetName val="357"/>
      <sheetName val="358"/>
      <sheetName val="359"/>
      <sheetName val="360"/>
      <sheetName val="361"/>
      <sheetName val="362"/>
      <sheetName val="363"/>
      <sheetName val="364"/>
      <sheetName val="365"/>
      <sheetName val="366"/>
      <sheetName val="367"/>
      <sheetName val="368"/>
      <sheetName val="369"/>
      <sheetName val="370"/>
      <sheetName val="371"/>
      <sheetName val="372"/>
      <sheetName val="373"/>
      <sheetName val="374"/>
      <sheetName val="375"/>
      <sheetName val="376"/>
      <sheetName val="377"/>
      <sheetName val="378"/>
      <sheetName val="379"/>
      <sheetName val="380"/>
      <sheetName val="381"/>
      <sheetName val="382"/>
      <sheetName val="383"/>
      <sheetName val="384"/>
      <sheetName val="385"/>
      <sheetName val="386"/>
      <sheetName val="387"/>
      <sheetName val="388"/>
      <sheetName val="389"/>
      <sheetName val="390"/>
      <sheetName val="392"/>
      <sheetName val="391"/>
      <sheetName val="393"/>
      <sheetName val="394"/>
      <sheetName val="395"/>
      <sheetName val="396"/>
      <sheetName val="397"/>
      <sheetName val="398"/>
      <sheetName val="399"/>
      <sheetName val="400"/>
      <sheetName val="401"/>
      <sheetName val="402"/>
      <sheetName val="403"/>
      <sheetName val="404"/>
      <sheetName val="405"/>
      <sheetName val="406"/>
      <sheetName val="407"/>
      <sheetName val="408"/>
      <sheetName val="409"/>
      <sheetName val="410"/>
      <sheetName val="411"/>
      <sheetName val="412"/>
      <sheetName val="413"/>
      <sheetName val="414"/>
      <sheetName val="415"/>
      <sheetName val="416"/>
      <sheetName val="417"/>
      <sheetName val="418"/>
      <sheetName val="419"/>
      <sheetName val="420"/>
      <sheetName val="421"/>
      <sheetName val="422"/>
      <sheetName val="423"/>
      <sheetName val="424"/>
      <sheetName val="425"/>
      <sheetName val="426"/>
      <sheetName val="427"/>
      <sheetName val="428"/>
      <sheetName val="429"/>
      <sheetName val="430"/>
      <sheetName val="431"/>
      <sheetName val="432"/>
      <sheetName val="433"/>
      <sheetName val="434"/>
      <sheetName val="435"/>
      <sheetName val="436"/>
      <sheetName val="437"/>
      <sheetName val="438"/>
      <sheetName val="439"/>
      <sheetName val="440"/>
      <sheetName val="441"/>
      <sheetName val="442"/>
      <sheetName val="443"/>
      <sheetName val="444"/>
      <sheetName val="445"/>
      <sheetName val="446"/>
      <sheetName val="447"/>
      <sheetName val="450"/>
      <sheetName val="451"/>
      <sheetName val="452"/>
      <sheetName val="453"/>
      <sheetName val="454"/>
      <sheetName val="455"/>
      <sheetName val="456"/>
      <sheetName val="457"/>
      <sheetName val="458"/>
      <sheetName val="459"/>
      <sheetName val="460"/>
      <sheetName val="461"/>
      <sheetName val="462"/>
      <sheetName val="463"/>
      <sheetName val="464"/>
      <sheetName val="465"/>
      <sheetName val="466"/>
      <sheetName val="467"/>
      <sheetName val="468"/>
      <sheetName val="469"/>
      <sheetName val="470"/>
      <sheetName val="471"/>
      <sheetName val="472"/>
      <sheetName val="473"/>
      <sheetName val="474"/>
      <sheetName val="475"/>
      <sheetName val="476"/>
      <sheetName val="477"/>
      <sheetName val="478"/>
      <sheetName val="479"/>
      <sheetName val="480"/>
      <sheetName val="481"/>
      <sheetName val="482"/>
      <sheetName val="483"/>
      <sheetName val="484"/>
      <sheetName val="485"/>
      <sheetName val="486"/>
      <sheetName val="487"/>
      <sheetName val="488"/>
      <sheetName val="489"/>
      <sheetName val="490"/>
      <sheetName val="491"/>
      <sheetName val="492"/>
      <sheetName val="493"/>
      <sheetName val="494"/>
      <sheetName val="495"/>
      <sheetName val="496"/>
      <sheetName val="497"/>
      <sheetName val="498"/>
      <sheetName val="499"/>
      <sheetName val="500"/>
      <sheetName val="501"/>
      <sheetName val="502"/>
      <sheetName val="503"/>
      <sheetName val="504"/>
      <sheetName val="505"/>
      <sheetName val="506"/>
      <sheetName val="507"/>
      <sheetName val="508"/>
      <sheetName val="509"/>
      <sheetName val="510"/>
      <sheetName val="514"/>
      <sheetName val="518"/>
      <sheetName val="524"/>
      <sheetName val="525"/>
      <sheetName val="526"/>
      <sheetName val="527"/>
      <sheetName val="528"/>
      <sheetName val="529"/>
      <sheetName val="530"/>
      <sheetName val="531"/>
      <sheetName val="532"/>
      <sheetName val="533"/>
      <sheetName val="534"/>
      <sheetName val="535"/>
      <sheetName val="536"/>
      <sheetName val="537"/>
      <sheetName val="538"/>
      <sheetName val="541"/>
      <sheetName val="542"/>
      <sheetName val="543"/>
      <sheetName val="544"/>
      <sheetName val="546"/>
      <sheetName val="547"/>
      <sheetName val="548"/>
      <sheetName val="549"/>
      <sheetName val="550"/>
      <sheetName val="552"/>
      <sheetName val="554"/>
      <sheetName val="556"/>
      <sheetName val="557"/>
      <sheetName val="558"/>
      <sheetName val="559"/>
      <sheetName val="555"/>
      <sheetName val="560"/>
      <sheetName val="561"/>
      <sheetName val="562"/>
      <sheetName val="563"/>
      <sheetName val="564"/>
      <sheetName val="565"/>
      <sheetName val="566"/>
      <sheetName val="567"/>
      <sheetName val="568"/>
      <sheetName val="569"/>
      <sheetName val="570"/>
      <sheetName val="571"/>
      <sheetName val="572"/>
      <sheetName val="573"/>
      <sheetName val="574"/>
      <sheetName val="575"/>
      <sheetName val="577"/>
      <sheetName val="576"/>
      <sheetName val="553"/>
      <sheetName val="600"/>
      <sheetName val="601"/>
      <sheetName val="602"/>
      <sheetName val="603"/>
      <sheetName val="604"/>
      <sheetName val="605"/>
      <sheetName val="606"/>
      <sheetName val="607"/>
      <sheetName val="608"/>
      <sheetName val="610"/>
      <sheetName val="609"/>
      <sheetName val="611"/>
      <sheetName val="612"/>
      <sheetName val="613"/>
      <sheetName val="614"/>
      <sheetName val="615"/>
      <sheetName val="616"/>
      <sheetName val="617"/>
      <sheetName val="618"/>
      <sheetName val="619"/>
      <sheetName val="620"/>
      <sheetName val="621"/>
      <sheetName val="622"/>
      <sheetName val="623"/>
      <sheetName val="624"/>
      <sheetName val="625"/>
      <sheetName val="626"/>
      <sheetName val="627"/>
      <sheetName val="628"/>
      <sheetName val="629"/>
      <sheetName val="630"/>
      <sheetName val="631"/>
      <sheetName val="632"/>
      <sheetName val="633"/>
      <sheetName val="639"/>
      <sheetName val="640"/>
      <sheetName val="700"/>
      <sheetName val="701"/>
      <sheetName val="702"/>
      <sheetName val="703"/>
      <sheetName val="704"/>
      <sheetName val="705"/>
      <sheetName val="706"/>
      <sheetName val="707"/>
      <sheetName val="708"/>
      <sheetName val="709"/>
      <sheetName val="710"/>
      <sheetName val="711"/>
      <sheetName val="712"/>
      <sheetName val="713"/>
      <sheetName val="714"/>
      <sheetName val="715"/>
      <sheetName val="716"/>
      <sheetName val="717"/>
      <sheetName val="718"/>
      <sheetName val="719"/>
      <sheetName val="720"/>
      <sheetName val="721"/>
      <sheetName val="722"/>
      <sheetName val="723"/>
      <sheetName val="724"/>
      <sheetName val="725"/>
      <sheetName val="726"/>
      <sheetName val="727"/>
      <sheetName val="728"/>
      <sheetName val="729"/>
      <sheetName val="730"/>
      <sheetName val="731"/>
      <sheetName val="732"/>
      <sheetName val="733"/>
      <sheetName val="734"/>
      <sheetName val="735"/>
      <sheetName val="736"/>
      <sheetName val="737"/>
      <sheetName val="738"/>
      <sheetName val="739"/>
      <sheetName val="740"/>
      <sheetName val="741"/>
      <sheetName val="742"/>
      <sheetName val="743"/>
      <sheetName val="744"/>
      <sheetName val="745"/>
      <sheetName val="746"/>
      <sheetName val="747"/>
      <sheetName val="748"/>
      <sheetName val="749"/>
      <sheetName val="750"/>
      <sheetName val="751"/>
      <sheetName val="752"/>
      <sheetName val="753"/>
      <sheetName val="754"/>
      <sheetName val="755"/>
      <sheetName val="756"/>
      <sheetName val="757"/>
      <sheetName val="758"/>
      <sheetName val="759"/>
      <sheetName val="760"/>
      <sheetName val="761"/>
      <sheetName val="762"/>
      <sheetName val="763"/>
      <sheetName val="764"/>
      <sheetName val="765"/>
      <sheetName val="766"/>
      <sheetName val="767"/>
      <sheetName val="768"/>
      <sheetName val="769"/>
      <sheetName val="770"/>
      <sheetName val="771"/>
      <sheetName val="772"/>
      <sheetName val="773"/>
      <sheetName val="774"/>
      <sheetName val="775"/>
      <sheetName val="776"/>
      <sheetName val="777"/>
      <sheetName val="778"/>
      <sheetName val="779"/>
      <sheetName val="780"/>
      <sheetName val="781"/>
      <sheetName val="782"/>
      <sheetName val="783"/>
      <sheetName val="784"/>
      <sheetName val="785"/>
      <sheetName val="786"/>
      <sheetName val="787"/>
      <sheetName val="788"/>
      <sheetName val="789"/>
      <sheetName val="790"/>
      <sheetName val="791"/>
      <sheetName val="792"/>
      <sheetName val="793"/>
      <sheetName val="794"/>
      <sheetName val="795"/>
      <sheetName val="796"/>
      <sheetName val="797"/>
      <sheetName val="798"/>
      <sheetName val="799"/>
      <sheetName val="800"/>
      <sheetName val="801"/>
      <sheetName val="802"/>
      <sheetName val="803"/>
      <sheetName val="804"/>
      <sheetName val="805"/>
      <sheetName val="806"/>
      <sheetName val="807"/>
      <sheetName val="808"/>
      <sheetName val="809"/>
      <sheetName val="810"/>
      <sheetName val="811"/>
      <sheetName val="812"/>
      <sheetName val="815"/>
      <sheetName val="813"/>
      <sheetName val="816"/>
      <sheetName val="817"/>
      <sheetName val="818"/>
      <sheetName val="819"/>
      <sheetName val="820"/>
      <sheetName val="814"/>
      <sheetName val="821"/>
      <sheetName val="planilhanull"/>
      <sheetName val="INSUMO"/>
      <sheetName val="822"/>
      <sheetName val="823"/>
      <sheetName val="824"/>
      <sheetName val="825"/>
      <sheetName val="826"/>
      <sheetName val="827"/>
      <sheetName val="828"/>
      <sheetName val="829"/>
      <sheetName val="830"/>
      <sheetName val="831"/>
      <sheetName val="832"/>
      <sheetName val="833"/>
      <sheetName val="834"/>
      <sheetName val="835"/>
      <sheetName val="836"/>
      <sheetName val="837"/>
      <sheetName val="838"/>
      <sheetName val="839"/>
      <sheetName val="840"/>
      <sheetName val="841"/>
      <sheetName val="842"/>
      <sheetName val="843"/>
      <sheetName val="844"/>
      <sheetName val="845"/>
      <sheetName val="846"/>
      <sheetName val="847"/>
      <sheetName val="848"/>
      <sheetName val="849"/>
      <sheetName val="850"/>
      <sheetName val="851"/>
      <sheetName val="852"/>
      <sheetName val="853"/>
      <sheetName val="854"/>
      <sheetName val="855"/>
      <sheetName val="857"/>
      <sheetName val="858"/>
      <sheetName val="859"/>
      <sheetName val="860"/>
      <sheetName val="861"/>
      <sheetName val="862"/>
      <sheetName val="864"/>
      <sheetName val="868"/>
      <sheetName val="869"/>
      <sheetName val="870"/>
      <sheetName val="872"/>
      <sheetName val="876"/>
      <sheetName val="875"/>
      <sheetName val="878"/>
      <sheetName val="879"/>
      <sheetName val="880"/>
      <sheetName val="873"/>
      <sheetName val="881"/>
      <sheetName val="882"/>
      <sheetName val="883"/>
      <sheetName val="SINAPI_NOV2020_NDES"/>
      <sheetName val="INDIC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row r="4">
          <cell r="A4">
            <v>2</v>
          </cell>
          <cell r="B4" t="str">
            <v>JANELA METÁLICA CASE – J14/J15 – BASCULANTE – “100X40” CM</v>
          </cell>
          <cell r="C4" t="str">
            <v>M2</v>
          </cell>
          <cell r="D4">
            <v>134.02471</v>
          </cell>
          <cell r="E4">
            <v>253.4302035</v>
          </cell>
          <cell r="F4">
            <v>0</v>
          </cell>
          <cell r="G4">
            <v>387.45491349999998</v>
          </cell>
        </row>
        <row r="5">
          <cell r="A5">
            <v>3</v>
          </cell>
          <cell r="B5" t="e">
            <v>#VALUE!</v>
          </cell>
          <cell r="C5" t="e">
            <v>#VALUE!</v>
          </cell>
          <cell r="D5">
            <v>0</v>
          </cell>
          <cell r="E5">
            <v>0</v>
          </cell>
          <cell r="F5">
            <v>0</v>
          </cell>
          <cell r="G5">
            <v>0</v>
          </cell>
        </row>
        <row r="6">
          <cell r="A6">
            <v>6</v>
          </cell>
          <cell r="B6" t="str">
            <v>CHAPA XADREZ ANTIDERRAPANTE NAS CANALETAS</v>
          </cell>
          <cell r="C6" t="str">
            <v>M2</v>
          </cell>
          <cell r="D6">
            <v>26.223134999999999</v>
          </cell>
          <cell r="E6">
            <v>818.82899999999995</v>
          </cell>
          <cell r="F6">
            <v>0</v>
          </cell>
          <cell r="G6">
            <v>845.05213500000002</v>
          </cell>
        </row>
        <row r="7">
          <cell r="A7">
            <v>7</v>
          </cell>
          <cell r="B7" t="str">
            <v>PORTA GRADE EM FERRO MECÂNICO - ALOJAMENTOS</v>
          </cell>
          <cell r="C7" t="str">
            <v>M2</v>
          </cell>
          <cell r="D7">
            <v>80.953410000000005</v>
          </cell>
          <cell r="E7">
            <v>1237.0324167439401</v>
          </cell>
          <cell r="F7">
            <v>0</v>
          </cell>
          <cell r="G7">
            <v>1317.9858267439399</v>
          </cell>
        </row>
        <row r="8">
          <cell r="A8">
            <v>8</v>
          </cell>
          <cell r="B8" t="str">
            <v>JANELA METÁLICA CASE – J16/J18/J19 – DUAS FOLHAS DE CORRER – “193X120” CM</v>
          </cell>
          <cell r="C8" t="str">
            <v>M2</v>
          </cell>
          <cell r="D8">
            <v>134.02471</v>
          </cell>
          <cell r="E8">
            <v>766.88476449999996</v>
          </cell>
          <cell r="F8">
            <v>0</v>
          </cell>
          <cell r="G8">
            <v>900.90947449999999</v>
          </cell>
        </row>
        <row r="9">
          <cell r="A9">
            <v>9</v>
          </cell>
          <cell r="B9" t="str">
            <v>PORTA METÁLICA CASE – P/P3/PS – UMA FOLHA – 90X210 CM</v>
          </cell>
          <cell r="C9" t="str">
            <v>M2</v>
          </cell>
          <cell r="D9">
            <v>47.084743000000003</v>
          </cell>
          <cell r="E9">
            <v>544.33859600000005</v>
          </cell>
          <cell r="F9">
            <v>0</v>
          </cell>
          <cell r="G9">
            <v>591.42333900000006</v>
          </cell>
        </row>
        <row r="10">
          <cell r="A10">
            <v>10</v>
          </cell>
          <cell r="B10" t="str">
            <v>PORTÃO METÁLICO CASE – P1 – UMA FOLHA CORRER – 400X460 CM</v>
          </cell>
          <cell r="C10" t="str">
            <v>M²</v>
          </cell>
          <cell r="D10">
            <v>48.115470000000002</v>
          </cell>
          <cell r="E10">
            <v>560.53029023619604</v>
          </cell>
          <cell r="F10">
            <v>0</v>
          </cell>
          <cell r="G10">
            <v>608.645760236196</v>
          </cell>
        </row>
        <row r="11">
          <cell r="A11">
            <v>11</v>
          </cell>
          <cell r="B11" t="str">
            <v>PORTA METÁLICA CASE – P2 – UMA FOLHA/ VENEZIANA – 100X210 CM</v>
          </cell>
          <cell r="C11" t="str">
            <v>M²</v>
          </cell>
          <cell r="D11">
            <v>47.084743000000003</v>
          </cell>
          <cell r="E11">
            <v>706.08712179999998</v>
          </cell>
          <cell r="F11">
            <v>0</v>
          </cell>
          <cell r="G11">
            <v>753.17186479999998</v>
          </cell>
        </row>
        <row r="12">
          <cell r="A12">
            <v>12</v>
          </cell>
          <cell r="B12" t="str">
            <v>PORTA METÁLICA CASE – PG1/PG5 - 100X280 CM</v>
          </cell>
          <cell r="C12" t="str">
            <v>M2</v>
          </cell>
          <cell r="D12">
            <v>47.084743000000003</v>
          </cell>
          <cell r="E12">
            <v>545.27531650000003</v>
          </cell>
          <cell r="F12">
            <v>0</v>
          </cell>
          <cell r="G12">
            <v>592.36005950000003</v>
          </cell>
        </row>
        <row r="13">
          <cell r="A13">
            <v>13</v>
          </cell>
          <cell r="B13" t="e">
            <v>#VALUE!</v>
          </cell>
          <cell r="C13" t="e">
            <v>#VALUE!</v>
          </cell>
          <cell r="D13">
            <v>0</v>
          </cell>
          <cell r="E13">
            <v>0</v>
          </cell>
          <cell r="F13">
            <v>0</v>
          </cell>
          <cell r="G13">
            <v>0</v>
          </cell>
        </row>
        <row r="14">
          <cell r="A14">
            <v>14</v>
          </cell>
          <cell r="B14" t="str">
            <v>JANELA METÁLICA BASCULANTE (JF1/JF2/JF3/JF4/JF5)</v>
          </cell>
          <cell r="C14" t="str">
            <v>M2</v>
          </cell>
          <cell r="D14">
            <v>50.378796000000001</v>
          </cell>
          <cell r="E14">
            <v>224.70615699999999</v>
          </cell>
          <cell r="F14">
            <v>0</v>
          </cell>
          <cell r="G14">
            <v>275.08495299999998</v>
          </cell>
        </row>
        <row r="15">
          <cell r="A15">
            <v>21</v>
          </cell>
          <cell r="B15" t="str">
            <v>ALAMBRADO PARA BOLA (MISTO) PADRÃO</v>
          </cell>
          <cell r="C15" t="str">
            <v>M2</v>
          </cell>
          <cell r="D15">
            <v>2.7208920000000001</v>
          </cell>
          <cell r="E15">
            <v>57.019658</v>
          </cell>
          <cell r="F15">
            <v>0</v>
          </cell>
          <cell r="G15">
            <v>59.740549999999999</v>
          </cell>
        </row>
        <row r="16">
          <cell r="A16">
            <v>22</v>
          </cell>
          <cell r="B16" t="str">
            <v>TOMADA HEXAGONAL 2P + T - 20A – 250V</v>
          </cell>
          <cell r="C16" t="e">
            <v>#VALUE!</v>
          </cell>
          <cell r="D16">
            <v>0</v>
          </cell>
          <cell r="E16">
            <v>0</v>
          </cell>
          <cell r="F16">
            <v>0</v>
          </cell>
          <cell r="G16">
            <v>0</v>
          </cell>
        </row>
        <row r="17">
          <cell r="A17">
            <v>24</v>
          </cell>
          <cell r="B17" t="str">
            <v>BARRA DE FERRO GALVANIZADO 3/4" - PARA CORTINA</v>
          </cell>
          <cell r="C17" t="str">
            <v>M</v>
          </cell>
          <cell r="D17">
            <v>16.102499999999999</v>
          </cell>
          <cell r="E17">
            <v>14.746</v>
          </cell>
          <cell r="F17">
            <v>0</v>
          </cell>
          <cell r="G17">
            <v>30.848500000000001</v>
          </cell>
        </row>
        <row r="18">
          <cell r="A18">
            <v>30</v>
          </cell>
          <cell r="B18" t="str">
            <v>MUDAS DE PALMEIRA REAL H=1,50 M</v>
          </cell>
          <cell r="C18" t="str">
            <v>UN</v>
          </cell>
          <cell r="D18">
            <v>90.255889999999994</v>
          </cell>
          <cell r="E18">
            <v>51.72</v>
          </cell>
          <cell r="F18">
            <v>0</v>
          </cell>
          <cell r="G18">
            <v>141.97588999999999</v>
          </cell>
        </row>
        <row r="19">
          <cell r="A19">
            <v>31</v>
          </cell>
          <cell r="B19" t="str">
            <v>MUDAS DE OITI H=1,50 M</v>
          </cell>
          <cell r="C19" t="str">
            <v>UN</v>
          </cell>
          <cell r="D19">
            <v>14.794884</v>
          </cell>
          <cell r="E19">
            <v>25.51</v>
          </cell>
          <cell r="F19">
            <v>0</v>
          </cell>
          <cell r="G19">
            <v>40.304884000000001</v>
          </cell>
        </row>
        <row r="20">
          <cell r="A20">
            <v>32</v>
          </cell>
          <cell r="B20" t="str">
            <v>MUDAS DE PINGO DE OURO</v>
          </cell>
          <cell r="C20" t="str">
            <v>UN</v>
          </cell>
          <cell r="D20">
            <v>2.072168</v>
          </cell>
          <cell r="E20">
            <v>1.24</v>
          </cell>
          <cell r="F20">
            <v>0</v>
          </cell>
          <cell r="G20">
            <v>3.3121679999999998</v>
          </cell>
        </row>
        <row r="21">
          <cell r="A21">
            <v>37</v>
          </cell>
          <cell r="B21" t="str">
            <v>LOCAÇÃO DE PRAÇA, QUADRA, IMPLANTAÇÃO UTILIZANDO CAVALETE, INCLUSIVE PIQUET COM TESTEMUNHA</v>
          </cell>
          <cell r="C21" t="str">
            <v>M2</v>
          </cell>
          <cell r="D21">
            <v>2.117407</v>
          </cell>
          <cell r="E21">
            <v>0.205516</v>
          </cell>
          <cell r="F21">
            <v>0</v>
          </cell>
          <cell r="G21">
            <v>2.3229229999999998</v>
          </cell>
        </row>
        <row r="22">
          <cell r="A22">
            <v>38</v>
          </cell>
          <cell r="B22" t="str">
            <v>PORTA METÁLICA CASE – PG4 - 150X280 CM</v>
          </cell>
          <cell r="C22" t="str">
            <v>M²</v>
          </cell>
          <cell r="D22">
            <v>47.084743000000003</v>
          </cell>
          <cell r="E22">
            <v>571.59619580000003</v>
          </cell>
          <cell r="F22">
            <v>0</v>
          </cell>
          <cell r="G22">
            <v>618.68093880000004</v>
          </cell>
        </row>
        <row r="23">
          <cell r="A23">
            <v>39</v>
          </cell>
          <cell r="B23" t="e">
            <v>#VALUE!</v>
          </cell>
          <cell r="C23" t="e">
            <v>#VALUE!</v>
          </cell>
          <cell r="D23">
            <v>0</v>
          </cell>
          <cell r="E23">
            <v>0</v>
          </cell>
          <cell r="F23">
            <v>0</v>
          </cell>
          <cell r="G23">
            <v>0</v>
          </cell>
        </row>
        <row r="24">
          <cell r="A24">
            <v>40</v>
          </cell>
          <cell r="B24" t="str">
            <v>MURO DE CANALETA H=3 M</v>
          </cell>
          <cell r="C24" t="str">
            <v>M</v>
          </cell>
          <cell r="D24">
            <v>395.41216800000001</v>
          </cell>
          <cell r="E24">
            <v>675.83911699999999</v>
          </cell>
          <cell r="F24">
            <v>291.79666099999997</v>
          </cell>
          <cell r="G24">
            <v>1363.0479459999999</v>
          </cell>
        </row>
        <row r="25">
          <cell r="A25">
            <v>41</v>
          </cell>
          <cell r="B25" t="str">
            <v>CAIXA DE PASSAGEM 70X70X80 CM FUNDO DE BRITA SEM TAMPA</v>
          </cell>
          <cell r="C25" t="str">
            <v>UN</v>
          </cell>
          <cell r="D25">
            <v>308.72905900000001</v>
          </cell>
          <cell r="E25">
            <v>181.59303067598</v>
          </cell>
          <cell r="F25">
            <v>0</v>
          </cell>
          <cell r="G25">
            <v>490.32208967598001</v>
          </cell>
        </row>
        <row r="26">
          <cell r="A26">
            <v>42</v>
          </cell>
          <cell r="B26" t="str">
            <v>SOLDA EXOTÉRMICA TAMANHO 115G</v>
          </cell>
          <cell r="C26" t="str">
            <v>UN</v>
          </cell>
          <cell r="D26">
            <v>2.1414879999999998</v>
          </cell>
          <cell r="E26">
            <v>7.91</v>
          </cell>
          <cell r="F26">
            <v>0</v>
          </cell>
          <cell r="G26">
            <v>10.051488000000001</v>
          </cell>
        </row>
        <row r="27">
          <cell r="A27">
            <v>43</v>
          </cell>
          <cell r="B27" t="e">
            <v>#VALUE!</v>
          </cell>
          <cell r="C27" t="e">
            <v>#VALUE!</v>
          </cell>
          <cell r="D27" t="e">
            <v>#VALUE!</v>
          </cell>
          <cell r="E27" t="e">
            <v>#VALUE!</v>
          </cell>
          <cell r="F27">
            <v>0</v>
          </cell>
          <cell r="G27" t="e">
            <v>#VALUE!</v>
          </cell>
        </row>
        <row r="28">
          <cell r="A28">
            <v>44</v>
          </cell>
          <cell r="B28" t="e">
            <v>#VALUE!</v>
          </cell>
          <cell r="C28" t="e">
            <v>#VALUE!</v>
          </cell>
          <cell r="D28" t="e">
            <v>#VALUE!</v>
          </cell>
          <cell r="E28" t="e">
            <v>#VALUE!</v>
          </cell>
          <cell r="F28">
            <v>0</v>
          </cell>
          <cell r="G28" t="e">
            <v>#VALUE!</v>
          </cell>
        </row>
        <row r="29">
          <cell r="A29">
            <v>45</v>
          </cell>
          <cell r="B29" t="str">
            <v>CABO RGC 59-75 OHMS</v>
          </cell>
          <cell r="C29" t="str">
            <v>M</v>
          </cell>
          <cell r="D29">
            <v>2.7040999999999999</v>
          </cell>
          <cell r="E29">
            <v>1.2036</v>
          </cell>
          <cell r="F29">
            <v>0</v>
          </cell>
          <cell r="G29">
            <v>3.9077000000000002</v>
          </cell>
        </row>
        <row r="30">
          <cell r="A30">
            <v>48</v>
          </cell>
          <cell r="B30" t="e">
            <v>#VALUE!</v>
          </cell>
          <cell r="C30" t="str">
            <v>UN</v>
          </cell>
          <cell r="D30">
            <v>0.77259999999999995</v>
          </cell>
          <cell r="E30">
            <v>2.13</v>
          </cell>
          <cell r="F30">
            <v>0</v>
          </cell>
          <cell r="G30">
            <v>2.9026000000000001</v>
          </cell>
        </row>
        <row r="31">
          <cell r="A31">
            <v>50</v>
          </cell>
          <cell r="B31" t="str">
            <v>PARAFUSO P/BUCHA S-7</v>
          </cell>
          <cell r="C31" t="str">
            <v>UN</v>
          </cell>
          <cell r="D31">
            <v>0.38629999999999998</v>
          </cell>
          <cell r="E31">
            <v>2.57</v>
          </cell>
          <cell r="F31">
            <v>0</v>
          </cell>
          <cell r="G31">
            <v>2.9563000000000001</v>
          </cell>
        </row>
        <row r="32">
          <cell r="A32">
            <v>51</v>
          </cell>
          <cell r="B32" t="e">
            <v>#VALUE!</v>
          </cell>
          <cell r="C32" t="str">
            <v>UN</v>
          </cell>
          <cell r="D32">
            <v>0.78803999999999996</v>
          </cell>
          <cell r="E32">
            <v>0.14000000000000001</v>
          </cell>
          <cell r="F32">
            <v>0</v>
          </cell>
          <cell r="G32">
            <v>0.92803999999999998</v>
          </cell>
        </row>
        <row r="33">
          <cell r="A33">
            <v>54</v>
          </cell>
          <cell r="B33" t="e">
            <v>#VALUE!</v>
          </cell>
          <cell r="C33" t="e">
            <v>#VALUE!</v>
          </cell>
          <cell r="D33">
            <v>0</v>
          </cell>
          <cell r="E33">
            <v>0</v>
          </cell>
          <cell r="F33">
            <v>0</v>
          </cell>
          <cell r="G33">
            <v>0</v>
          </cell>
        </row>
        <row r="34">
          <cell r="A34">
            <v>59</v>
          </cell>
          <cell r="B34" t="e">
            <v>#VALUE!</v>
          </cell>
          <cell r="C34" t="e">
            <v>#VALUE!</v>
          </cell>
          <cell r="D34">
            <v>0</v>
          </cell>
          <cell r="E34">
            <v>0</v>
          </cell>
          <cell r="F34">
            <v>0</v>
          </cell>
          <cell r="G34">
            <v>0</v>
          </cell>
        </row>
        <row r="35">
          <cell r="A35">
            <v>60</v>
          </cell>
          <cell r="B35" t="e">
            <v>#VALUE!</v>
          </cell>
          <cell r="C35" t="e">
            <v>#VALUE!</v>
          </cell>
          <cell r="D35">
            <v>0</v>
          </cell>
          <cell r="E35">
            <v>0</v>
          </cell>
          <cell r="F35">
            <v>0</v>
          </cell>
          <cell r="G35">
            <v>0</v>
          </cell>
        </row>
        <row r="36">
          <cell r="A36">
            <v>61</v>
          </cell>
          <cell r="B36" t="e">
            <v>#VALUE!</v>
          </cell>
          <cell r="C36" t="e">
            <v>#VALUE!</v>
          </cell>
          <cell r="D36">
            <v>0</v>
          </cell>
          <cell r="E36">
            <v>0</v>
          </cell>
          <cell r="F36">
            <v>0</v>
          </cell>
          <cell r="G36">
            <v>0</v>
          </cell>
        </row>
        <row r="37">
          <cell r="A37">
            <v>62</v>
          </cell>
          <cell r="B37" t="e">
            <v>#VALUE!</v>
          </cell>
          <cell r="C37" t="e">
            <v>#VALUE!</v>
          </cell>
          <cell r="D37">
            <v>0</v>
          </cell>
          <cell r="E37">
            <v>0</v>
          </cell>
          <cell r="F37">
            <v>0</v>
          </cell>
          <cell r="G37">
            <v>0</v>
          </cell>
        </row>
        <row r="38">
          <cell r="A38">
            <v>63</v>
          </cell>
          <cell r="B38" t="str">
            <v>PORTÃO METÁLICO DO TIPO NYLOFOR 3D OU EQUIVALENTE (3,50X 2,03 M) DE CORRER COM MOTOR SEMI INDUSTRIAL/ CREMALHEIRA / 2 CONTROLES REMOTOS</v>
          </cell>
          <cell r="C38" t="str">
            <v>UN</v>
          </cell>
          <cell r="D38">
            <v>205.22735900000001</v>
          </cell>
          <cell r="E38">
            <v>5581.53</v>
          </cell>
          <cell r="F38">
            <v>0</v>
          </cell>
          <cell r="G38">
            <v>5786.7573590000002</v>
          </cell>
        </row>
        <row r="39">
          <cell r="A39">
            <v>64</v>
          </cell>
          <cell r="B39" t="str">
            <v>PORTÃO METÁLICO DO TIPO NYLOFOR 3D OU EQUIVALENTE (1,00 X 2,03 M) DE ABRIR</v>
          </cell>
          <cell r="C39" t="str">
            <v>UN</v>
          </cell>
          <cell r="D39">
            <v>0</v>
          </cell>
          <cell r="E39">
            <v>1101.86666666667</v>
          </cell>
          <cell r="F39">
            <v>0</v>
          </cell>
          <cell r="G39">
            <v>1101.86666666667</v>
          </cell>
        </row>
        <row r="40">
          <cell r="A40">
            <v>65</v>
          </cell>
          <cell r="B40" t="str">
            <v>GRADIL METÁLICO TIPO NYLOFOR 3D H=2,03 M</v>
          </cell>
          <cell r="C40" t="str">
            <v>M</v>
          </cell>
          <cell r="D40">
            <v>64.198791999999997</v>
          </cell>
          <cell r="E40">
            <v>893.09490400000004</v>
          </cell>
          <cell r="F40">
            <v>0</v>
          </cell>
          <cell r="G40">
            <v>957.29369599999995</v>
          </cell>
        </row>
        <row r="41">
          <cell r="A41">
            <v>72</v>
          </cell>
          <cell r="B41" t="str">
            <v>ASFALTO PARA TRÁFEGO LEVE</v>
          </cell>
          <cell r="C41" t="str">
            <v>M²</v>
          </cell>
          <cell r="D41">
            <v>0</v>
          </cell>
          <cell r="E41">
            <v>0</v>
          </cell>
          <cell r="F41">
            <v>28251.4182</v>
          </cell>
          <cell r="G41">
            <v>28251.4182</v>
          </cell>
        </row>
        <row r="42">
          <cell r="A42">
            <v>73</v>
          </cell>
          <cell r="B42" t="str">
            <v>TRAVES EM FERRO GALVANIZADO PARA CAMPO DE FUTEBOL (ASSENT/PINTADAS) - 7,56X2,56M</v>
          </cell>
          <cell r="C42" t="str">
            <v>CJ</v>
          </cell>
          <cell r="D42">
            <v>713.47351800000001</v>
          </cell>
          <cell r="E42">
            <v>6204.8318660000004</v>
          </cell>
          <cell r="F42">
            <v>0</v>
          </cell>
          <cell r="G42">
            <v>6918.3053840000002</v>
          </cell>
        </row>
        <row r="43">
          <cell r="A43">
            <v>92</v>
          </cell>
          <cell r="B43" t="e">
            <v>#VALUE!</v>
          </cell>
          <cell r="C43" t="str">
            <v>UN</v>
          </cell>
          <cell r="D43">
            <v>28.922280000000001</v>
          </cell>
          <cell r="E43">
            <v>26.85</v>
          </cell>
          <cell r="F43">
            <v>0</v>
          </cell>
          <cell r="G43">
            <v>55.772280000000002</v>
          </cell>
        </row>
        <row r="44">
          <cell r="A44">
            <v>93</v>
          </cell>
          <cell r="B44" t="e">
            <v>#VALUE!</v>
          </cell>
          <cell r="C44" t="str">
            <v>M2</v>
          </cell>
          <cell r="D44">
            <v>30.179728999999998</v>
          </cell>
          <cell r="E44">
            <v>22.483561999999999</v>
          </cell>
          <cell r="F44">
            <v>0</v>
          </cell>
          <cell r="G44">
            <v>52.663291000000001</v>
          </cell>
        </row>
        <row r="45">
          <cell r="A45">
            <v>96</v>
          </cell>
          <cell r="B45" t="str">
            <v>PORTA METÁLICA CASE – PG3 - 200X210 CM</v>
          </cell>
          <cell r="C45" t="str">
            <v>M2</v>
          </cell>
          <cell r="D45">
            <v>47.084743000000003</v>
          </cell>
          <cell r="E45">
            <v>474.43686159999999</v>
          </cell>
          <cell r="F45">
            <v>0</v>
          </cell>
          <cell r="G45">
            <v>521.52160460000005</v>
          </cell>
        </row>
        <row r="46">
          <cell r="A46">
            <v>103</v>
          </cell>
          <cell r="B46" t="str">
            <v>GRADE METÁLICA PARA J1/J7/J16 – 180X136 CM</v>
          </cell>
          <cell r="C46" t="str">
            <v>M2</v>
          </cell>
          <cell r="D46">
            <v>50.259300000000003</v>
          </cell>
          <cell r="E46">
            <v>457.28405225</v>
          </cell>
          <cell r="F46">
            <v>0</v>
          </cell>
          <cell r="G46">
            <v>507.54335225</v>
          </cell>
        </row>
        <row r="47">
          <cell r="A47">
            <v>104</v>
          </cell>
          <cell r="B47" t="str">
            <v>BRISE DE AÇO PREENCHIDO C/ CONCRETO 30 MPA</v>
          </cell>
          <cell r="C47" t="str">
            <v>M</v>
          </cell>
          <cell r="D47">
            <v>11.255039</v>
          </cell>
          <cell r="E47">
            <v>145.113471</v>
          </cell>
          <cell r="F47">
            <v>0</v>
          </cell>
          <cell r="G47">
            <v>156.36850999999999</v>
          </cell>
        </row>
        <row r="48">
          <cell r="A48">
            <v>106</v>
          </cell>
          <cell r="B48" t="str">
            <v>PORTA METÁLICA CASE – P5 - 140X210 CM</v>
          </cell>
          <cell r="C48" t="str">
            <v>M2</v>
          </cell>
          <cell r="D48">
            <v>47.084743000000003</v>
          </cell>
          <cell r="E48">
            <v>550.82830999999999</v>
          </cell>
          <cell r="F48">
            <v>0</v>
          </cell>
          <cell r="G48">
            <v>597.91305299999999</v>
          </cell>
        </row>
        <row r="49">
          <cell r="A49">
            <v>107</v>
          </cell>
          <cell r="B49" t="str">
            <v>PORTA METÁLICA CASE – P4 - 60X180 CM</v>
          </cell>
          <cell r="C49" t="str">
            <v>M2</v>
          </cell>
          <cell r="D49">
            <v>47.084743000000003</v>
          </cell>
          <cell r="E49">
            <v>433.56921126595699</v>
          </cell>
          <cell r="F49">
            <v>0</v>
          </cell>
          <cell r="G49">
            <v>480.653954265957</v>
          </cell>
        </row>
        <row r="50">
          <cell r="A50">
            <v>111</v>
          </cell>
          <cell r="B50" t="str">
            <v>MOBILIZAÇÃO/DESMOBILIZAÇÃO</v>
          </cell>
          <cell r="C50" t="str">
            <v>VG</v>
          </cell>
          <cell r="D50">
            <v>185.599152</v>
          </cell>
          <cell r="E50">
            <v>0</v>
          </cell>
          <cell r="F50">
            <v>2131.2565298795198</v>
          </cell>
          <cell r="G50">
            <v>2316.85568187952</v>
          </cell>
        </row>
        <row r="51">
          <cell r="A51">
            <v>134</v>
          </cell>
          <cell r="B51" t="e">
            <v>#VALUE!</v>
          </cell>
          <cell r="C51" t="str">
            <v>UM</v>
          </cell>
          <cell r="D51">
            <v>134.453351</v>
          </cell>
          <cell r="E51">
            <v>85.572334999999995</v>
          </cell>
          <cell r="F51">
            <v>0</v>
          </cell>
          <cell r="G51">
            <v>220.02568600000001</v>
          </cell>
        </row>
        <row r="52">
          <cell r="A52">
            <v>135</v>
          </cell>
          <cell r="B52" t="e">
            <v>#VALUE!</v>
          </cell>
          <cell r="C52" t="str">
            <v>M</v>
          </cell>
          <cell r="D52">
            <v>2.5109499999999998</v>
          </cell>
          <cell r="E52">
            <v>1.03</v>
          </cell>
          <cell r="F52">
            <v>0</v>
          </cell>
          <cell r="G52">
            <v>3.54095</v>
          </cell>
        </row>
        <row r="53">
          <cell r="A53">
            <v>136</v>
          </cell>
          <cell r="B53" t="str">
            <v>POTENCIÔMETRO PARA SISTEMA DE SONORIZAÇÃO</v>
          </cell>
          <cell r="C53" t="str">
            <v>UN</v>
          </cell>
          <cell r="D53">
            <v>9.8699650000000005</v>
          </cell>
          <cell r="E53">
            <v>4.53</v>
          </cell>
          <cell r="F53">
            <v>0</v>
          </cell>
          <cell r="G53">
            <v>14.399965</v>
          </cell>
        </row>
        <row r="54">
          <cell r="A54">
            <v>137</v>
          </cell>
          <cell r="B54" t="str">
            <v>CAMA DE CONCRETO MACIÇO 100X235X40CM EMASSADA E PINTADA FCK 15 MPA</v>
          </cell>
          <cell r="C54" t="str">
            <v>UN</v>
          </cell>
          <cell r="D54">
            <v>339.84103399999998</v>
          </cell>
          <cell r="E54">
            <v>417.01884000000001</v>
          </cell>
          <cell r="F54">
            <v>3.8030539999999999</v>
          </cell>
          <cell r="G54">
            <v>760.66292799999997</v>
          </cell>
        </row>
        <row r="55">
          <cell r="A55">
            <v>138</v>
          </cell>
          <cell r="B55" t="e">
            <v>#VALUE!</v>
          </cell>
          <cell r="C55" t="str">
            <v>UNIDADE</v>
          </cell>
          <cell r="D55">
            <v>320.94294300000001</v>
          </cell>
          <cell r="E55">
            <v>402.30518599999999</v>
          </cell>
          <cell r="F55">
            <v>3.598595</v>
          </cell>
          <cell r="G55">
            <v>726.84672399999999</v>
          </cell>
        </row>
        <row r="56">
          <cell r="A56">
            <v>139</v>
          </cell>
          <cell r="B56" t="str">
            <v>BANCO DE CONCRETO POLIDO 2,0 X 0,4M</v>
          </cell>
          <cell r="C56" t="str">
            <v>UN</v>
          </cell>
          <cell r="D56">
            <v>90.35933</v>
          </cell>
          <cell r="E56">
            <v>134.753849</v>
          </cell>
          <cell r="F56">
            <v>1.3320069999999999</v>
          </cell>
          <cell r="G56">
            <v>226.44518600000001</v>
          </cell>
        </row>
        <row r="57">
          <cell r="A57">
            <v>140</v>
          </cell>
          <cell r="B57" t="e">
            <v>#VALUE!</v>
          </cell>
          <cell r="C57" t="str">
            <v>UNIDADE</v>
          </cell>
          <cell r="D57">
            <v>118.15299</v>
          </cell>
          <cell r="E57">
            <v>147.98101800000001</v>
          </cell>
          <cell r="F57">
            <v>1.4512700000000001</v>
          </cell>
          <cell r="G57">
            <v>267.58527800000002</v>
          </cell>
        </row>
        <row r="58">
          <cell r="A58">
            <v>141</v>
          </cell>
          <cell r="B58" t="str">
            <v>BANCO DE CONCRETO POLIDO 1,20 X 0,40M</v>
          </cell>
          <cell r="C58" t="str">
            <v>UN</v>
          </cell>
          <cell r="D58">
            <v>68.730985000000004</v>
          </cell>
          <cell r="E58">
            <v>81.858417000000003</v>
          </cell>
          <cell r="F58">
            <v>0.84754700000000005</v>
          </cell>
          <cell r="G58">
            <v>151.436949</v>
          </cell>
        </row>
        <row r="59">
          <cell r="A59">
            <v>142</v>
          </cell>
          <cell r="B59" t="str">
            <v>ENVELOPAMENTO VASO FCK 15 MPA</v>
          </cell>
          <cell r="C59" t="str">
            <v>UN</v>
          </cell>
          <cell r="D59">
            <v>51.823134000000003</v>
          </cell>
          <cell r="E59">
            <v>24.876719000000001</v>
          </cell>
          <cell r="F59">
            <v>0.66736799999999996</v>
          </cell>
          <cell r="G59">
            <v>77.367221000000001</v>
          </cell>
        </row>
        <row r="60">
          <cell r="A60">
            <v>143</v>
          </cell>
          <cell r="B60" t="str">
            <v>ENVELOPAMENTO LAVATÓRIO FCK 15 MPA</v>
          </cell>
          <cell r="C60" t="str">
            <v>M2</v>
          </cell>
          <cell r="D60">
            <v>113.534235</v>
          </cell>
          <cell r="E60">
            <v>72.938625000000002</v>
          </cell>
          <cell r="F60">
            <v>1.4497949999999999</v>
          </cell>
          <cell r="G60">
            <v>187.92265499999999</v>
          </cell>
        </row>
        <row r="61">
          <cell r="A61">
            <v>144</v>
          </cell>
          <cell r="B61" t="str">
            <v>PORTA METÁLICA CASE – PcD - 90X210 CM</v>
          </cell>
          <cell r="C61" t="str">
            <v>M2</v>
          </cell>
          <cell r="D61">
            <v>47.084743000000003</v>
          </cell>
          <cell r="E61">
            <v>410.39035100000001</v>
          </cell>
          <cell r="F61">
            <v>0</v>
          </cell>
          <cell r="G61">
            <v>457.47509400000001</v>
          </cell>
        </row>
        <row r="62">
          <cell r="A62">
            <v>145</v>
          </cell>
          <cell r="B62" t="str">
            <v>CAMA DE CONCRETO MACIÇO 140X190X40CM EMASSADA E PINTADA FCK 15 MPA</v>
          </cell>
          <cell r="C62" t="str">
            <v>UNIDADE</v>
          </cell>
          <cell r="D62">
            <v>364.43695500000001</v>
          </cell>
          <cell r="E62">
            <v>477.122411</v>
          </cell>
          <cell r="F62">
            <v>3.9942669999999998</v>
          </cell>
          <cell r="G62">
            <v>845.55363299999999</v>
          </cell>
        </row>
        <row r="63">
          <cell r="A63">
            <v>146</v>
          </cell>
          <cell r="B63" t="str">
            <v>PORTA METÁLICA CASE – PS - 1 FOLHA 80X210 CM</v>
          </cell>
          <cell r="C63" t="str">
            <v>M2</v>
          </cell>
          <cell r="D63">
            <v>47.084743000000003</v>
          </cell>
          <cell r="E63">
            <v>314.37935850000002</v>
          </cell>
          <cell r="F63">
            <v>0</v>
          </cell>
          <cell r="G63">
            <v>361.46410150000003</v>
          </cell>
        </row>
        <row r="64">
          <cell r="A64">
            <v>147</v>
          </cell>
          <cell r="B64" t="e">
            <v>#VALUE!</v>
          </cell>
          <cell r="C64" t="e">
            <v>#VALUE!</v>
          </cell>
          <cell r="D64">
            <v>0</v>
          </cell>
          <cell r="E64">
            <v>0</v>
          </cell>
          <cell r="F64">
            <v>0</v>
          </cell>
          <cell r="G64">
            <v>0</v>
          </cell>
        </row>
        <row r="65">
          <cell r="A65">
            <v>148</v>
          </cell>
          <cell r="B65" t="str">
            <v>CENTRAL DE MONITORAMENTO - CFTV</v>
          </cell>
          <cell r="C65" t="str">
            <v>UNIDADE</v>
          </cell>
          <cell r="D65">
            <v>0</v>
          </cell>
          <cell r="E65">
            <v>0</v>
          </cell>
          <cell r="F65">
            <v>0</v>
          </cell>
          <cell r="G65">
            <v>0</v>
          </cell>
        </row>
        <row r="66">
          <cell r="A66">
            <v>149</v>
          </cell>
          <cell r="B66" t="str">
            <v>COBERTURA CURVADA EM POLICARBONATO 6MM, ESTRUTURA EM PERFIL METÁLICO 2,0 X 4,3M</v>
          </cell>
          <cell r="C66" t="str">
            <v>M2</v>
          </cell>
          <cell r="D66">
            <v>3.9206639999999999</v>
          </cell>
          <cell r="E66">
            <v>230.43469116402099</v>
          </cell>
          <cell r="F66">
            <v>0</v>
          </cell>
          <cell r="G66">
            <v>234.35535516402101</v>
          </cell>
        </row>
        <row r="67">
          <cell r="A67">
            <v>150</v>
          </cell>
          <cell r="B67" t="str">
            <v>CHUVEIRO ANTIVANDALISMO C/ÁLVULA</v>
          </cell>
          <cell r="C67" t="str">
            <v>UM</v>
          </cell>
          <cell r="D67">
            <v>43.860959999999999</v>
          </cell>
          <cell r="E67">
            <v>770.23320000000001</v>
          </cell>
          <cell r="F67">
            <v>0</v>
          </cell>
          <cell r="G67">
            <v>814.09415999999999</v>
          </cell>
        </row>
        <row r="68">
          <cell r="A68">
            <v>151</v>
          </cell>
          <cell r="B68" t="str">
            <v>PORTÃO EM TELA ARAME FºGº Nº 12 #2, MOLDURAS TUBO DE AÇO FºGº</v>
          </cell>
          <cell r="C68" t="str">
            <v>M2</v>
          </cell>
          <cell r="D68">
            <v>48.115470000000002</v>
          </cell>
          <cell r="E68">
            <v>394.87861900000001</v>
          </cell>
          <cell r="F68">
            <v>1.4512700000000001</v>
          </cell>
          <cell r="G68">
            <v>444.445359</v>
          </cell>
        </row>
        <row r="69">
          <cell r="A69">
            <v>152</v>
          </cell>
          <cell r="B69" t="str">
            <v>PORTA METÁLICA CASE – P – UMA FOLHA – 80X210 CM</v>
          </cell>
          <cell r="C69" t="str">
            <v>M2</v>
          </cell>
          <cell r="D69">
            <v>47.084743000000003</v>
          </cell>
          <cell r="E69">
            <v>486.7661248</v>
          </cell>
          <cell r="F69">
            <v>0</v>
          </cell>
          <cell r="G69">
            <v>533.85086779999995</v>
          </cell>
        </row>
        <row r="70">
          <cell r="A70">
            <v>153</v>
          </cell>
          <cell r="B70" t="str">
            <v>PORTA METÁLICA CASE – P3 – UMA FOLHA – 70X210 CM</v>
          </cell>
          <cell r="C70" t="str">
            <v>M2</v>
          </cell>
          <cell r="D70">
            <v>47.084743000000003</v>
          </cell>
          <cell r="E70">
            <v>436.37288640000003</v>
          </cell>
          <cell r="F70">
            <v>0</v>
          </cell>
          <cell r="G70">
            <v>483.45762939999997</v>
          </cell>
        </row>
        <row r="71">
          <cell r="A71">
            <v>154</v>
          </cell>
          <cell r="B71" t="e">
            <v>#VALUE!</v>
          </cell>
          <cell r="C71" t="str">
            <v>UNIDADE</v>
          </cell>
          <cell r="D71">
            <v>24.632553000000001</v>
          </cell>
          <cell r="E71">
            <v>290.35199999999998</v>
          </cell>
          <cell r="F71">
            <v>0</v>
          </cell>
          <cell r="G71">
            <v>314.98455300000001</v>
          </cell>
        </row>
        <row r="72">
          <cell r="A72">
            <v>155</v>
          </cell>
          <cell r="B72" t="str">
            <v>JANELA DE AÇO TIPO CORRER/BASCULANTE/VIDRO J -180X170 CM</v>
          </cell>
          <cell r="C72" t="str">
            <v>M2</v>
          </cell>
          <cell r="D72">
            <v>134.02471</v>
          </cell>
          <cell r="E72">
            <v>491.46804150000003</v>
          </cell>
          <cell r="F72">
            <v>0</v>
          </cell>
          <cell r="G72">
            <v>625.49275150000005</v>
          </cell>
        </row>
        <row r="73">
          <cell r="A73">
            <v>156</v>
          </cell>
          <cell r="B73" t="str">
            <v>JANELA DE AÇO TIPO CORRER/BASCULANTE/VIDRO J8/J9/J10/J11/J12/J13/J17/J20 - 200X70 CM</v>
          </cell>
          <cell r="C73" t="str">
            <v>M2</v>
          </cell>
          <cell r="D73">
            <v>134.02471</v>
          </cell>
          <cell r="E73">
            <v>503.49081699999999</v>
          </cell>
          <cell r="F73">
            <v>0</v>
          </cell>
          <cell r="G73">
            <v>637.51552700000002</v>
          </cell>
        </row>
        <row r="74">
          <cell r="A74">
            <v>157</v>
          </cell>
          <cell r="B74" t="str">
            <v>JANELA DE AÇO TIPO CORRER/BASCULANTE/VIDRO J3/J5/J6 - 120X70 CM</v>
          </cell>
          <cell r="C74" t="str">
            <v>M2</v>
          </cell>
          <cell r="D74">
            <v>134.02471</v>
          </cell>
          <cell r="E74">
            <v>624.43732750000004</v>
          </cell>
          <cell r="F74">
            <v>0</v>
          </cell>
          <cell r="G74">
            <v>758.46203749999995</v>
          </cell>
        </row>
        <row r="75">
          <cell r="A75">
            <v>158</v>
          </cell>
          <cell r="B75" t="str">
            <v>PORTA METÁLICA CASE – PG– UMA FOLHA – 80X210 CM</v>
          </cell>
          <cell r="C75" t="str">
            <v>M2</v>
          </cell>
          <cell r="D75">
            <v>47.084743000000003</v>
          </cell>
          <cell r="E75">
            <v>784.72375580000005</v>
          </cell>
          <cell r="F75">
            <v>0</v>
          </cell>
          <cell r="G75">
            <v>831.80849880000005</v>
          </cell>
        </row>
        <row r="76">
          <cell r="A76">
            <v>160</v>
          </cell>
          <cell r="B76" t="str">
            <v>PORTA METÁLICA CASE – PG2– UMA FOLHA – 230X210 CM</v>
          </cell>
          <cell r="C76" t="str">
            <v>M2</v>
          </cell>
          <cell r="D76">
            <v>47.084743000000003</v>
          </cell>
          <cell r="E76">
            <v>530.43523979999998</v>
          </cell>
          <cell r="F76">
            <v>0</v>
          </cell>
          <cell r="G76">
            <v>577.51998279999998</v>
          </cell>
        </row>
        <row r="77">
          <cell r="A77">
            <v>161</v>
          </cell>
          <cell r="B77" t="str">
            <v>PORTA METÁLICA CASE – PG4– UMA FOLHA – 150X280 CM</v>
          </cell>
          <cell r="C77" t="str">
            <v>M2</v>
          </cell>
          <cell r="D77">
            <v>47.084743000000003</v>
          </cell>
          <cell r="E77">
            <v>632.3175258</v>
          </cell>
          <cell r="F77">
            <v>0</v>
          </cell>
          <cell r="G77">
            <v>679.4022688</v>
          </cell>
        </row>
        <row r="78">
          <cell r="A78">
            <v>163</v>
          </cell>
          <cell r="B78" t="str">
            <v>CORRENTE DE AÇO D= 4,2MM, Nº10, P/SUSPENÇÃO DE LUMINÁRIAS</v>
          </cell>
          <cell r="C78" t="str">
            <v>M</v>
          </cell>
          <cell r="D78">
            <v>12.462038</v>
          </cell>
          <cell r="E78">
            <v>113.66784</v>
          </cell>
          <cell r="F78">
            <v>0</v>
          </cell>
          <cell r="G78">
            <v>126.12987800000001</v>
          </cell>
        </row>
        <row r="79">
          <cell r="A79">
            <v>164</v>
          </cell>
          <cell r="B79" t="e">
            <v>#VALUE!</v>
          </cell>
          <cell r="C79" t="str">
            <v>M</v>
          </cell>
          <cell r="D79">
            <v>1.1589</v>
          </cell>
          <cell r="E79">
            <v>2.04</v>
          </cell>
          <cell r="F79">
            <v>0</v>
          </cell>
          <cell r="G79">
            <v>3.1989000000000001</v>
          </cell>
        </row>
        <row r="80">
          <cell r="A80">
            <v>165</v>
          </cell>
          <cell r="B80" t="str">
            <v>SUPORTE P/LUMINÁRIA CHAPA DE AÇO DE 2" X 1/8"</v>
          </cell>
          <cell r="C80" t="str">
            <v>UN</v>
          </cell>
          <cell r="D80">
            <v>9.6575000000000006</v>
          </cell>
          <cell r="E80">
            <v>6.8588500000000003</v>
          </cell>
          <cell r="F80">
            <v>0</v>
          </cell>
          <cell r="G80">
            <v>16.516349999999999</v>
          </cell>
        </row>
        <row r="81">
          <cell r="A81">
            <v>166</v>
          </cell>
          <cell r="B81" t="str">
            <v>LOCAÇÃO DA OBRA, EXECUÇÃO DE GABARITO SEM REAPROVEITAMENTO, INCLUSO PINTURA (FACE INTERNA DO RIPÃO 15CM) E PIQUETE COM TESTEMUNHA</v>
          </cell>
          <cell r="C81" t="str">
            <v>M2</v>
          </cell>
          <cell r="D81">
            <v>1.690323</v>
          </cell>
          <cell r="E81">
            <v>2.6440060000000001</v>
          </cell>
          <cell r="F81">
            <v>0</v>
          </cell>
          <cell r="G81">
            <v>4.3343290000000003</v>
          </cell>
        </row>
        <row r="82">
          <cell r="A82">
            <v>167</v>
          </cell>
          <cell r="B82" t="str">
            <v>BARRACÃO DE OBRAS P/ALOJAMENTO/ESCRITÓRIO</v>
          </cell>
          <cell r="C82" t="str">
            <v>M2</v>
          </cell>
          <cell r="D82">
            <v>61.638916999999999</v>
          </cell>
          <cell r="E82">
            <v>168.121025</v>
          </cell>
          <cell r="F82">
            <v>0</v>
          </cell>
          <cell r="G82">
            <v>229.759942</v>
          </cell>
        </row>
        <row r="83">
          <cell r="A83">
            <v>168</v>
          </cell>
          <cell r="B83" t="str">
            <v>PLACA DE OBRA EM CHAPA DE AÇO GALVANIZADA</v>
          </cell>
          <cell r="C83" t="str">
            <v>M2</v>
          </cell>
          <cell r="D83">
            <v>3.557544</v>
          </cell>
          <cell r="E83">
            <v>143.12637000000001</v>
          </cell>
          <cell r="F83">
            <v>0</v>
          </cell>
          <cell r="G83">
            <v>146.68391399999999</v>
          </cell>
        </row>
        <row r="84">
          <cell r="A84">
            <v>169</v>
          </cell>
          <cell r="B84" t="e">
            <v>#VALUE!</v>
          </cell>
          <cell r="C84" t="str">
            <v>M3</v>
          </cell>
          <cell r="D84">
            <v>10.879200000000001</v>
          </cell>
          <cell r="E84">
            <v>23.988</v>
          </cell>
          <cell r="F84">
            <v>0</v>
          </cell>
          <cell r="G84">
            <v>34.867199999999997</v>
          </cell>
        </row>
        <row r="85">
          <cell r="A85">
            <v>170</v>
          </cell>
          <cell r="B85" t="e">
            <v>#VALUE!</v>
          </cell>
          <cell r="C85" t="str">
            <v>M3</v>
          </cell>
          <cell r="D85">
            <v>0</v>
          </cell>
          <cell r="E85">
            <v>0.88</v>
          </cell>
          <cell r="F85">
            <v>0</v>
          </cell>
          <cell r="G85">
            <v>0.88</v>
          </cell>
        </row>
        <row r="86">
          <cell r="A86">
            <v>171</v>
          </cell>
          <cell r="B86" t="str">
            <v>TRAÇO DE CONCRETO</v>
          </cell>
          <cell r="C86" t="str">
            <v>UN</v>
          </cell>
          <cell r="D86">
            <v>0</v>
          </cell>
          <cell r="E86">
            <v>842.24</v>
          </cell>
          <cell r="F86">
            <v>0</v>
          </cell>
          <cell r="G86">
            <v>842.24</v>
          </cell>
        </row>
        <row r="87">
          <cell r="A87">
            <v>172</v>
          </cell>
          <cell r="B87" t="str">
            <v>CORPO DE PROVA</v>
          </cell>
          <cell r="C87" t="str">
            <v>UN</v>
          </cell>
          <cell r="D87">
            <v>0</v>
          </cell>
          <cell r="E87">
            <v>10.8</v>
          </cell>
          <cell r="F87">
            <v>0</v>
          </cell>
          <cell r="G87">
            <v>10.8</v>
          </cell>
        </row>
        <row r="88">
          <cell r="A88">
            <v>173</v>
          </cell>
          <cell r="B88" t="e">
            <v>#VALUE!</v>
          </cell>
          <cell r="C88" t="str">
            <v>M2</v>
          </cell>
          <cell r="D88">
            <v>582.56277599999999</v>
          </cell>
          <cell r="E88">
            <v>219.038229</v>
          </cell>
          <cell r="F88">
            <v>0</v>
          </cell>
          <cell r="G88">
            <v>801.60100499999999</v>
          </cell>
        </row>
        <row r="89">
          <cell r="A89">
            <v>174</v>
          </cell>
          <cell r="B89" t="str">
            <v>CAIXA P/QUADRO DE COMANDO METÁLICA DE SOBREPOR 80 X70 X 20CM</v>
          </cell>
          <cell r="C89" t="str">
            <v>UN</v>
          </cell>
          <cell r="D89">
            <v>13.36598</v>
          </cell>
          <cell r="E89">
            <v>265.54000000000002</v>
          </cell>
          <cell r="F89">
            <v>0</v>
          </cell>
          <cell r="G89">
            <v>278.90598</v>
          </cell>
        </row>
        <row r="90">
          <cell r="A90">
            <v>175</v>
          </cell>
          <cell r="B90" t="str">
            <v>DISJUNTOR TRIPOLAR DE 300 A 350A</v>
          </cell>
          <cell r="C90" t="str">
            <v>UN</v>
          </cell>
          <cell r="D90">
            <v>34.767000000000003</v>
          </cell>
          <cell r="E90">
            <v>1180.74</v>
          </cell>
          <cell r="F90">
            <v>0</v>
          </cell>
          <cell r="G90">
            <v>1215.5070000000001</v>
          </cell>
        </row>
        <row r="91">
          <cell r="A91">
            <v>176</v>
          </cell>
          <cell r="B91" t="str">
            <v>TERMINAL DE COMPRESSÃO P/CABO 10MM2</v>
          </cell>
          <cell r="C91" t="str">
            <v>UN</v>
          </cell>
          <cell r="D91">
            <v>13.5205</v>
          </cell>
          <cell r="E91">
            <v>2.92</v>
          </cell>
          <cell r="F91">
            <v>0</v>
          </cell>
          <cell r="G91">
            <v>16.4405</v>
          </cell>
        </row>
        <row r="92">
          <cell r="A92">
            <v>179</v>
          </cell>
          <cell r="B92" t="e">
            <v>#VALUE!</v>
          </cell>
          <cell r="C92" t="str">
            <v>M</v>
          </cell>
          <cell r="D92">
            <v>25.882100000000001</v>
          </cell>
          <cell r="E92">
            <v>60.99</v>
          </cell>
          <cell r="F92">
            <v>0</v>
          </cell>
          <cell r="G92">
            <v>86.872100000000003</v>
          </cell>
        </row>
        <row r="93">
          <cell r="A93">
            <v>180</v>
          </cell>
          <cell r="B93" t="str">
            <v>CAIXA P/QUADRO DE COMANDO METÁLICA DE SOBREPOR 40 X 40 X 15 CM</v>
          </cell>
          <cell r="C93" t="str">
            <v>UN</v>
          </cell>
          <cell r="D93">
            <v>13.36598</v>
          </cell>
          <cell r="E93">
            <v>86.84</v>
          </cell>
          <cell r="F93">
            <v>0</v>
          </cell>
          <cell r="G93">
            <v>100.20598</v>
          </cell>
        </row>
        <row r="94">
          <cell r="A94">
            <v>181</v>
          </cell>
          <cell r="B94" t="str">
            <v>TERMINAL DE COMPRESSÃO PARA CABO DE 50MM2</v>
          </cell>
          <cell r="C94" t="str">
            <v>UN</v>
          </cell>
          <cell r="D94">
            <v>15.452</v>
          </cell>
          <cell r="E94">
            <v>5.07</v>
          </cell>
          <cell r="F94">
            <v>0</v>
          </cell>
          <cell r="G94">
            <v>20.521999999999998</v>
          </cell>
        </row>
        <row r="95">
          <cell r="A95">
            <v>182</v>
          </cell>
          <cell r="B95" t="e">
            <v>#VALUE!</v>
          </cell>
          <cell r="C95" t="str">
            <v>UM</v>
          </cell>
          <cell r="D95">
            <v>15.452</v>
          </cell>
          <cell r="E95">
            <v>3.7</v>
          </cell>
          <cell r="F95">
            <v>0</v>
          </cell>
          <cell r="G95">
            <v>19.152000000000001</v>
          </cell>
        </row>
        <row r="96">
          <cell r="A96">
            <v>183</v>
          </cell>
          <cell r="B96" t="e">
            <v>#VALUE!</v>
          </cell>
          <cell r="C96" t="str">
            <v>UM</v>
          </cell>
          <cell r="D96">
            <v>13.5205</v>
          </cell>
          <cell r="E96">
            <v>5.23</v>
          </cell>
          <cell r="F96">
            <v>0</v>
          </cell>
          <cell r="G96">
            <v>18.750499999999999</v>
          </cell>
        </row>
        <row r="97">
          <cell r="A97">
            <v>184</v>
          </cell>
          <cell r="B97" t="e">
            <v>#VALUE!</v>
          </cell>
          <cell r="C97" t="str">
            <v>UM</v>
          </cell>
          <cell r="D97">
            <v>13.5205</v>
          </cell>
          <cell r="E97">
            <v>2.92</v>
          </cell>
          <cell r="F97">
            <v>0</v>
          </cell>
          <cell r="G97">
            <v>16.4405</v>
          </cell>
        </row>
        <row r="98">
          <cell r="A98">
            <v>185</v>
          </cell>
          <cell r="B98" t="e">
            <v>#VALUE!</v>
          </cell>
          <cell r="C98" t="str">
            <v>UM</v>
          </cell>
          <cell r="D98">
            <v>3.7440000000000002</v>
          </cell>
          <cell r="E98">
            <v>28.01</v>
          </cell>
          <cell r="F98">
            <v>0</v>
          </cell>
          <cell r="G98">
            <v>31.754000000000001</v>
          </cell>
        </row>
        <row r="99">
          <cell r="A99">
            <v>186</v>
          </cell>
          <cell r="B99" t="e">
            <v>#VALUE!</v>
          </cell>
          <cell r="C99" t="str">
            <v>UM</v>
          </cell>
          <cell r="D99">
            <v>7.4880000000000004</v>
          </cell>
          <cell r="E99">
            <v>16.29</v>
          </cell>
          <cell r="F99">
            <v>0</v>
          </cell>
          <cell r="G99">
            <v>23.777999999999999</v>
          </cell>
        </row>
        <row r="100">
          <cell r="A100">
            <v>187</v>
          </cell>
          <cell r="B100" t="e">
            <v>#VALUE!</v>
          </cell>
          <cell r="C100" t="str">
            <v>UM</v>
          </cell>
          <cell r="D100">
            <v>7.4880000000000004</v>
          </cell>
          <cell r="E100">
            <v>117.5</v>
          </cell>
          <cell r="F100">
            <v>0</v>
          </cell>
          <cell r="G100">
            <v>124.988</v>
          </cell>
        </row>
        <row r="101">
          <cell r="A101">
            <v>188</v>
          </cell>
          <cell r="B101" t="str">
            <v>TERMINAL DE COMPRESSÃO P/CABO 120MM2</v>
          </cell>
          <cell r="C101" t="str">
            <v>UN</v>
          </cell>
          <cell r="D101">
            <v>17.383500000000002</v>
          </cell>
          <cell r="E101">
            <v>13.66</v>
          </cell>
          <cell r="F101">
            <v>0</v>
          </cell>
          <cell r="G101">
            <v>31.043500000000002</v>
          </cell>
        </row>
        <row r="102">
          <cell r="A102">
            <v>189</v>
          </cell>
          <cell r="B102" t="e">
            <v>#VALUE!</v>
          </cell>
          <cell r="C102" t="str">
            <v>M</v>
          </cell>
          <cell r="D102">
            <v>2.5109499999999998</v>
          </cell>
          <cell r="E102">
            <v>4.34</v>
          </cell>
          <cell r="F102">
            <v>0</v>
          </cell>
          <cell r="G102">
            <v>6.8509500000000001</v>
          </cell>
        </row>
        <row r="103">
          <cell r="A103">
            <v>190</v>
          </cell>
          <cell r="B103" t="e">
            <v>#VALUE!</v>
          </cell>
          <cell r="C103" t="str">
            <v>M</v>
          </cell>
          <cell r="D103">
            <v>2.5109499999999998</v>
          </cell>
          <cell r="E103">
            <v>1.6206</v>
          </cell>
          <cell r="F103">
            <v>0</v>
          </cell>
          <cell r="G103">
            <v>4.1315499999999998</v>
          </cell>
        </row>
        <row r="104">
          <cell r="A104">
            <v>191</v>
          </cell>
          <cell r="B104" t="e">
            <v>#VALUE!</v>
          </cell>
          <cell r="C104" t="str">
            <v>UM</v>
          </cell>
          <cell r="D104">
            <v>17.383500000000002</v>
          </cell>
          <cell r="E104">
            <v>6.98</v>
          </cell>
          <cell r="F104">
            <v>0</v>
          </cell>
          <cell r="G104">
            <v>24.363499999999998</v>
          </cell>
        </row>
        <row r="105">
          <cell r="A105">
            <v>192</v>
          </cell>
          <cell r="B105" t="str">
            <v>CAIXA METÁLICA PARA MEDIDOR POLIFÁSICO</v>
          </cell>
          <cell r="C105" t="str">
            <v>UN</v>
          </cell>
          <cell r="D105">
            <v>30.544899999999998</v>
          </cell>
          <cell r="E105">
            <v>199.53899999999999</v>
          </cell>
          <cell r="F105">
            <v>0</v>
          </cell>
          <cell r="G105">
            <v>230.0839</v>
          </cell>
        </row>
        <row r="106">
          <cell r="A106">
            <v>193</v>
          </cell>
          <cell r="B106" t="e">
            <v>#VALUE!</v>
          </cell>
          <cell r="C106" t="str">
            <v>M</v>
          </cell>
          <cell r="D106">
            <v>77.260000000000005</v>
          </cell>
          <cell r="E106">
            <v>75.23</v>
          </cell>
          <cell r="F106">
            <v>0</v>
          </cell>
          <cell r="G106">
            <v>152.49</v>
          </cell>
        </row>
        <row r="107">
          <cell r="A107">
            <v>194</v>
          </cell>
          <cell r="B107" t="e">
            <v>#VALUE!</v>
          </cell>
          <cell r="C107" t="str">
            <v>UM</v>
          </cell>
          <cell r="D107">
            <v>7.726</v>
          </cell>
          <cell r="E107">
            <v>3.58</v>
          </cell>
          <cell r="F107">
            <v>0</v>
          </cell>
          <cell r="G107">
            <v>11.305999999999999</v>
          </cell>
        </row>
        <row r="108">
          <cell r="A108">
            <v>195</v>
          </cell>
          <cell r="B108" t="e">
            <v>#VALUE!</v>
          </cell>
          <cell r="C108" t="str">
            <v>UM</v>
          </cell>
          <cell r="D108">
            <v>0.25495800000000002</v>
          </cell>
          <cell r="E108">
            <v>12.04</v>
          </cell>
          <cell r="F108">
            <v>0</v>
          </cell>
          <cell r="G108">
            <v>12.294957999999999</v>
          </cell>
        </row>
        <row r="109">
          <cell r="A109">
            <v>196</v>
          </cell>
          <cell r="B109" t="e">
            <v>#VALUE!</v>
          </cell>
          <cell r="C109" t="str">
            <v>UM</v>
          </cell>
          <cell r="D109">
            <v>19.315000000000001</v>
          </cell>
          <cell r="E109">
            <v>8.7799999999999994</v>
          </cell>
          <cell r="F109">
            <v>0</v>
          </cell>
          <cell r="G109">
            <v>28.094999999999999</v>
          </cell>
        </row>
        <row r="110">
          <cell r="A110">
            <v>197</v>
          </cell>
          <cell r="B110" t="e">
            <v>#VALUE!</v>
          </cell>
          <cell r="C110" t="str">
            <v>UM</v>
          </cell>
          <cell r="D110">
            <v>20.217600000000001</v>
          </cell>
          <cell r="E110">
            <v>119.65</v>
          </cell>
          <cell r="F110">
            <v>0</v>
          </cell>
          <cell r="G110">
            <v>139.86760000000001</v>
          </cell>
        </row>
        <row r="111">
          <cell r="A111">
            <v>198</v>
          </cell>
          <cell r="B111" t="e">
            <v>#VALUE!</v>
          </cell>
          <cell r="C111" t="str">
            <v>UM</v>
          </cell>
          <cell r="D111">
            <v>115.881</v>
          </cell>
          <cell r="E111">
            <v>340.99590000000001</v>
          </cell>
          <cell r="F111">
            <v>0</v>
          </cell>
          <cell r="G111">
            <v>456.87689999999998</v>
          </cell>
        </row>
        <row r="112">
          <cell r="A112">
            <v>199</v>
          </cell>
          <cell r="B112" t="e">
            <v>#VALUE!</v>
          </cell>
          <cell r="C112" t="str">
            <v>UM</v>
          </cell>
          <cell r="D112">
            <v>5.6159999999999997</v>
          </cell>
          <cell r="E112">
            <v>76.75</v>
          </cell>
          <cell r="F112">
            <v>0</v>
          </cell>
          <cell r="G112">
            <v>82.366</v>
          </cell>
        </row>
        <row r="113">
          <cell r="A113">
            <v>200</v>
          </cell>
          <cell r="B113" t="e">
            <v>#VALUE!</v>
          </cell>
          <cell r="C113" t="str">
            <v>UM</v>
          </cell>
          <cell r="D113">
            <v>24.335999999999999</v>
          </cell>
          <cell r="E113">
            <v>197.84</v>
          </cell>
          <cell r="F113">
            <v>0</v>
          </cell>
          <cell r="G113">
            <v>222.17599999999999</v>
          </cell>
        </row>
        <row r="114">
          <cell r="A114">
            <v>201</v>
          </cell>
          <cell r="B114" t="e">
            <v>#VALUE!</v>
          </cell>
          <cell r="C114" t="str">
            <v>UM</v>
          </cell>
          <cell r="D114">
            <v>24.335999999999999</v>
          </cell>
          <cell r="E114">
            <v>56.93</v>
          </cell>
          <cell r="F114">
            <v>0</v>
          </cell>
          <cell r="G114">
            <v>81.266000000000005</v>
          </cell>
        </row>
        <row r="115">
          <cell r="A115">
            <v>202</v>
          </cell>
          <cell r="B115" t="e">
            <v>#VALUE!</v>
          </cell>
          <cell r="C115" t="str">
            <v>UM</v>
          </cell>
          <cell r="D115">
            <v>8.6112000000000002</v>
          </cell>
          <cell r="E115">
            <v>66.833535999999995</v>
          </cell>
          <cell r="F115">
            <v>0</v>
          </cell>
          <cell r="G115">
            <v>75.444736000000006</v>
          </cell>
        </row>
        <row r="116">
          <cell r="A116">
            <v>203</v>
          </cell>
          <cell r="B116" t="e">
            <v>#VALUE!</v>
          </cell>
          <cell r="C116" t="str">
            <v>UM</v>
          </cell>
          <cell r="D116">
            <v>7.4880000000000004</v>
          </cell>
          <cell r="E116">
            <v>20.173535999999999</v>
          </cell>
          <cell r="F116">
            <v>0</v>
          </cell>
          <cell r="G116">
            <v>27.661536000000002</v>
          </cell>
        </row>
        <row r="117">
          <cell r="A117">
            <v>204</v>
          </cell>
          <cell r="B117" t="e">
            <v>#VALUE!</v>
          </cell>
          <cell r="C117" t="str">
            <v>UM</v>
          </cell>
          <cell r="D117">
            <v>6.3647999999999998</v>
          </cell>
          <cell r="E117">
            <v>6.7535360000000004</v>
          </cell>
          <cell r="F117">
            <v>0</v>
          </cell>
          <cell r="G117">
            <v>13.118335999999999</v>
          </cell>
        </row>
        <row r="118">
          <cell r="A118">
            <v>205</v>
          </cell>
          <cell r="B118" t="e">
            <v>#VALUE!</v>
          </cell>
          <cell r="C118" t="str">
            <v>UM</v>
          </cell>
          <cell r="D118">
            <v>26.245439999999999</v>
          </cell>
          <cell r="E118">
            <v>443.85353600000002</v>
          </cell>
          <cell r="F118">
            <v>0</v>
          </cell>
          <cell r="G118">
            <v>470.09897599999999</v>
          </cell>
        </row>
        <row r="119">
          <cell r="A119">
            <v>206</v>
          </cell>
          <cell r="B119" t="e">
            <v>#VALUE!</v>
          </cell>
          <cell r="C119" t="str">
            <v>UM</v>
          </cell>
          <cell r="D119">
            <v>26.245439999999999</v>
          </cell>
          <cell r="E119">
            <v>313.09353599999997</v>
          </cell>
          <cell r="F119">
            <v>0</v>
          </cell>
          <cell r="G119">
            <v>339.338976</v>
          </cell>
        </row>
        <row r="120">
          <cell r="A120">
            <v>207</v>
          </cell>
          <cell r="B120" t="e">
            <v>#VALUE!</v>
          </cell>
          <cell r="C120" t="str">
            <v>UM</v>
          </cell>
          <cell r="D120">
            <v>14.976000000000001</v>
          </cell>
          <cell r="E120">
            <v>146.183536</v>
          </cell>
          <cell r="F120">
            <v>0</v>
          </cell>
          <cell r="G120">
            <v>161.159536</v>
          </cell>
        </row>
        <row r="121">
          <cell r="A121">
            <v>208</v>
          </cell>
          <cell r="B121" t="e">
            <v>#VALUE!</v>
          </cell>
          <cell r="C121" t="str">
            <v>UM</v>
          </cell>
          <cell r="D121">
            <v>9.36</v>
          </cell>
          <cell r="E121">
            <v>60.693536000000002</v>
          </cell>
          <cell r="F121">
            <v>0</v>
          </cell>
          <cell r="G121">
            <v>70.053535999999994</v>
          </cell>
        </row>
        <row r="122">
          <cell r="A122">
            <v>209</v>
          </cell>
          <cell r="B122" t="e">
            <v>#VALUE!</v>
          </cell>
          <cell r="C122" t="str">
            <v>UM</v>
          </cell>
          <cell r="D122">
            <v>43.055999999999997</v>
          </cell>
          <cell r="E122">
            <v>697.96</v>
          </cell>
          <cell r="F122">
            <v>0</v>
          </cell>
          <cell r="G122">
            <v>741.01599999999996</v>
          </cell>
        </row>
        <row r="123">
          <cell r="A123">
            <v>210</v>
          </cell>
          <cell r="B123" t="e">
            <v>#VALUE!</v>
          </cell>
          <cell r="C123" t="str">
            <v>UM</v>
          </cell>
          <cell r="D123">
            <v>34.968960000000003</v>
          </cell>
          <cell r="E123">
            <v>501.18943999999999</v>
          </cell>
          <cell r="F123">
            <v>0</v>
          </cell>
          <cell r="G123">
            <v>536.15840000000003</v>
          </cell>
        </row>
        <row r="124">
          <cell r="A124">
            <v>211</v>
          </cell>
          <cell r="B124" t="e">
            <v>#VALUE!</v>
          </cell>
          <cell r="C124" t="str">
            <v>UM</v>
          </cell>
          <cell r="D124">
            <v>20.442240000000002</v>
          </cell>
          <cell r="E124">
            <v>355.428</v>
          </cell>
          <cell r="F124">
            <v>0</v>
          </cell>
          <cell r="G124">
            <v>375.87024000000002</v>
          </cell>
        </row>
        <row r="125">
          <cell r="A125">
            <v>212</v>
          </cell>
          <cell r="B125" t="e">
            <v>#VALUE!</v>
          </cell>
          <cell r="C125" t="str">
            <v>UM</v>
          </cell>
          <cell r="D125">
            <v>27.930240000000001</v>
          </cell>
          <cell r="E125">
            <v>931.09799999999996</v>
          </cell>
          <cell r="F125">
            <v>0</v>
          </cell>
          <cell r="G125">
            <v>959.02823999999998</v>
          </cell>
        </row>
        <row r="126">
          <cell r="A126">
            <v>213</v>
          </cell>
          <cell r="B126" t="e">
            <v>#VALUE!</v>
          </cell>
          <cell r="C126" t="str">
            <v>UM</v>
          </cell>
          <cell r="D126">
            <v>27.930240000000001</v>
          </cell>
          <cell r="E126">
            <v>959.90800000000002</v>
          </cell>
          <cell r="F126">
            <v>0</v>
          </cell>
          <cell r="G126">
            <v>987.83824000000004</v>
          </cell>
        </row>
        <row r="127">
          <cell r="A127">
            <v>214</v>
          </cell>
          <cell r="B127" t="e">
            <v>#VALUE!</v>
          </cell>
          <cell r="C127" t="str">
            <v>UM</v>
          </cell>
          <cell r="D127">
            <v>13.44096</v>
          </cell>
          <cell r="E127">
            <v>2256.538</v>
          </cell>
          <cell r="F127">
            <v>0</v>
          </cell>
          <cell r="G127">
            <v>2269.9789599999999</v>
          </cell>
        </row>
        <row r="128">
          <cell r="A128">
            <v>215</v>
          </cell>
          <cell r="B128" t="e">
            <v>#VALUE!</v>
          </cell>
          <cell r="C128" t="e">
            <v>#VALUE!</v>
          </cell>
          <cell r="D128">
            <v>0</v>
          </cell>
          <cell r="E128">
            <v>0</v>
          </cell>
          <cell r="F128">
            <v>0</v>
          </cell>
          <cell r="G128">
            <v>0</v>
          </cell>
        </row>
        <row r="129">
          <cell r="A129">
            <v>216</v>
          </cell>
          <cell r="B129" t="e">
            <v>#VALUE!</v>
          </cell>
          <cell r="C129" t="str">
            <v>UM</v>
          </cell>
          <cell r="D129">
            <v>149.76</v>
          </cell>
          <cell r="E129">
            <v>9712</v>
          </cell>
          <cell r="F129">
            <v>0</v>
          </cell>
          <cell r="G129">
            <v>9861.76</v>
          </cell>
        </row>
        <row r="130">
          <cell r="A130">
            <v>217</v>
          </cell>
          <cell r="B130" t="e">
            <v>#VALUE!</v>
          </cell>
          <cell r="C130" t="str">
            <v>UM</v>
          </cell>
          <cell r="D130">
            <v>1.8720000000000001</v>
          </cell>
          <cell r="E130">
            <v>13.28</v>
          </cell>
          <cell r="F130">
            <v>0</v>
          </cell>
          <cell r="G130">
            <v>15.151999999999999</v>
          </cell>
        </row>
        <row r="131">
          <cell r="A131">
            <v>218</v>
          </cell>
          <cell r="B131" t="e">
            <v>#VALUE!</v>
          </cell>
          <cell r="C131" t="str">
            <v>UM</v>
          </cell>
          <cell r="D131">
            <v>3.7440000000000002</v>
          </cell>
          <cell r="E131">
            <v>13.28</v>
          </cell>
          <cell r="F131">
            <v>0</v>
          </cell>
          <cell r="G131">
            <v>17.024000000000001</v>
          </cell>
        </row>
        <row r="132">
          <cell r="A132">
            <v>219</v>
          </cell>
          <cell r="B132" t="e">
            <v>#VALUE!</v>
          </cell>
          <cell r="C132" t="str">
            <v>UM</v>
          </cell>
          <cell r="D132">
            <v>44.927999999999997</v>
          </cell>
          <cell r="E132">
            <v>35.799999999999997</v>
          </cell>
          <cell r="F132">
            <v>0</v>
          </cell>
          <cell r="G132">
            <v>80.727999999999994</v>
          </cell>
        </row>
        <row r="133">
          <cell r="A133">
            <v>220</v>
          </cell>
          <cell r="B133" t="e">
            <v>#VALUE!</v>
          </cell>
          <cell r="C133" t="str">
            <v>UM</v>
          </cell>
          <cell r="D133">
            <v>13.103999999999999</v>
          </cell>
          <cell r="E133">
            <v>48.66</v>
          </cell>
          <cell r="F133">
            <v>0</v>
          </cell>
          <cell r="G133">
            <v>61.764000000000003</v>
          </cell>
        </row>
        <row r="134">
          <cell r="A134">
            <v>221</v>
          </cell>
          <cell r="B134" t="e">
            <v>#VALUE!</v>
          </cell>
          <cell r="C134" t="str">
            <v>UM</v>
          </cell>
          <cell r="D134">
            <v>9.36</v>
          </cell>
          <cell r="E134">
            <v>41.78</v>
          </cell>
          <cell r="F134">
            <v>0</v>
          </cell>
          <cell r="G134">
            <v>51.14</v>
          </cell>
        </row>
        <row r="135">
          <cell r="A135">
            <v>222</v>
          </cell>
          <cell r="B135" t="e">
            <v>#VALUE!</v>
          </cell>
          <cell r="C135" t="str">
            <v>UM</v>
          </cell>
          <cell r="D135">
            <v>13.103999999999999</v>
          </cell>
          <cell r="E135">
            <v>22.96</v>
          </cell>
          <cell r="F135">
            <v>0</v>
          </cell>
          <cell r="G135">
            <v>36.064</v>
          </cell>
        </row>
        <row r="136">
          <cell r="A136">
            <v>223</v>
          </cell>
          <cell r="B136" t="e">
            <v>#VALUE!</v>
          </cell>
          <cell r="C136" t="str">
            <v>UM</v>
          </cell>
          <cell r="D136">
            <v>5.8780799999999997</v>
          </cell>
          <cell r="E136">
            <v>2.25</v>
          </cell>
          <cell r="F136">
            <v>0</v>
          </cell>
          <cell r="G136">
            <v>8.1280800000000006</v>
          </cell>
        </row>
        <row r="137">
          <cell r="A137">
            <v>224</v>
          </cell>
          <cell r="B137" t="e">
            <v>#VALUE!</v>
          </cell>
          <cell r="C137" t="str">
            <v>UM</v>
          </cell>
          <cell r="D137">
            <v>7.4131200000000002</v>
          </cell>
          <cell r="E137">
            <v>4.55</v>
          </cell>
          <cell r="F137">
            <v>0</v>
          </cell>
          <cell r="G137">
            <v>11.96312</v>
          </cell>
        </row>
        <row r="138">
          <cell r="A138">
            <v>225</v>
          </cell>
          <cell r="B138" t="e">
            <v>#VALUE!</v>
          </cell>
          <cell r="C138" t="str">
            <v>UM</v>
          </cell>
          <cell r="D138">
            <v>18.72</v>
          </cell>
          <cell r="E138">
            <v>19.05</v>
          </cell>
          <cell r="F138">
            <v>0</v>
          </cell>
          <cell r="G138">
            <v>37.770000000000003</v>
          </cell>
        </row>
        <row r="139">
          <cell r="A139">
            <v>226</v>
          </cell>
          <cell r="B139" t="e">
            <v>#VALUE!</v>
          </cell>
          <cell r="C139" t="str">
            <v>UM</v>
          </cell>
          <cell r="D139">
            <v>9.36</v>
          </cell>
          <cell r="E139">
            <v>44.18</v>
          </cell>
          <cell r="F139">
            <v>0</v>
          </cell>
          <cell r="G139">
            <v>53.54</v>
          </cell>
        </row>
        <row r="140">
          <cell r="A140">
            <v>227</v>
          </cell>
          <cell r="B140" t="str">
            <v>GRADE METÁLICA PARA J1/J7/J16 – 180X136 CM</v>
          </cell>
          <cell r="C140" t="str">
            <v>M2</v>
          </cell>
          <cell r="D140">
            <v>39.801400000000001</v>
          </cell>
          <cell r="E140">
            <v>135.8090602</v>
          </cell>
          <cell r="F140">
            <v>0</v>
          </cell>
          <cell r="G140">
            <v>175.61046020000001</v>
          </cell>
        </row>
        <row r="141">
          <cell r="A141">
            <v>228</v>
          </cell>
          <cell r="B141" t="e">
            <v>#VALUE!</v>
          </cell>
          <cell r="C141" t="str">
            <v>M2</v>
          </cell>
          <cell r="D141">
            <v>50.259300000000003</v>
          </cell>
          <cell r="E141">
            <v>326.62951199999998</v>
          </cell>
          <cell r="F141">
            <v>0</v>
          </cell>
          <cell r="G141">
            <v>376.88881199999997</v>
          </cell>
        </row>
        <row r="142">
          <cell r="A142">
            <v>229</v>
          </cell>
          <cell r="B142" t="e">
            <v>#VALUE!</v>
          </cell>
          <cell r="C142" t="str">
            <v>M2</v>
          </cell>
          <cell r="D142">
            <v>35.763680999999998</v>
          </cell>
          <cell r="E142">
            <v>67.614396999999997</v>
          </cell>
          <cell r="F142">
            <v>0</v>
          </cell>
          <cell r="G142">
            <v>103.378078</v>
          </cell>
        </row>
        <row r="143">
          <cell r="A143">
            <v>230</v>
          </cell>
          <cell r="B143" t="str">
            <v>PINTURA ESMALTE ESQUADRIAS METÁLICAS</v>
          </cell>
          <cell r="C143" t="str">
            <v>M2</v>
          </cell>
          <cell r="D143">
            <v>15.073703</v>
          </cell>
          <cell r="E143">
            <v>7.2764049999999996</v>
          </cell>
          <cell r="F143">
            <v>0</v>
          </cell>
          <cell r="G143">
            <v>22.350107999999999</v>
          </cell>
        </row>
        <row r="144">
          <cell r="A144">
            <v>231</v>
          </cell>
          <cell r="B144" t="str">
            <v>MASTROS PARA BANDEIRAS EM FERRO GALVANIZADO (ASSENTADOS/PINTADOS) - 3 UNIDADES</v>
          </cell>
          <cell r="C144" t="str">
            <v>CJ</v>
          </cell>
          <cell r="D144">
            <v>104.94967699999999</v>
          </cell>
          <cell r="E144">
            <v>922.46763899999996</v>
          </cell>
          <cell r="F144">
            <v>0</v>
          </cell>
          <cell r="G144">
            <v>1027.417316</v>
          </cell>
        </row>
        <row r="145">
          <cell r="A145">
            <v>232</v>
          </cell>
          <cell r="B145" t="str">
            <v>PLACA DE INAUGURAÇÃO AÇO ESCOVADO 60 X 120 CM</v>
          </cell>
          <cell r="C145" t="str">
            <v>UN</v>
          </cell>
          <cell r="D145">
            <v>5.4249999999999998</v>
          </cell>
          <cell r="E145">
            <v>1058.8399999999999</v>
          </cell>
          <cell r="F145">
            <v>0</v>
          </cell>
          <cell r="G145">
            <v>1064.2650000000001</v>
          </cell>
        </row>
        <row r="146">
          <cell r="A146">
            <v>233</v>
          </cell>
          <cell r="B146" t="e">
            <v>#VALUE!</v>
          </cell>
          <cell r="C146" t="str">
            <v>UM</v>
          </cell>
          <cell r="D146">
            <v>14.794884</v>
          </cell>
          <cell r="E146">
            <v>7.35</v>
          </cell>
          <cell r="F146">
            <v>0</v>
          </cell>
          <cell r="G146">
            <v>22.144884000000001</v>
          </cell>
        </row>
        <row r="147">
          <cell r="A147">
            <v>234</v>
          </cell>
          <cell r="B147" t="e">
            <v>#VALUE!</v>
          </cell>
          <cell r="C147" t="str">
            <v>UM</v>
          </cell>
          <cell r="D147">
            <v>14.794884</v>
          </cell>
          <cell r="E147">
            <v>12.75</v>
          </cell>
          <cell r="F147">
            <v>0</v>
          </cell>
          <cell r="G147">
            <v>27.544884</v>
          </cell>
        </row>
        <row r="148">
          <cell r="A148">
            <v>235</v>
          </cell>
          <cell r="B148" t="str">
            <v>PALMEIRA ARECA BAMBÚ – H 3,00 MT</v>
          </cell>
          <cell r="C148" t="str">
            <v>UN</v>
          </cell>
          <cell r="D148">
            <v>88.744889999999998</v>
          </cell>
          <cell r="E148">
            <v>102.5</v>
          </cell>
          <cell r="F148">
            <v>0</v>
          </cell>
          <cell r="G148">
            <v>191.24489</v>
          </cell>
        </row>
        <row r="149">
          <cell r="A149">
            <v>236</v>
          </cell>
          <cell r="B149" t="e">
            <v>#VALUE!</v>
          </cell>
          <cell r="C149" t="str">
            <v>UM</v>
          </cell>
          <cell r="D149">
            <v>154.782465</v>
          </cell>
          <cell r="E149">
            <v>193.75</v>
          </cell>
          <cell r="F149">
            <v>0</v>
          </cell>
          <cell r="G149">
            <v>348.532465</v>
          </cell>
        </row>
        <row r="150">
          <cell r="A150">
            <v>237</v>
          </cell>
          <cell r="B150" t="e">
            <v>#VALUE!</v>
          </cell>
          <cell r="C150" t="str">
            <v>UM</v>
          </cell>
          <cell r="D150">
            <v>80.498739999999998</v>
          </cell>
          <cell r="E150">
            <v>140</v>
          </cell>
          <cell r="F150">
            <v>0</v>
          </cell>
          <cell r="G150">
            <v>220.49874</v>
          </cell>
        </row>
        <row r="151">
          <cell r="A151">
            <v>238</v>
          </cell>
          <cell r="B151" t="e">
            <v>#VALUE!</v>
          </cell>
          <cell r="C151" t="str">
            <v>UM</v>
          </cell>
          <cell r="D151">
            <v>80.498739999999998</v>
          </cell>
          <cell r="E151">
            <v>56.33</v>
          </cell>
          <cell r="F151">
            <v>0</v>
          </cell>
          <cell r="G151">
            <v>136.82874000000001</v>
          </cell>
        </row>
        <row r="152">
          <cell r="A152">
            <v>239</v>
          </cell>
          <cell r="B152" t="str">
            <v>ANDAIME FACHADEIRO</v>
          </cell>
          <cell r="C152" t="str">
            <v>M2</v>
          </cell>
          <cell r="D152">
            <v>4.5304000000000002</v>
          </cell>
          <cell r="E152">
            <v>4.1097000000000001</v>
          </cell>
          <cell r="F152">
            <v>0</v>
          </cell>
          <cell r="G152">
            <v>8.6401000000000003</v>
          </cell>
        </row>
        <row r="153">
          <cell r="A153">
            <v>240</v>
          </cell>
          <cell r="B153" t="e">
            <v>#VALUE!</v>
          </cell>
          <cell r="C153" t="str">
            <v>UM</v>
          </cell>
          <cell r="D153">
            <v>7.4880000000000004</v>
          </cell>
          <cell r="E153">
            <v>31.04</v>
          </cell>
          <cell r="F153">
            <v>0</v>
          </cell>
          <cell r="G153">
            <v>38.527999999999999</v>
          </cell>
        </row>
        <row r="154">
          <cell r="A154">
            <v>241</v>
          </cell>
          <cell r="B154" t="e">
            <v>#VALUE!</v>
          </cell>
          <cell r="C154" t="str">
            <v>UM</v>
          </cell>
          <cell r="D154">
            <v>7.726</v>
          </cell>
          <cell r="E154">
            <v>100.89</v>
          </cell>
          <cell r="F154">
            <v>0</v>
          </cell>
          <cell r="G154">
            <v>108.616</v>
          </cell>
        </row>
        <row r="155">
          <cell r="A155">
            <v>242</v>
          </cell>
          <cell r="B155" t="e">
            <v>#VALUE!</v>
          </cell>
          <cell r="C155" t="str">
            <v>UM</v>
          </cell>
          <cell r="D155">
            <v>33.695999999999998</v>
          </cell>
          <cell r="E155">
            <v>1696.65</v>
          </cell>
          <cell r="F155">
            <v>0</v>
          </cell>
          <cell r="G155">
            <v>1730.346</v>
          </cell>
        </row>
        <row r="156">
          <cell r="A156">
            <v>243</v>
          </cell>
          <cell r="B156" t="e">
            <v>#VALUE!</v>
          </cell>
          <cell r="C156" t="str">
            <v>UM</v>
          </cell>
          <cell r="D156">
            <v>38.630000000000003</v>
          </cell>
          <cell r="E156">
            <v>168.34</v>
          </cell>
          <cell r="F156">
            <v>0</v>
          </cell>
          <cell r="G156">
            <v>206.97</v>
          </cell>
        </row>
        <row r="157">
          <cell r="A157">
            <v>244</v>
          </cell>
          <cell r="B157" t="str">
            <v>ARAME GALVANIZADO 12 BWG, D = 2,76 MM (0,048 KG/M) OU 14 BWG, D = 2,11 MM (0,026KG/M)</v>
          </cell>
          <cell r="C157" t="str">
            <v>KG</v>
          </cell>
          <cell r="D157">
            <v>35.025821000000001</v>
          </cell>
          <cell r="E157">
            <v>15</v>
          </cell>
          <cell r="F157">
            <v>0</v>
          </cell>
          <cell r="G157">
            <v>50.025821000000001</v>
          </cell>
        </row>
        <row r="158">
          <cell r="A158">
            <v>245</v>
          </cell>
          <cell r="B158" t="e">
            <v>#VALUE!</v>
          </cell>
          <cell r="C158" t="str">
            <v>UM</v>
          </cell>
          <cell r="D158">
            <v>3.8630000000000001E-3</v>
          </cell>
          <cell r="E158">
            <v>0.6</v>
          </cell>
          <cell r="F158">
            <v>0</v>
          </cell>
          <cell r="G158">
            <v>0.60386300000000004</v>
          </cell>
        </row>
        <row r="159">
          <cell r="A159">
            <v>246</v>
          </cell>
          <cell r="B159" t="str">
            <v>BUCHA E ARRUELA METALICA DIAM. 4"</v>
          </cell>
          <cell r="C159" t="str">
            <v>UN</v>
          </cell>
          <cell r="D159">
            <v>9.6575000000000006</v>
          </cell>
          <cell r="E159">
            <v>5.79</v>
          </cell>
          <cell r="F159">
            <v>0</v>
          </cell>
          <cell r="G159">
            <v>15.4475</v>
          </cell>
        </row>
        <row r="160">
          <cell r="A160">
            <v>247</v>
          </cell>
          <cell r="B160" t="e">
            <v>#VALUE!</v>
          </cell>
          <cell r="C160" t="str">
            <v>UM</v>
          </cell>
          <cell r="D160">
            <v>19.315000000000001</v>
          </cell>
          <cell r="E160">
            <v>18.29</v>
          </cell>
          <cell r="F160">
            <v>0</v>
          </cell>
          <cell r="G160">
            <v>37.604999999999997</v>
          </cell>
        </row>
        <row r="161">
          <cell r="A161">
            <v>248</v>
          </cell>
          <cell r="B161" t="e">
            <v>#VALUE!</v>
          </cell>
          <cell r="C161" t="str">
            <v>UM</v>
          </cell>
          <cell r="D161">
            <v>23.178000000000001</v>
          </cell>
          <cell r="E161">
            <v>24.36</v>
          </cell>
          <cell r="F161">
            <v>0</v>
          </cell>
          <cell r="G161">
            <v>47.537999999999997</v>
          </cell>
        </row>
        <row r="162">
          <cell r="A162">
            <v>249</v>
          </cell>
          <cell r="B162" t="e">
            <v>#VALUE!</v>
          </cell>
          <cell r="C162" t="str">
            <v>UM</v>
          </cell>
          <cell r="D162">
            <v>17.7698</v>
          </cell>
          <cell r="E162">
            <v>97.05</v>
          </cell>
          <cell r="F162">
            <v>0</v>
          </cell>
          <cell r="G162">
            <v>114.8198</v>
          </cell>
        </row>
        <row r="163">
          <cell r="A163">
            <v>250</v>
          </cell>
          <cell r="B163" t="str">
            <v>CURVA 90 GRAUS DE FERRO GALVANIZADO, COM ROSCA BSP FEMEA, DE 4"</v>
          </cell>
          <cell r="C163" t="str">
            <v>UN</v>
          </cell>
          <cell r="D163">
            <v>69.534000000000006</v>
          </cell>
          <cell r="E163">
            <v>434.54</v>
          </cell>
          <cell r="F163">
            <v>0</v>
          </cell>
          <cell r="G163">
            <v>504.07400000000001</v>
          </cell>
        </row>
        <row r="164">
          <cell r="A164">
            <v>251</v>
          </cell>
          <cell r="B164" t="str">
            <v>PORCA OLHAL EM ACO GALVANIZADO, DIAMETRO NOMINAL DE 16 MM</v>
          </cell>
          <cell r="C164" t="str">
            <v>UN</v>
          </cell>
          <cell r="D164">
            <v>11.589</v>
          </cell>
          <cell r="E164">
            <v>7.85</v>
          </cell>
          <cell r="F164">
            <v>0</v>
          </cell>
          <cell r="G164">
            <v>19.439</v>
          </cell>
        </row>
        <row r="165">
          <cell r="A165">
            <v>252</v>
          </cell>
          <cell r="B165" t="e">
            <v>#VALUE!</v>
          </cell>
          <cell r="C165" t="str">
            <v>M</v>
          </cell>
          <cell r="D165">
            <v>2.7040999999999999</v>
          </cell>
          <cell r="E165">
            <v>5.37</v>
          </cell>
          <cell r="F165">
            <v>0</v>
          </cell>
          <cell r="G165">
            <v>8.0740999999999996</v>
          </cell>
        </row>
        <row r="166">
          <cell r="A166">
            <v>253</v>
          </cell>
          <cell r="B166" t="e">
            <v>#VALUE!</v>
          </cell>
          <cell r="C166" t="str">
            <v>UM</v>
          </cell>
          <cell r="D166">
            <v>1.1589</v>
          </cell>
          <cell r="E166">
            <v>1.87</v>
          </cell>
          <cell r="F166">
            <v>0</v>
          </cell>
          <cell r="G166">
            <v>3.0289000000000001</v>
          </cell>
        </row>
        <row r="167">
          <cell r="A167">
            <v>254</v>
          </cell>
          <cell r="B167" t="e">
            <v>#VALUE!</v>
          </cell>
          <cell r="C167" t="str">
            <v>KG</v>
          </cell>
          <cell r="D167">
            <v>17.383500000000002</v>
          </cell>
          <cell r="E167">
            <v>79.06</v>
          </cell>
          <cell r="F167">
            <v>0</v>
          </cell>
          <cell r="G167">
            <v>96.4435</v>
          </cell>
        </row>
        <row r="168">
          <cell r="A168">
            <v>255</v>
          </cell>
          <cell r="B168" t="str">
            <v>PARA-RAIOS DE DISTRIBUICAO, TENSAO NOMINAL 15 KV, CORRENTE NOMINAL DE DESCARGA 5 KA</v>
          </cell>
          <cell r="C168" t="str">
            <v>UN</v>
          </cell>
          <cell r="D168">
            <v>57.945</v>
          </cell>
          <cell r="E168">
            <v>228.45</v>
          </cell>
          <cell r="F168">
            <v>0</v>
          </cell>
          <cell r="G168">
            <v>286.39499999999998</v>
          </cell>
        </row>
        <row r="169">
          <cell r="A169">
            <v>256</v>
          </cell>
          <cell r="B169" t="e">
            <v>#VALUE!</v>
          </cell>
          <cell r="C169" t="str">
            <v>UM</v>
          </cell>
          <cell r="D169">
            <v>0.25495800000000002</v>
          </cell>
          <cell r="E169">
            <v>4.5</v>
          </cell>
          <cell r="F169">
            <v>0</v>
          </cell>
          <cell r="G169">
            <v>4.7549580000000002</v>
          </cell>
        </row>
        <row r="170">
          <cell r="A170">
            <v>257</v>
          </cell>
          <cell r="B170" t="str">
            <v>BUCHA DE REDUCAO DE PVC, SOLDAVEL, CURTA, COM 60 X 50 MM, PARA AGUA FRIA PREDIAL</v>
          </cell>
          <cell r="C170" t="str">
            <v>UN</v>
          </cell>
          <cell r="D170">
            <v>6.7392000000000003</v>
          </cell>
          <cell r="E170">
            <v>4.4000000000000004</v>
          </cell>
          <cell r="F170">
            <v>0</v>
          </cell>
          <cell r="G170">
            <v>11.139200000000001</v>
          </cell>
        </row>
        <row r="171">
          <cell r="A171">
            <v>258</v>
          </cell>
          <cell r="B171" t="str">
            <v>BUCHA DE REDUCAO DE PVC, SOLDAVEL, CURTA, COM 75 X 60 MM, PARA AGUA FRIA UN 13,27
PREDIAL</v>
          </cell>
          <cell r="C171" t="str">
            <v>UN</v>
          </cell>
          <cell r="D171">
            <v>6.9264000000000001</v>
          </cell>
          <cell r="E171">
            <v>13.27</v>
          </cell>
          <cell r="F171">
            <v>0</v>
          </cell>
          <cell r="G171">
            <v>20.196400000000001</v>
          </cell>
        </row>
        <row r="172">
          <cell r="A172">
            <v>259</v>
          </cell>
          <cell r="B172" t="e">
            <v>#VALUE!</v>
          </cell>
          <cell r="C172" t="str">
            <v>UM</v>
          </cell>
          <cell r="D172">
            <v>14.976000000000001</v>
          </cell>
          <cell r="E172">
            <v>16.96</v>
          </cell>
          <cell r="F172">
            <v>0</v>
          </cell>
          <cell r="G172">
            <v>31.936</v>
          </cell>
        </row>
        <row r="173">
          <cell r="A173">
            <v>260</v>
          </cell>
          <cell r="B173" t="e">
            <v>#VALUE!</v>
          </cell>
          <cell r="C173" t="str">
            <v>UM</v>
          </cell>
          <cell r="D173">
            <v>29.952000000000002</v>
          </cell>
          <cell r="E173">
            <v>16.96</v>
          </cell>
          <cell r="F173">
            <v>0</v>
          </cell>
          <cell r="G173">
            <v>46.911999999999999</v>
          </cell>
        </row>
        <row r="174">
          <cell r="A174">
            <v>261</v>
          </cell>
          <cell r="B174" t="e">
            <v>#VALUE!</v>
          </cell>
          <cell r="C174" t="str">
            <v>UM</v>
          </cell>
          <cell r="D174">
            <v>29.952000000000002</v>
          </cell>
          <cell r="E174">
            <v>88.96</v>
          </cell>
          <cell r="F174">
            <v>0</v>
          </cell>
          <cell r="G174">
            <v>118.91200000000001</v>
          </cell>
        </row>
        <row r="175">
          <cell r="A175">
            <v>262</v>
          </cell>
          <cell r="B175" t="e">
            <v>#VALUE!</v>
          </cell>
          <cell r="C175" t="str">
            <v>UM</v>
          </cell>
          <cell r="D175">
            <v>29.952000000000002</v>
          </cell>
          <cell r="E175">
            <v>70.06</v>
          </cell>
          <cell r="F175">
            <v>0</v>
          </cell>
          <cell r="G175">
            <v>100.012</v>
          </cell>
        </row>
        <row r="176">
          <cell r="A176">
            <v>263</v>
          </cell>
          <cell r="B176" t="e">
            <v>#VALUE!</v>
          </cell>
          <cell r="C176" t="str">
            <v>UM</v>
          </cell>
          <cell r="D176">
            <v>3.1187520000000002</v>
          </cell>
          <cell r="E176">
            <v>14.72</v>
          </cell>
          <cell r="F176">
            <v>0</v>
          </cell>
          <cell r="G176">
            <v>17.838751999999999</v>
          </cell>
        </row>
        <row r="177">
          <cell r="A177">
            <v>264</v>
          </cell>
          <cell r="B177" t="e">
            <v>#VALUE!</v>
          </cell>
          <cell r="C177" t="str">
            <v>UM</v>
          </cell>
          <cell r="D177">
            <v>3.1187520000000002</v>
          </cell>
          <cell r="E177">
            <v>9.9</v>
          </cell>
          <cell r="F177">
            <v>0</v>
          </cell>
          <cell r="G177">
            <v>13.018751999999999</v>
          </cell>
        </row>
        <row r="178">
          <cell r="A178">
            <v>265</v>
          </cell>
          <cell r="B178" t="e">
            <v>#VALUE!</v>
          </cell>
          <cell r="C178" t="str">
            <v>UM</v>
          </cell>
          <cell r="D178">
            <v>3.1187520000000002</v>
          </cell>
          <cell r="E178">
            <v>5.9</v>
          </cell>
          <cell r="F178">
            <v>0</v>
          </cell>
          <cell r="G178">
            <v>9.0187519999999992</v>
          </cell>
        </row>
        <row r="179">
          <cell r="A179">
            <v>266</v>
          </cell>
          <cell r="B179" t="e">
            <v>#VALUE!</v>
          </cell>
          <cell r="C179" t="str">
            <v>UM</v>
          </cell>
          <cell r="D179">
            <v>3.1187520000000002</v>
          </cell>
          <cell r="E179">
            <v>13.55</v>
          </cell>
          <cell r="F179">
            <v>0</v>
          </cell>
          <cell r="G179">
            <v>16.668752000000001</v>
          </cell>
        </row>
        <row r="180">
          <cell r="A180">
            <v>267</v>
          </cell>
          <cell r="B180" t="str">
            <v>REGISTRO GLOBO ANGULAR 2.1/2"</v>
          </cell>
          <cell r="C180" t="str">
            <v>UN</v>
          </cell>
          <cell r="D180">
            <v>18.72</v>
          </cell>
          <cell r="E180">
            <v>183.9</v>
          </cell>
          <cell r="F180">
            <v>0</v>
          </cell>
          <cell r="G180">
            <v>202.62</v>
          </cell>
        </row>
        <row r="181">
          <cell r="A181">
            <v>268</v>
          </cell>
          <cell r="B181" t="e">
            <v>#VALUE!</v>
          </cell>
          <cell r="C181" t="str">
            <v>UM</v>
          </cell>
          <cell r="D181">
            <v>14.976000000000001</v>
          </cell>
          <cell r="E181">
            <v>36.21</v>
          </cell>
          <cell r="F181">
            <v>0</v>
          </cell>
          <cell r="G181">
            <v>51.186</v>
          </cell>
        </row>
        <row r="182">
          <cell r="A182">
            <v>269</v>
          </cell>
          <cell r="B182" t="e">
            <v>#VALUE!</v>
          </cell>
          <cell r="C182" t="str">
            <v>M</v>
          </cell>
          <cell r="D182">
            <v>31.075199999999999</v>
          </cell>
          <cell r="E182">
            <v>65.229249999999993</v>
          </cell>
          <cell r="F182">
            <v>0</v>
          </cell>
          <cell r="G182">
            <v>96.304450000000003</v>
          </cell>
        </row>
        <row r="183">
          <cell r="A183">
            <v>270</v>
          </cell>
          <cell r="B183" t="e">
            <v>#VALUE!</v>
          </cell>
          <cell r="C183" t="str">
            <v>UM</v>
          </cell>
          <cell r="D183">
            <v>5.6159999999999997</v>
          </cell>
          <cell r="E183">
            <v>78.849999999999994</v>
          </cell>
          <cell r="F183">
            <v>0</v>
          </cell>
          <cell r="G183">
            <v>84.465999999999994</v>
          </cell>
        </row>
        <row r="184">
          <cell r="A184">
            <v>271</v>
          </cell>
          <cell r="B184" t="e">
            <v>#VALUE!</v>
          </cell>
          <cell r="C184" t="str">
            <v>UM</v>
          </cell>
          <cell r="D184">
            <v>6.2412479999999997</v>
          </cell>
          <cell r="E184">
            <v>39.950000000000003</v>
          </cell>
          <cell r="F184">
            <v>0</v>
          </cell>
          <cell r="G184">
            <v>46.191248000000002</v>
          </cell>
        </row>
        <row r="185">
          <cell r="A185">
            <v>272</v>
          </cell>
          <cell r="B185" t="str">
            <v>TÊ DE FERRO GALVANIZADO 90º X 2 1/2"</v>
          </cell>
          <cell r="C185" t="str">
            <v>UM</v>
          </cell>
          <cell r="D185">
            <v>34.819200000000002</v>
          </cell>
          <cell r="E185">
            <v>79.56</v>
          </cell>
          <cell r="F185">
            <v>0</v>
          </cell>
          <cell r="G185">
            <v>114.3792</v>
          </cell>
        </row>
        <row r="186">
          <cell r="A186">
            <v>273</v>
          </cell>
          <cell r="B186" t="str">
            <v>VÁLVULA DE RETENÇÃO VERTICAL 2.1/2"</v>
          </cell>
          <cell r="C186" t="str">
            <v>UN</v>
          </cell>
          <cell r="D186">
            <v>43.055999999999997</v>
          </cell>
          <cell r="E186">
            <v>164.27</v>
          </cell>
          <cell r="F186">
            <v>0</v>
          </cell>
          <cell r="G186">
            <v>207.32599999999999</v>
          </cell>
        </row>
        <row r="187">
          <cell r="A187">
            <v>274</v>
          </cell>
          <cell r="B187" t="e">
            <v>#VALUE!</v>
          </cell>
          <cell r="C187" t="str">
            <v>UM</v>
          </cell>
          <cell r="D187">
            <v>19.315000000000001</v>
          </cell>
          <cell r="E187">
            <v>26.1</v>
          </cell>
          <cell r="F187">
            <v>0</v>
          </cell>
          <cell r="G187">
            <v>45.414999999999999</v>
          </cell>
        </row>
        <row r="188">
          <cell r="A188">
            <v>275</v>
          </cell>
          <cell r="B188" t="str">
            <v>ACIONADOR MANUAL DE DETECÇÃO E ALARME</v>
          </cell>
          <cell r="C188" t="str">
            <v>UM</v>
          </cell>
          <cell r="D188">
            <v>19.315000000000001</v>
          </cell>
          <cell r="E188">
            <v>63.963333333333303</v>
          </cell>
          <cell r="F188">
            <v>0</v>
          </cell>
          <cell r="G188">
            <v>83.278333333333293</v>
          </cell>
        </row>
        <row r="189">
          <cell r="A189">
            <v>276</v>
          </cell>
          <cell r="B189" t="e">
            <v>#VALUE!</v>
          </cell>
          <cell r="C189" t="str">
            <v>UN</v>
          </cell>
          <cell r="D189">
            <v>7.726</v>
          </cell>
          <cell r="E189">
            <v>81.93</v>
          </cell>
          <cell r="F189">
            <v>0</v>
          </cell>
          <cell r="G189">
            <v>89.656000000000006</v>
          </cell>
        </row>
        <row r="190">
          <cell r="A190">
            <v>277</v>
          </cell>
          <cell r="B190" t="e">
            <v>#VALUE!</v>
          </cell>
          <cell r="C190" t="str">
            <v>UM</v>
          </cell>
          <cell r="D190">
            <v>38.630000000000003</v>
          </cell>
          <cell r="E190">
            <v>1422.9</v>
          </cell>
          <cell r="F190">
            <v>0</v>
          </cell>
          <cell r="G190">
            <v>1461.53</v>
          </cell>
        </row>
        <row r="191">
          <cell r="A191">
            <v>278</v>
          </cell>
          <cell r="B191" t="e">
            <v>#VALUE!</v>
          </cell>
          <cell r="C191" t="str">
            <v>UM</v>
          </cell>
          <cell r="D191">
            <v>0</v>
          </cell>
          <cell r="E191">
            <v>5500</v>
          </cell>
          <cell r="F191">
            <v>0</v>
          </cell>
          <cell r="G191">
            <v>5500</v>
          </cell>
        </row>
        <row r="192">
          <cell r="A192">
            <v>279</v>
          </cell>
          <cell r="B192" t="e">
            <v>#VALUE!</v>
          </cell>
          <cell r="C192" t="str">
            <v>UM</v>
          </cell>
          <cell r="D192">
            <v>43.055999999999997</v>
          </cell>
          <cell r="E192">
            <v>516.09</v>
          </cell>
          <cell r="F192">
            <v>0</v>
          </cell>
          <cell r="G192">
            <v>559.14599999999996</v>
          </cell>
        </row>
        <row r="193">
          <cell r="A193">
            <v>280</v>
          </cell>
          <cell r="B193" t="e">
            <v>#VALUE!</v>
          </cell>
          <cell r="C193" t="str">
            <v>UM</v>
          </cell>
          <cell r="D193">
            <v>8.6112000000000002</v>
          </cell>
          <cell r="E193">
            <v>106.91683999999999</v>
          </cell>
          <cell r="F193">
            <v>0</v>
          </cell>
          <cell r="G193">
            <v>115.52804</v>
          </cell>
        </row>
        <row r="194">
          <cell r="A194">
            <v>281</v>
          </cell>
          <cell r="B194" t="e">
            <v>#VALUE!</v>
          </cell>
          <cell r="C194" t="str">
            <v>UM</v>
          </cell>
          <cell r="D194">
            <v>336.96</v>
          </cell>
          <cell r="E194">
            <v>9712</v>
          </cell>
          <cell r="F194">
            <v>0</v>
          </cell>
          <cell r="G194">
            <v>10048.959999999999</v>
          </cell>
        </row>
        <row r="195">
          <cell r="A195">
            <v>282</v>
          </cell>
          <cell r="B195" t="e">
            <v>#VALUE!</v>
          </cell>
          <cell r="C195" t="str">
            <v>UM</v>
          </cell>
          <cell r="D195">
            <v>13.103999999999999</v>
          </cell>
          <cell r="E195">
            <v>80.236840000000001</v>
          </cell>
          <cell r="F195">
            <v>0</v>
          </cell>
          <cell r="G195">
            <v>93.34084</v>
          </cell>
        </row>
        <row r="196">
          <cell r="A196">
            <v>283</v>
          </cell>
          <cell r="B196" t="e">
            <v>#VALUE!</v>
          </cell>
          <cell r="C196" t="str">
            <v>UM</v>
          </cell>
          <cell r="D196">
            <v>7.4880000000000004</v>
          </cell>
          <cell r="E196">
            <v>15.76684</v>
          </cell>
          <cell r="F196">
            <v>0</v>
          </cell>
          <cell r="G196">
            <v>23.254840000000002</v>
          </cell>
        </row>
        <row r="197">
          <cell r="A197">
            <v>284</v>
          </cell>
          <cell r="B197" t="e">
            <v>#VALUE!</v>
          </cell>
          <cell r="C197" t="str">
            <v>UM</v>
          </cell>
          <cell r="D197">
            <v>7.4880000000000004</v>
          </cell>
          <cell r="E197">
            <v>5.3668399999999998</v>
          </cell>
          <cell r="F197">
            <v>0</v>
          </cell>
          <cell r="G197">
            <v>12.854839999999999</v>
          </cell>
        </row>
        <row r="198">
          <cell r="A198">
            <v>285</v>
          </cell>
          <cell r="B198" t="e">
            <v>#VALUE!</v>
          </cell>
          <cell r="C198" t="str">
            <v>UM</v>
          </cell>
          <cell r="D198">
            <v>14.976000000000001</v>
          </cell>
          <cell r="E198">
            <v>21.246839999999999</v>
          </cell>
          <cell r="F198">
            <v>0</v>
          </cell>
          <cell r="G198">
            <v>36.222839999999998</v>
          </cell>
        </row>
        <row r="199">
          <cell r="A199">
            <v>286</v>
          </cell>
          <cell r="B199" t="e">
            <v>#VALUE!</v>
          </cell>
          <cell r="C199" t="str">
            <v>UM</v>
          </cell>
          <cell r="D199">
            <v>14.976000000000001</v>
          </cell>
          <cell r="E199">
            <v>90.196839999999995</v>
          </cell>
          <cell r="F199">
            <v>0</v>
          </cell>
          <cell r="G199">
            <v>105.17283999999999</v>
          </cell>
        </row>
        <row r="200">
          <cell r="A200">
            <v>287</v>
          </cell>
          <cell r="B200" t="e">
            <v>#VALUE!</v>
          </cell>
          <cell r="C200" t="str">
            <v>UM</v>
          </cell>
          <cell r="D200">
            <v>14.976000000000001</v>
          </cell>
          <cell r="E200">
            <v>116.58684</v>
          </cell>
          <cell r="F200">
            <v>0</v>
          </cell>
          <cell r="G200">
            <v>131.56283999999999</v>
          </cell>
        </row>
        <row r="201">
          <cell r="A201">
            <v>288</v>
          </cell>
          <cell r="B201" t="e">
            <v>#VALUE!</v>
          </cell>
          <cell r="C201" t="str">
            <v>UM</v>
          </cell>
          <cell r="D201">
            <v>695.34</v>
          </cell>
          <cell r="E201">
            <v>2500</v>
          </cell>
          <cell r="F201">
            <v>0</v>
          </cell>
          <cell r="G201">
            <v>3195.34</v>
          </cell>
        </row>
        <row r="202">
          <cell r="A202">
            <v>289</v>
          </cell>
          <cell r="B202" t="e">
            <v>#VALUE!</v>
          </cell>
          <cell r="C202" t="e">
            <v>#VALUE!</v>
          </cell>
          <cell r="D202">
            <v>0</v>
          </cell>
          <cell r="E202">
            <v>0</v>
          </cell>
          <cell r="F202">
            <v>0</v>
          </cell>
          <cell r="G202">
            <v>0</v>
          </cell>
        </row>
        <row r="203">
          <cell r="A203">
            <v>290</v>
          </cell>
          <cell r="B203" t="e">
            <v>#VALUE!</v>
          </cell>
          <cell r="C203" t="str">
            <v>M3</v>
          </cell>
          <cell r="D203">
            <v>0</v>
          </cell>
          <cell r="E203">
            <v>9.48</v>
          </cell>
          <cell r="F203">
            <v>0</v>
          </cell>
          <cell r="G203">
            <v>9.48</v>
          </cell>
        </row>
        <row r="204">
          <cell r="A204">
            <v>291</v>
          </cell>
          <cell r="B204" t="str">
            <v>CONSUMO DE ENERGIA ELÉTRICA</v>
          </cell>
          <cell r="C204" t="str">
            <v>KWH</v>
          </cell>
          <cell r="D204">
            <v>0</v>
          </cell>
          <cell r="E204">
            <v>0.86</v>
          </cell>
          <cell r="F204">
            <v>0</v>
          </cell>
          <cell r="G204">
            <v>0.86</v>
          </cell>
        </row>
        <row r="205">
          <cell r="A205">
            <v>300</v>
          </cell>
          <cell r="B205" t="str">
            <v>LOCAÇÃO DE PRAÇA, QUADRA, IMPLANTAÇÃO UTILIZANDO CAVALETE, INCLUSO PIQUETE COM TESTEMUNHA</v>
          </cell>
          <cell r="C205" t="str">
            <v>M2</v>
          </cell>
          <cell r="D205">
            <v>0.118199</v>
          </cell>
          <cell r="E205">
            <v>0.205516</v>
          </cell>
          <cell r="F205">
            <v>0</v>
          </cell>
          <cell r="G205">
            <v>0.32371499999999997</v>
          </cell>
        </row>
        <row r="206">
          <cell r="A206">
            <v>301</v>
          </cell>
          <cell r="B206" t="str">
            <v>TRANSPORTE DE ENTULHO EM CAÇAMBA ESTACIONÁRIA INCLUSO A CARGA MANUAL</v>
          </cell>
          <cell r="C206" t="str">
            <v>M3</v>
          </cell>
          <cell r="D206">
            <v>9.8215000000000003</v>
          </cell>
          <cell r="E206">
            <v>50.39</v>
          </cell>
          <cell r="F206">
            <v>0</v>
          </cell>
          <cell r="G206">
            <v>60.211500000000001</v>
          </cell>
        </row>
        <row r="207">
          <cell r="A207">
            <v>302</v>
          </cell>
          <cell r="B207" t="str">
            <v>APILOAMENTO</v>
          </cell>
          <cell r="C207" t="str">
            <v>M2</v>
          </cell>
          <cell r="D207">
            <v>6.0439999999999996</v>
          </cell>
          <cell r="E207">
            <v>0</v>
          </cell>
          <cell r="F207">
            <v>0</v>
          </cell>
          <cell r="G207">
            <v>6.0439999999999996</v>
          </cell>
        </row>
        <row r="208">
          <cell r="A208">
            <v>303</v>
          </cell>
          <cell r="B208" t="str">
            <v>ATERRO INTERNO SEM APILOAMENTO</v>
          </cell>
          <cell r="C208" t="str">
            <v>M3</v>
          </cell>
          <cell r="D208">
            <v>30.22</v>
          </cell>
          <cell r="E208">
            <v>0</v>
          </cell>
          <cell r="F208">
            <v>0</v>
          </cell>
          <cell r="G208">
            <v>30.22</v>
          </cell>
        </row>
        <row r="209">
          <cell r="A209">
            <v>304</v>
          </cell>
          <cell r="B209" t="str">
            <v>TRANSPORTE DE MATERIAL ESCAVADO</v>
          </cell>
          <cell r="C209" t="str">
            <v>M3XKM</v>
          </cell>
          <cell r="D209">
            <v>0</v>
          </cell>
          <cell r="E209">
            <v>1.56</v>
          </cell>
          <cell r="F209">
            <v>0</v>
          </cell>
          <cell r="G209">
            <v>1.56</v>
          </cell>
        </row>
        <row r="210">
          <cell r="A210">
            <v>305</v>
          </cell>
          <cell r="B210" t="str">
            <v>REGULARIZAÇÃO DO TERRENO SEM APILOAMENTO COM TRANSPORTE MANUAL DE TERRA ESCAVADA</v>
          </cell>
          <cell r="C210" t="str">
            <v>M2</v>
          </cell>
          <cell r="D210">
            <v>2.842123</v>
          </cell>
          <cell r="E210">
            <v>0</v>
          </cell>
          <cell r="F210">
            <v>0</v>
          </cell>
          <cell r="G210">
            <v>2.842123</v>
          </cell>
        </row>
        <row r="211">
          <cell r="A211">
            <v>306</v>
          </cell>
          <cell r="B211" t="str">
            <v>ESTACA A TRADO DIAM. 25CM S/ FERRO</v>
          </cell>
          <cell r="C211" t="str">
            <v>M</v>
          </cell>
          <cell r="D211">
            <v>29.328219000000001</v>
          </cell>
          <cell r="E211">
            <v>15.375798</v>
          </cell>
          <cell r="F211">
            <v>0</v>
          </cell>
          <cell r="G211">
            <v>44.704017</v>
          </cell>
        </row>
        <row r="212">
          <cell r="A212">
            <v>307</v>
          </cell>
          <cell r="B212" t="str">
            <v>FORMA CHAPA COMPENSADA 12MM – VIGA/PILAR U=3X (OBRAS CIVIS)</v>
          </cell>
          <cell r="C212" t="str">
            <v>M2</v>
          </cell>
          <cell r="D212">
            <v>49.396500000000003</v>
          </cell>
          <cell r="E212">
            <v>30.385095041322302</v>
          </cell>
          <cell r="F212">
            <v>0</v>
          </cell>
          <cell r="G212">
            <v>79.781595041322305</v>
          </cell>
        </row>
        <row r="213">
          <cell r="A213">
            <v>308</v>
          </cell>
          <cell r="B213" t="str">
            <v>LAJE TRELIÇADA COM ENCHIMENTO EM EPS E CAP ESP. 4CM</v>
          </cell>
          <cell r="C213" t="str">
            <v>M2</v>
          </cell>
          <cell r="D213">
            <v>12.48949</v>
          </cell>
          <cell r="E213">
            <v>114.6722</v>
          </cell>
          <cell r="F213">
            <v>0</v>
          </cell>
          <cell r="G213">
            <v>127.16168999999999</v>
          </cell>
        </row>
        <row r="214">
          <cell r="A214">
            <v>309</v>
          </cell>
          <cell r="B214" t="str">
            <v>VERGA/CONTRAVERGA EM CONCRETO ARMADO CK=20MPA</v>
          </cell>
          <cell r="C214" t="str">
            <v>M3</v>
          </cell>
          <cell r="D214">
            <v>773.423723</v>
          </cell>
          <cell r="E214">
            <v>1566.03586</v>
          </cell>
          <cell r="F214">
            <v>0</v>
          </cell>
          <cell r="G214">
            <v>2339.4595829999998</v>
          </cell>
        </row>
        <row r="215">
          <cell r="A215">
            <v>310</v>
          </cell>
          <cell r="B215" t="e">
            <v>#VALUE!</v>
          </cell>
          <cell r="C215" t="str">
            <v>M2</v>
          </cell>
          <cell r="D215">
            <v>1.5109999999999999</v>
          </cell>
          <cell r="E215">
            <v>5.49</v>
          </cell>
          <cell r="F215">
            <v>0</v>
          </cell>
          <cell r="G215">
            <v>7.0010000000000003</v>
          </cell>
        </row>
        <row r="216">
          <cell r="A216">
            <v>311</v>
          </cell>
          <cell r="B216" t="str">
            <v>LASTRO DE BRITA</v>
          </cell>
          <cell r="C216" t="str">
            <v>M3</v>
          </cell>
          <cell r="D216">
            <v>30.22</v>
          </cell>
          <cell r="E216">
            <v>110.328</v>
          </cell>
          <cell r="F216">
            <v>0</v>
          </cell>
          <cell r="G216">
            <v>140.548</v>
          </cell>
        </row>
        <row r="217">
          <cell r="A217">
            <v>312</v>
          </cell>
          <cell r="B217" t="str">
            <v>BUCHA E ARRUELA METÁLICA ¾''</v>
          </cell>
          <cell r="C217" t="str">
            <v>PR</v>
          </cell>
          <cell r="D217">
            <v>0.38629999999999998</v>
          </cell>
          <cell r="E217">
            <v>1.1299999999999999</v>
          </cell>
          <cell r="F217">
            <v>0</v>
          </cell>
          <cell r="G217">
            <v>1.5163</v>
          </cell>
        </row>
        <row r="218">
          <cell r="A218">
            <v>313</v>
          </cell>
          <cell r="B218" t="str">
            <v>BUCHA E ARRUELA METÁLICA 1.1/2''</v>
          </cell>
          <cell r="C218" t="str">
            <v>PR</v>
          </cell>
          <cell r="D218">
            <v>1.5451999999999999</v>
          </cell>
          <cell r="E218">
            <v>2.54</v>
          </cell>
          <cell r="F218">
            <v>0</v>
          </cell>
          <cell r="G218">
            <v>4.0852000000000004</v>
          </cell>
        </row>
        <row r="219">
          <cell r="A219">
            <v>314</v>
          </cell>
          <cell r="B219" t="e">
            <v>#VALUE!</v>
          </cell>
          <cell r="C219" t="str">
            <v>UN</v>
          </cell>
          <cell r="D219">
            <v>23.178000000000001</v>
          </cell>
          <cell r="E219">
            <v>131.88999999999999</v>
          </cell>
          <cell r="F219">
            <v>0</v>
          </cell>
          <cell r="G219">
            <v>155.06800000000001</v>
          </cell>
        </row>
        <row r="220">
          <cell r="A220">
            <v>315</v>
          </cell>
          <cell r="B220" t="str">
            <v>LUMINÁRIA HERMÉTICA IP-65, PARA 02 LÂMPADAS</v>
          </cell>
          <cell r="C220" t="str">
            <v>UN</v>
          </cell>
          <cell r="D220">
            <v>25.132677999999999</v>
          </cell>
          <cell r="E220">
            <v>107.03</v>
          </cell>
          <cell r="F220">
            <v>0</v>
          </cell>
          <cell r="G220">
            <v>132.162678</v>
          </cell>
        </row>
        <row r="221">
          <cell r="A221">
            <v>316</v>
          </cell>
          <cell r="B221" t="e">
            <v>#VALUE!</v>
          </cell>
          <cell r="C221" t="str">
            <v>UN</v>
          </cell>
          <cell r="D221">
            <v>12.462038</v>
          </cell>
          <cell r="E221">
            <v>46.66</v>
          </cell>
          <cell r="F221">
            <v>0</v>
          </cell>
          <cell r="G221">
            <v>59.122038000000003</v>
          </cell>
        </row>
        <row r="222">
          <cell r="A222">
            <v>317</v>
          </cell>
          <cell r="B222" t="e">
            <v>#VALUE!</v>
          </cell>
          <cell r="C222" t="str">
            <v>UN</v>
          </cell>
          <cell r="D222">
            <v>6.4396209999999998</v>
          </cell>
          <cell r="E222">
            <v>112.26</v>
          </cell>
          <cell r="F222">
            <v>0</v>
          </cell>
          <cell r="G222">
            <v>118.69962099999999</v>
          </cell>
        </row>
        <row r="223">
          <cell r="A223">
            <v>318</v>
          </cell>
          <cell r="B223" t="e">
            <v>#VALUE!</v>
          </cell>
          <cell r="C223" t="str">
            <v>UN</v>
          </cell>
          <cell r="D223">
            <v>6.4396209999999998</v>
          </cell>
          <cell r="E223">
            <v>42.93</v>
          </cell>
          <cell r="F223">
            <v>0</v>
          </cell>
          <cell r="G223">
            <v>49.369621000000002</v>
          </cell>
        </row>
        <row r="224">
          <cell r="A224">
            <v>319</v>
          </cell>
          <cell r="B224" t="str">
            <v>BUCHA E ARRUELA METÁLICA 1''</v>
          </cell>
          <cell r="C224" t="str">
            <v>PR</v>
          </cell>
          <cell r="D224">
            <v>0.38629999999999998</v>
          </cell>
          <cell r="E224">
            <v>1.4</v>
          </cell>
          <cell r="F224">
            <v>0</v>
          </cell>
          <cell r="G224">
            <v>1.7863</v>
          </cell>
        </row>
        <row r="225">
          <cell r="A225">
            <v>320</v>
          </cell>
          <cell r="B225" t="str">
            <v>CAIXA DE PASSAGEM 35X60X50CM FUNDO DE CONCRETO PARA TAMPA R1</v>
          </cell>
          <cell r="C225" t="str">
            <v>UN</v>
          </cell>
          <cell r="D225">
            <v>154.601651</v>
          </cell>
          <cell r="E225">
            <v>104.765971115703</v>
          </cell>
          <cell r="F225">
            <v>0</v>
          </cell>
          <cell r="G225">
            <v>259.36762211570198</v>
          </cell>
        </row>
        <row r="226">
          <cell r="A226">
            <v>321</v>
          </cell>
          <cell r="B226" t="str">
            <v>CAIXA DE PASSAGEM 107x52x50CM FUNDO DE CONCRETO PARA TAMPA R3</v>
          </cell>
          <cell r="C226" t="str">
            <v>UN</v>
          </cell>
          <cell r="D226">
            <v>241.23335900000001</v>
          </cell>
          <cell r="E226">
            <v>159.78428238843</v>
          </cell>
          <cell r="F226">
            <v>0</v>
          </cell>
          <cell r="G226">
            <v>401.01764138842998</v>
          </cell>
        </row>
        <row r="227">
          <cell r="A227">
            <v>322</v>
          </cell>
          <cell r="B227" t="str">
            <v>MEIA SABONETEIRA EM LOUÇA DE EMBUTIR</v>
          </cell>
          <cell r="C227" t="str">
            <v>UN</v>
          </cell>
          <cell r="D227">
            <v>18.364999999999998</v>
          </cell>
          <cell r="E227">
            <v>19.385999999999999</v>
          </cell>
          <cell r="F227">
            <v>0</v>
          </cell>
          <cell r="G227">
            <v>37.750999999999998</v>
          </cell>
        </row>
        <row r="228">
          <cell r="A228">
            <v>323</v>
          </cell>
          <cell r="B228" t="str">
            <v>TUBO PARA VÁLVULA DE DESCARGA CURTO 1.1/4''</v>
          </cell>
          <cell r="C228" t="str">
            <v>UN</v>
          </cell>
          <cell r="D228">
            <v>11.9808</v>
          </cell>
          <cell r="E228">
            <v>5.94</v>
          </cell>
          <cell r="F228">
            <v>0</v>
          </cell>
          <cell r="G228">
            <v>17.9208</v>
          </cell>
        </row>
        <row r="229">
          <cell r="A229">
            <v>324</v>
          </cell>
          <cell r="B229" t="str">
            <v>TUBO DE LIGAÇÃO PVC CROMADO 1.1/2'' – ESPUDE (ENTRADA)</v>
          </cell>
          <cell r="C229" t="str">
            <v>UN</v>
          </cell>
          <cell r="D229">
            <v>5.2416</v>
          </cell>
          <cell r="E229">
            <v>5.89</v>
          </cell>
          <cell r="F229">
            <v>0</v>
          </cell>
          <cell r="G229">
            <v>11.131600000000001</v>
          </cell>
        </row>
        <row r="230">
          <cell r="A230">
            <v>325</v>
          </cell>
          <cell r="B230" t="e">
            <v>#VALUE!</v>
          </cell>
          <cell r="C230" t="str">
            <v>UN</v>
          </cell>
          <cell r="D230">
            <v>3.3696000000000002</v>
          </cell>
          <cell r="E230">
            <v>0.35</v>
          </cell>
          <cell r="F230">
            <v>0</v>
          </cell>
          <cell r="G230">
            <v>3.7195999999999998</v>
          </cell>
        </row>
        <row r="231">
          <cell r="A231">
            <v>326</v>
          </cell>
          <cell r="B231" t="str">
            <v>BUCHA DE REDUÇÃO, SOLDÁVEL LONGA, 50MM X 25MM</v>
          </cell>
          <cell r="C231" t="str">
            <v>UN</v>
          </cell>
          <cell r="D231">
            <v>5.2416</v>
          </cell>
          <cell r="E231">
            <v>3.39</v>
          </cell>
          <cell r="F231">
            <v>0</v>
          </cell>
          <cell r="G231">
            <v>8.6316000000000006</v>
          </cell>
        </row>
        <row r="232">
          <cell r="A232">
            <v>327</v>
          </cell>
          <cell r="B232" t="e">
            <v>#VALUE!</v>
          </cell>
          <cell r="C232" t="str">
            <v>UN</v>
          </cell>
          <cell r="D232">
            <v>8.2368000000000006</v>
          </cell>
          <cell r="E232">
            <v>19.07</v>
          </cell>
          <cell r="F232">
            <v>0</v>
          </cell>
          <cell r="G232">
            <v>27.306799999999999</v>
          </cell>
        </row>
        <row r="233">
          <cell r="A233">
            <v>328</v>
          </cell>
          <cell r="B233" t="str">
            <v>CAIXA SIFONADA 150 X 150 X 50MM</v>
          </cell>
          <cell r="C233" t="str">
            <v>UN</v>
          </cell>
          <cell r="D233">
            <v>8.2368000000000006</v>
          </cell>
          <cell r="E233">
            <v>27.16</v>
          </cell>
          <cell r="F233">
            <v>0</v>
          </cell>
          <cell r="G233">
            <v>35.396799999999999</v>
          </cell>
        </row>
        <row r="234">
          <cell r="A234">
            <v>329</v>
          </cell>
          <cell r="B234" t="e">
            <v>#VALUE!</v>
          </cell>
          <cell r="C234" t="str">
            <v>UN</v>
          </cell>
          <cell r="D234">
            <v>17.2224</v>
          </cell>
          <cell r="E234">
            <v>11.03</v>
          </cell>
          <cell r="F234">
            <v>0</v>
          </cell>
          <cell r="G234">
            <v>28.252400000000002</v>
          </cell>
        </row>
        <row r="235">
          <cell r="A235">
            <v>330</v>
          </cell>
          <cell r="B235" t="e">
            <v>#VALUE!</v>
          </cell>
          <cell r="C235" t="str">
            <v>UN</v>
          </cell>
          <cell r="D235">
            <v>2.9952000000000001</v>
          </cell>
          <cell r="E235">
            <v>8.3000000000000007</v>
          </cell>
          <cell r="F235">
            <v>0</v>
          </cell>
          <cell r="G235">
            <v>11.295199999999999</v>
          </cell>
        </row>
        <row r="236">
          <cell r="A236">
            <v>331</v>
          </cell>
          <cell r="B236" t="e">
            <v>#VALUE!</v>
          </cell>
          <cell r="C236" t="str">
            <v>UN</v>
          </cell>
          <cell r="D236">
            <v>1608.5779970000001</v>
          </cell>
          <cell r="E236">
            <v>1569.3228411487601</v>
          </cell>
          <cell r="F236">
            <v>0</v>
          </cell>
          <cell r="G236">
            <v>3177.9008381487602</v>
          </cell>
        </row>
        <row r="237">
          <cell r="A237">
            <v>332</v>
          </cell>
          <cell r="B237" t="e">
            <v>#VALUE!</v>
          </cell>
          <cell r="C237" t="str">
            <v>UN</v>
          </cell>
          <cell r="D237">
            <v>2022.7187945000001</v>
          </cell>
          <cell r="E237">
            <v>768.90477207499998</v>
          </cell>
          <cell r="F237">
            <v>0</v>
          </cell>
          <cell r="G237">
            <v>2791.623566575</v>
          </cell>
        </row>
        <row r="238">
          <cell r="A238">
            <v>333</v>
          </cell>
          <cell r="B238" t="e">
            <v>#VALUE!</v>
          </cell>
          <cell r="C238" t="str">
            <v>UN</v>
          </cell>
          <cell r="D238">
            <v>18.364999999999998</v>
          </cell>
          <cell r="E238">
            <v>22.925999999999998</v>
          </cell>
          <cell r="F238">
            <v>0</v>
          </cell>
          <cell r="G238">
            <v>41.290999999999997</v>
          </cell>
        </row>
        <row r="239">
          <cell r="A239">
            <v>334</v>
          </cell>
          <cell r="B239" t="str">
            <v>VÁLVULA DE DESCARGA DUPLO ACIONAMENTO COM ACABAMENTO ANTI-VANDALISMO</v>
          </cell>
          <cell r="C239" t="str">
            <v>UN</v>
          </cell>
          <cell r="D239">
            <v>60.95232</v>
          </cell>
          <cell r="E239">
            <v>188.76320000000001</v>
          </cell>
          <cell r="F239">
            <v>0</v>
          </cell>
          <cell r="G239">
            <v>249.71552</v>
          </cell>
        </row>
        <row r="240">
          <cell r="A240">
            <v>335</v>
          </cell>
          <cell r="B240" t="str">
            <v>VÁLVULA DE DESCARGA PARA PNE COM ACABAMENTO CROMADO ANTI-VANDALISMO</v>
          </cell>
          <cell r="C240" t="str">
            <v>UN</v>
          </cell>
          <cell r="D240">
            <v>60.95232</v>
          </cell>
          <cell r="E240">
            <v>382.31319999999999</v>
          </cell>
          <cell r="F240">
            <v>0</v>
          </cell>
          <cell r="G240">
            <v>443.26551999999998</v>
          </cell>
        </row>
        <row r="241">
          <cell r="A241">
            <v>336</v>
          </cell>
          <cell r="B241" t="str">
            <v>TERMINAL DE VENTILAÇÃO DIAM. 50MM</v>
          </cell>
          <cell r="C241" t="str">
            <v>UN</v>
          </cell>
          <cell r="D241">
            <v>2.6208</v>
          </cell>
          <cell r="E241">
            <v>4.6500000000000004</v>
          </cell>
          <cell r="F241">
            <v>0</v>
          </cell>
          <cell r="G241">
            <v>7.2708000000000004</v>
          </cell>
        </row>
        <row r="242">
          <cell r="A242">
            <v>337</v>
          </cell>
          <cell r="B242" t="e">
            <v>#VALUE!</v>
          </cell>
          <cell r="C242" t="str">
            <v>M2</v>
          </cell>
          <cell r="D242">
            <v>62.304000000000002</v>
          </cell>
          <cell r="E242">
            <v>233.35290000000001</v>
          </cell>
          <cell r="F242">
            <v>0</v>
          </cell>
          <cell r="G242">
            <v>295.65690000000001</v>
          </cell>
        </row>
        <row r="243">
          <cell r="A243">
            <v>338</v>
          </cell>
          <cell r="B243" t="str">
            <v>REGULARIZAÇÃO (1:3), ESP. 2CM</v>
          </cell>
          <cell r="C243" t="str">
            <v>M2</v>
          </cell>
          <cell r="D243">
            <v>11.511982</v>
          </cell>
          <cell r="E243">
            <v>8.7818570000000005</v>
          </cell>
          <cell r="F243">
            <v>0</v>
          </cell>
          <cell r="G243">
            <v>20.293838999999998</v>
          </cell>
        </row>
        <row r="244">
          <cell r="A244">
            <v>339</v>
          </cell>
          <cell r="B244" t="str">
            <v>MANTA AUTO-PROTEGIDA ALUMÍNIO TIPO III-B</v>
          </cell>
          <cell r="C244" t="str">
            <v>M2</v>
          </cell>
          <cell r="D244">
            <v>24.752520000000001</v>
          </cell>
          <cell r="E244">
            <v>47.200200000000002</v>
          </cell>
          <cell r="F244">
            <v>0</v>
          </cell>
          <cell r="G244">
            <v>71.952719999999999</v>
          </cell>
        </row>
        <row r="245">
          <cell r="A245">
            <v>340</v>
          </cell>
          <cell r="B245" t="str">
            <v>MASTIQUE A BASE DE POLIURETANO COM PRÉVIO PREPARO E TRATAMENTO DA SUPERFÍCIE</v>
          </cell>
          <cell r="C245" t="str">
            <v>CM3</v>
          </cell>
          <cell r="D245">
            <v>8.6940000000000003E-2</v>
          </cell>
          <cell r="E245">
            <v>8.7484000000000006E-2</v>
          </cell>
          <cell r="F245">
            <v>0</v>
          </cell>
          <cell r="G245">
            <v>0.174424</v>
          </cell>
        </row>
        <row r="246">
          <cell r="A246">
            <v>341</v>
          </cell>
          <cell r="B246" t="str">
            <v>ESTRUTURA METÁLICA SAC 300</v>
          </cell>
          <cell r="C246" t="str">
            <v>KG</v>
          </cell>
          <cell r="D246">
            <v>0</v>
          </cell>
          <cell r="E246">
            <v>14.124000000000001</v>
          </cell>
          <cell r="F246">
            <v>0</v>
          </cell>
          <cell r="G246">
            <v>14.124000000000001</v>
          </cell>
        </row>
        <row r="247">
          <cell r="A247">
            <v>342</v>
          </cell>
          <cell r="B247" t="str">
            <v>CALHA DE CHAPA GALVANIZADA Nº 26, 60CM</v>
          </cell>
          <cell r="C247" t="str">
            <v>M</v>
          </cell>
          <cell r="D247">
            <v>39.185000000000002</v>
          </cell>
          <cell r="E247">
            <v>20.28</v>
          </cell>
          <cell r="F247">
            <v>0</v>
          </cell>
          <cell r="G247">
            <v>59.465000000000003</v>
          </cell>
        </row>
        <row r="248">
          <cell r="A248">
            <v>343</v>
          </cell>
          <cell r="B248" t="str">
            <v>RUFO DE CHAPA GALVANIZADA</v>
          </cell>
          <cell r="C248" t="str">
            <v>M</v>
          </cell>
          <cell r="D248">
            <v>18.405000000000001</v>
          </cell>
          <cell r="E248">
            <v>15.034979999999999</v>
          </cell>
          <cell r="F248">
            <v>0</v>
          </cell>
          <cell r="G248">
            <v>33.439979999999998</v>
          </cell>
        </row>
        <row r="249">
          <cell r="A249">
            <v>344</v>
          </cell>
          <cell r="B249" t="str">
            <v>CUMEEIRA PARA TELHA GALVANIZADA TRAPEZOIDAL, 0,5MM</v>
          </cell>
          <cell r="C249" t="str">
            <v>M</v>
          </cell>
          <cell r="D249">
            <v>3.0528</v>
          </cell>
          <cell r="E249">
            <v>17.917200000000001</v>
          </cell>
          <cell r="F249">
            <v>0</v>
          </cell>
          <cell r="G249">
            <v>20.97</v>
          </cell>
        </row>
        <row r="250">
          <cell r="A250">
            <v>345</v>
          </cell>
          <cell r="B250" t="str">
            <v>KIT DE PORTA DE MADEIRA PARA PINTURA, SEMI-OCA (LEVE OU MÉDIA), PADRÃO MÉDIO, 110 X 210CM, ESPESSURA DE 3,5CM, ITENS INCLUSOS: DOBRADIÇAS, MONTAGEM E INSTALAÇÃO DO BATENTE, FECHADURA COM EXECUÇÃO DO FURO – FORNECIMENTO E INSTALAÇÃO</v>
          </cell>
          <cell r="C250" t="str">
            <v>UN</v>
          </cell>
          <cell r="D250">
            <v>162.943445</v>
          </cell>
          <cell r="E250">
            <v>777.60460899999998</v>
          </cell>
          <cell r="F250">
            <v>0</v>
          </cell>
          <cell r="G250">
            <v>940.54805399999998</v>
          </cell>
        </row>
        <row r="251">
          <cell r="A251">
            <v>346</v>
          </cell>
          <cell r="B251" t="e">
            <v>#VALUE!</v>
          </cell>
          <cell r="C251" t="str">
            <v>M2</v>
          </cell>
          <cell r="D251">
            <v>146.575017</v>
          </cell>
          <cell r="E251">
            <v>226.225821</v>
          </cell>
          <cell r="F251">
            <v>0</v>
          </cell>
          <cell r="G251">
            <v>372.800838</v>
          </cell>
        </row>
        <row r="252">
          <cell r="A252">
            <v>347</v>
          </cell>
          <cell r="B252" t="str">
            <v>MOLDURA TIPO “U” INVERTIDO EM ARGAMASSA COM 2CM DE ESPESSURA TIPO PINGADEIRA EM MURO/PLATIBANDA (A PARTE VETICAL DESCE 2,5CM)</v>
          </cell>
          <cell r="C252" t="str">
            <v>M2</v>
          </cell>
          <cell r="D252">
            <v>48.24633</v>
          </cell>
          <cell r="E252">
            <v>15.81208</v>
          </cell>
          <cell r="F252">
            <v>0</v>
          </cell>
          <cell r="G252">
            <v>64.058409999999995</v>
          </cell>
        </row>
        <row r="253">
          <cell r="A253">
            <v>348</v>
          </cell>
          <cell r="B253" t="str">
            <v>PASSEIO DE PROTEÇÃO EM CONCRETO DESEMPENADO 5CM (1:2,5:3,5) (INCLUSO ESPELHO DE 30CM/ESCAVAÇÃO/REATERRO/APILOAMENTO/ATERRO INTERNO)</v>
          </cell>
          <cell r="C253" t="str">
            <v>M2</v>
          </cell>
          <cell r="D253">
            <v>43.421984000000002</v>
          </cell>
          <cell r="E253">
            <v>31.570292999999999</v>
          </cell>
          <cell r="F253">
            <v>0</v>
          </cell>
          <cell r="G253">
            <v>74.992277000000001</v>
          </cell>
        </row>
        <row r="254">
          <cell r="A254">
            <v>349</v>
          </cell>
          <cell r="B254" t="str">
            <v>PISO EM CONCRETO DESEMPENADO 5CM (1:2,5:3,5)</v>
          </cell>
          <cell r="C254" t="str">
            <v>M2</v>
          </cell>
          <cell r="D254">
            <v>14.561213</v>
          </cell>
          <cell r="E254">
            <v>15.349762</v>
          </cell>
          <cell r="F254">
            <v>0</v>
          </cell>
          <cell r="G254">
            <v>29.910975000000001</v>
          </cell>
        </row>
        <row r="255">
          <cell r="A255">
            <v>350</v>
          </cell>
          <cell r="B255" t="str">
            <v>GRANITINA 8MM FUNDIDA COM CONTRAPISO, ESP. 2CM E JUNTA PLÁSTICA 27MM</v>
          </cell>
          <cell r="C255" t="str">
            <v>M2</v>
          </cell>
          <cell r="D255">
            <v>19.118231000000002</v>
          </cell>
          <cell r="E255">
            <v>97.538049999999998</v>
          </cell>
          <cell r="F255">
            <v>0</v>
          </cell>
          <cell r="G255">
            <v>116.65628100000001</v>
          </cell>
        </row>
        <row r="256">
          <cell r="A256">
            <v>351</v>
          </cell>
          <cell r="B256" t="str">
            <v>RODAPÉ FUNDIDO DE GRANITINA 7CM</v>
          </cell>
          <cell r="C256" t="str">
            <v>M</v>
          </cell>
          <cell r="D256">
            <v>0</v>
          </cell>
          <cell r="E256">
            <v>20.94</v>
          </cell>
          <cell r="F256">
            <v>0</v>
          </cell>
          <cell r="G256">
            <v>20.94</v>
          </cell>
        </row>
        <row r="257">
          <cell r="A257">
            <v>352</v>
          </cell>
          <cell r="B257" t="str">
            <v>BARRA DE APOIO EM AÇO INOX – 40CM</v>
          </cell>
          <cell r="C257" t="str">
            <v>UN</v>
          </cell>
          <cell r="D257">
            <v>13.103999999999999</v>
          </cell>
          <cell r="E257">
            <v>103.69</v>
          </cell>
          <cell r="F257">
            <v>0</v>
          </cell>
          <cell r="G257">
            <v>116.794</v>
          </cell>
        </row>
        <row r="258">
          <cell r="A258">
            <v>353</v>
          </cell>
          <cell r="B258" t="str">
            <v>BATE CARTEIRA</v>
          </cell>
          <cell r="C258" t="str">
            <v>M</v>
          </cell>
          <cell r="D258">
            <v>15.58121</v>
          </cell>
          <cell r="E258">
            <v>15.275206000000001</v>
          </cell>
          <cell r="F258">
            <v>0</v>
          </cell>
          <cell r="G258">
            <v>30.856415999999999</v>
          </cell>
        </row>
        <row r="259">
          <cell r="A259">
            <v>354</v>
          </cell>
          <cell r="B259" t="str">
            <v>BATE MACA</v>
          </cell>
          <cell r="C259" t="str">
            <v>M</v>
          </cell>
          <cell r="D259">
            <v>15.58121</v>
          </cell>
          <cell r="E259">
            <v>15.662903999999999</v>
          </cell>
          <cell r="F259">
            <v>0</v>
          </cell>
          <cell r="G259">
            <v>31.244114</v>
          </cell>
        </row>
        <row r="260">
          <cell r="A260">
            <v>355</v>
          </cell>
          <cell r="B260" t="str">
            <v>PRATELEIRA EST. CAIBRO 4+1, TÁBUAS APARELHADAS E ENVERNIZADAS</v>
          </cell>
          <cell r="C260" t="str">
            <v>M</v>
          </cell>
          <cell r="D260">
            <v>153.93822700000001</v>
          </cell>
          <cell r="E260">
            <v>187.35803200000001</v>
          </cell>
          <cell r="F260">
            <v>0</v>
          </cell>
          <cell r="G260">
            <v>341.29625900000002</v>
          </cell>
        </row>
        <row r="261">
          <cell r="A261">
            <v>356</v>
          </cell>
          <cell r="B261" t="str">
            <v>TÁBUA APARELHADA PARA GUICHÊ</v>
          </cell>
          <cell r="C261" t="str">
            <v>M</v>
          </cell>
          <cell r="D261">
            <v>104.734392</v>
          </cell>
          <cell r="E261">
            <v>80.704066999999995</v>
          </cell>
          <cell r="F261">
            <v>0</v>
          </cell>
          <cell r="G261">
            <v>185.43845899999999</v>
          </cell>
        </row>
        <row r="262">
          <cell r="A262">
            <v>357</v>
          </cell>
          <cell r="B262" t="str">
            <v>PINTURA LATÉX ACRÍLICA, TRÊS DEMÃOS COM SELADOR</v>
          </cell>
          <cell r="C262" t="str">
            <v>M2</v>
          </cell>
          <cell r="D262">
            <v>9.3322149999999997</v>
          </cell>
          <cell r="E262">
            <v>4.28932</v>
          </cell>
          <cell r="F262">
            <v>0</v>
          </cell>
          <cell r="G262">
            <v>13.621535</v>
          </cell>
        </row>
        <row r="263">
          <cell r="A263">
            <v>358</v>
          </cell>
          <cell r="B263" t="str">
            <v>LIMPEZA DE ESTRUTURA METÁLICA SEM ANDAIME</v>
          </cell>
          <cell r="C263" t="str">
            <v>M2</v>
          </cell>
          <cell r="D263">
            <v>3.2292000000000001</v>
          </cell>
          <cell r="E263">
            <v>7.0699999999999999E-2</v>
          </cell>
          <cell r="F263">
            <v>0</v>
          </cell>
          <cell r="G263">
            <v>3.2999000000000001</v>
          </cell>
        </row>
        <row r="264">
          <cell r="A264">
            <v>359</v>
          </cell>
          <cell r="B264" t="str">
            <v>EMASSAMENTO/ÓLEO ESQUADRIAS DE MADEIRA</v>
          </cell>
          <cell r="C264" t="str">
            <v>M2</v>
          </cell>
          <cell r="D264">
            <v>12.426500000000001</v>
          </cell>
          <cell r="E264">
            <v>4.6935000000000002</v>
          </cell>
          <cell r="F264">
            <v>0</v>
          </cell>
          <cell r="G264">
            <v>17.12</v>
          </cell>
        </row>
        <row r="265">
          <cell r="A265">
            <v>360</v>
          </cell>
          <cell r="B265" t="str">
            <v>PINTURA ESMALTE/ESQUADRIA DE FERRO COM FUNDO ANTI-CORROSIVO</v>
          </cell>
          <cell r="C265" t="str">
            <v>M2</v>
          </cell>
          <cell r="D265">
            <v>15.847708000000001</v>
          </cell>
          <cell r="E265">
            <v>6.5686479999999996</v>
          </cell>
          <cell r="F265">
            <v>0</v>
          </cell>
          <cell r="G265">
            <v>22.416356</v>
          </cell>
        </row>
        <row r="266">
          <cell r="A266">
            <v>361</v>
          </cell>
          <cell r="B266" t="str">
            <v>PINTURA ALQUÍDICA BRILHANTE DUPLA FUNÇÃO, DUAS DEMÃOS, 50 MÍCRONS</v>
          </cell>
          <cell r="C266" t="str">
            <v>M2</v>
          </cell>
          <cell r="D266">
            <v>4.2054999999999998</v>
          </cell>
          <cell r="E266">
            <v>6.6579670000000002</v>
          </cell>
          <cell r="F266">
            <v>0</v>
          </cell>
          <cell r="G266">
            <v>10.863467</v>
          </cell>
        </row>
        <row r="267">
          <cell r="A267">
            <v>362</v>
          </cell>
          <cell r="B267" t="str">
            <v>LIMPEZA FINAL DA OBRA</v>
          </cell>
          <cell r="C267" t="str">
            <v>M2</v>
          </cell>
          <cell r="D267">
            <v>2.2665000000000002</v>
          </cell>
          <cell r="E267">
            <v>0.62687099999999996</v>
          </cell>
          <cell r="F267">
            <v>0</v>
          </cell>
          <cell r="G267">
            <v>2.8933710000000001</v>
          </cell>
        </row>
        <row r="268">
          <cell r="A268">
            <v>363</v>
          </cell>
          <cell r="B268" t="str">
            <v>SUPORTE PARA BANCADA EM FERRO “T” 1/8'' X 1.1/4''</v>
          </cell>
          <cell r="C268" t="str">
            <v>UN</v>
          </cell>
          <cell r="D268">
            <v>9.2025000000000006</v>
          </cell>
          <cell r="E268">
            <v>8.2471180000000004</v>
          </cell>
          <cell r="F268">
            <v>0</v>
          </cell>
          <cell r="G268">
            <v>17.449618000000001</v>
          </cell>
        </row>
        <row r="269">
          <cell r="A269">
            <v>364</v>
          </cell>
          <cell r="B269" t="str">
            <v>BANCADA DE GRANITO COM ESPELHO</v>
          </cell>
          <cell r="C269" t="str">
            <v>M2</v>
          </cell>
          <cell r="D269">
            <v>52.764524000000002</v>
          </cell>
          <cell r="E269">
            <v>420.03859999999997</v>
          </cell>
          <cell r="F269">
            <v>0</v>
          </cell>
          <cell r="G269">
            <v>472.80312400000003</v>
          </cell>
        </row>
        <row r="270">
          <cell r="A270">
            <v>365</v>
          </cell>
          <cell r="B270" t="str">
            <v>ESCAVAÇÃO MECANIZADA</v>
          </cell>
          <cell r="C270" t="str">
            <v>M3</v>
          </cell>
          <cell r="D270">
            <v>0</v>
          </cell>
          <cell r="E270">
            <v>1.29</v>
          </cell>
          <cell r="F270">
            <v>0</v>
          </cell>
          <cell r="G270">
            <v>1.29</v>
          </cell>
        </row>
        <row r="271">
          <cell r="A271">
            <v>366</v>
          </cell>
          <cell r="B271" t="str">
            <v>CARGA MECANIZADA</v>
          </cell>
          <cell r="C271" t="str">
            <v>M3</v>
          </cell>
          <cell r="D271">
            <v>0</v>
          </cell>
          <cell r="E271">
            <v>0.88</v>
          </cell>
          <cell r="F271">
            <v>0</v>
          </cell>
          <cell r="G271">
            <v>0.88</v>
          </cell>
        </row>
        <row r="272">
          <cell r="A272">
            <v>367</v>
          </cell>
          <cell r="B272" t="str">
            <v>INDENIZAÇÃO DE JAZIDA</v>
          </cell>
          <cell r="C272" t="str">
            <v>M3</v>
          </cell>
          <cell r="D272">
            <v>0</v>
          </cell>
          <cell r="E272">
            <v>5</v>
          </cell>
          <cell r="F272">
            <v>0</v>
          </cell>
          <cell r="G272">
            <v>5</v>
          </cell>
        </row>
        <row r="273">
          <cell r="A273">
            <v>368</v>
          </cell>
          <cell r="B273" t="str">
            <v>ESTACA A TRADO DIAM. 30CM S/ FERRO</v>
          </cell>
          <cell r="C273" t="str">
            <v>M</v>
          </cell>
          <cell r="D273">
            <v>42.231442000000001</v>
          </cell>
          <cell r="E273">
            <v>22.158318000000001</v>
          </cell>
          <cell r="F273">
            <v>0</v>
          </cell>
          <cell r="G273">
            <v>64.389759999999995</v>
          </cell>
        </row>
        <row r="274">
          <cell r="A274">
            <v>369</v>
          </cell>
          <cell r="B274" t="str">
            <v>LANÇAMENTO/APLICAÇÃO/ADENSAMENTO DE CONCRETO EM FUNDAÇÃO- (O.C.)</v>
          </cell>
          <cell r="C274" t="str">
            <v>M3</v>
          </cell>
          <cell r="D274">
            <v>43.226987999999999</v>
          </cell>
          <cell r="E274">
            <v>7.6725000000000002E-2</v>
          </cell>
          <cell r="F274">
            <v>0</v>
          </cell>
          <cell r="G274">
            <v>43.303713000000002</v>
          </cell>
        </row>
        <row r="275">
          <cell r="A275">
            <v>370</v>
          </cell>
          <cell r="B275" t="str">
            <v>BUCHA E ARRUELA METÁLICA 2''</v>
          </cell>
          <cell r="C275" t="str">
            <v>PR</v>
          </cell>
          <cell r="D275">
            <v>2.3178000000000001</v>
          </cell>
          <cell r="E275">
            <v>4.82</v>
          </cell>
          <cell r="F275">
            <v>0</v>
          </cell>
          <cell r="G275">
            <v>7.1378000000000004</v>
          </cell>
        </row>
        <row r="276">
          <cell r="A276">
            <v>371</v>
          </cell>
          <cell r="B276" t="e">
            <v>#VALUE!</v>
          </cell>
          <cell r="C276" t="str">
            <v>PR</v>
          </cell>
          <cell r="D276">
            <v>6.9534000000000002</v>
          </cell>
          <cell r="E276">
            <v>8.9700000000000006</v>
          </cell>
          <cell r="F276">
            <v>0</v>
          </cell>
          <cell r="G276">
            <v>15.923400000000001</v>
          </cell>
        </row>
        <row r="277">
          <cell r="A277">
            <v>372</v>
          </cell>
          <cell r="B277" t="str">
            <v>TAMPA DE Fo.Fo. R1 COM BASE</v>
          </cell>
          <cell r="C277" t="str">
            <v>UN</v>
          </cell>
          <cell r="D277">
            <v>3.863</v>
          </cell>
          <cell r="E277">
            <v>207.66</v>
          </cell>
          <cell r="F277">
            <v>0</v>
          </cell>
          <cell r="G277">
            <v>211.523</v>
          </cell>
        </row>
        <row r="278">
          <cell r="A278">
            <v>373</v>
          </cell>
          <cell r="B278" t="str">
            <v>ELETRODUTO EM AÇO GALVANIZADO A FOGO DIÂMETRO 3" – PESADO</v>
          </cell>
          <cell r="C278" t="str">
            <v>M</v>
          </cell>
          <cell r="D278">
            <v>61.808</v>
          </cell>
          <cell r="E278">
            <v>52.94</v>
          </cell>
          <cell r="F278">
            <v>0</v>
          </cell>
          <cell r="G278">
            <v>114.748</v>
          </cell>
        </row>
        <row r="279">
          <cell r="A279">
            <v>374</v>
          </cell>
          <cell r="B279" t="str">
            <v>CABECOTE DE LIGA DE ALUMINIO DIAM. 3"</v>
          </cell>
          <cell r="C279" t="str">
            <v>UN</v>
          </cell>
          <cell r="D279">
            <v>16.610900000000001</v>
          </cell>
          <cell r="E279">
            <v>28.62</v>
          </cell>
          <cell r="F279">
            <v>0</v>
          </cell>
          <cell r="G279">
            <v>45.230899999999998</v>
          </cell>
        </row>
        <row r="280">
          <cell r="A280">
            <v>375</v>
          </cell>
          <cell r="B280" t="e">
            <v>#VALUE!</v>
          </cell>
          <cell r="C280" t="str">
            <v>UN</v>
          </cell>
          <cell r="D280">
            <v>57.945</v>
          </cell>
          <cell r="E280">
            <v>60.57</v>
          </cell>
          <cell r="F280">
            <v>0</v>
          </cell>
          <cell r="G280">
            <v>118.515</v>
          </cell>
        </row>
        <row r="281">
          <cell r="A281">
            <v>376</v>
          </cell>
          <cell r="B281" t="e">
            <v>#VALUE!</v>
          </cell>
          <cell r="C281" t="str">
            <v>UN</v>
          </cell>
          <cell r="D281">
            <v>16.610900000000001</v>
          </cell>
          <cell r="E281">
            <v>11.46</v>
          </cell>
          <cell r="F281">
            <v>0</v>
          </cell>
          <cell r="G281">
            <v>28.070900000000002</v>
          </cell>
        </row>
        <row r="282">
          <cell r="A282">
            <v>377</v>
          </cell>
          <cell r="B282" t="str">
            <v>TAMPA DE Fo.Fo. R2 COM BASE</v>
          </cell>
          <cell r="C282" t="str">
            <v>UN</v>
          </cell>
          <cell r="D282">
            <v>9.6575000000000006</v>
          </cell>
          <cell r="E282">
            <v>780.31</v>
          </cell>
          <cell r="F282">
            <v>0</v>
          </cell>
          <cell r="G282">
            <v>789.96749999999997</v>
          </cell>
        </row>
        <row r="283">
          <cell r="A283">
            <v>378</v>
          </cell>
          <cell r="B283" t="str">
            <v>GRELHA QUADRADA EM INOX SIMPLES, DIAM. 150MM</v>
          </cell>
          <cell r="C283" t="str">
            <v>UN</v>
          </cell>
          <cell r="D283">
            <v>2.9952000000000001</v>
          </cell>
          <cell r="E283">
            <v>23.76</v>
          </cell>
          <cell r="F283">
            <v>0</v>
          </cell>
          <cell r="G283">
            <v>26.755199999999999</v>
          </cell>
        </row>
        <row r="284">
          <cell r="A284">
            <v>379</v>
          </cell>
          <cell r="B284" t="str">
            <v>PORTA GRELHA QUADRADA PVC CROMADO, DIAM. 150MM</v>
          </cell>
          <cell r="C284" t="str">
            <v>UN</v>
          </cell>
          <cell r="D284">
            <v>3.7440000000000002</v>
          </cell>
          <cell r="E284">
            <v>6.36</v>
          </cell>
          <cell r="F284">
            <v>0</v>
          </cell>
          <cell r="G284">
            <v>10.103999999999999</v>
          </cell>
        </row>
        <row r="285">
          <cell r="A285">
            <v>380</v>
          </cell>
          <cell r="B285" t="str">
            <v>ALARME SONORO LINHA ACESSIBILIDADE</v>
          </cell>
          <cell r="C285" t="str">
            <v>UN</v>
          </cell>
          <cell r="D285">
            <v>8.1122999999999994</v>
          </cell>
          <cell r="E285">
            <v>146.63</v>
          </cell>
          <cell r="F285">
            <v>0</v>
          </cell>
          <cell r="G285">
            <v>154.7423</v>
          </cell>
        </row>
        <row r="286">
          <cell r="A286">
            <v>381</v>
          </cell>
          <cell r="B286" t="e">
            <v>#VALUE!</v>
          </cell>
          <cell r="C286" t="str">
            <v>M3</v>
          </cell>
          <cell r="D286">
            <v>266.19</v>
          </cell>
          <cell r="E286">
            <v>181.03370000000001</v>
          </cell>
          <cell r="F286">
            <v>0</v>
          </cell>
          <cell r="G286">
            <v>447.22370000000001</v>
          </cell>
        </row>
        <row r="287">
          <cell r="A287">
            <v>382</v>
          </cell>
          <cell r="B287" t="str">
            <v>BANCO DE CONCRETO POLIDO BASE EM ALVENARIA REBOCADA E PINTADA - PADRÃO GOINFRA</v>
          </cell>
          <cell r="C287" t="str">
            <v>M</v>
          </cell>
          <cell r="D287">
            <v>118.091931</v>
          </cell>
          <cell r="E287">
            <v>153.54687100000001</v>
          </cell>
          <cell r="F287">
            <v>0</v>
          </cell>
          <cell r="G287">
            <v>271.638802</v>
          </cell>
        </row>
        <row r="288">
          <cell r="A288">
            <v>383</v>
          </cell>
          <cell r="B288" t="str">
            <v>FUNDO ANTI-CORROSIVO PARA ESQUADRIAS METÁLICAS</v>
          </cell>
          <cell r="C288" t="str">
            <v>M2</v>
          </cell>
          <cell r="D288">
            <v>10.377148999999999</v>
          </cell>
          <cell r="E288">
            <v>3.831423</v>
          </cell>
          <cell r="F288">
            <v>0</v>
          </cell>
          <cell r="G288">
            <v>14.208572</v>
          </cell>
        </row>
        <row r="289">
          <cell r="A289">
            <v>384</v>
          </cell>
          <cell r="B289" t="str">
            <v>CHAVE MAGNÉTICA C/RELE REGULAGEM 10,5 – 16,5A</v>
          </cell>
          <cell r="C289" t="str">
            <v>UN</v>
          </cell>
          <cell r="D289">
            <v>54.082000000000001</v>
          </cell>
          <cell r="E289">
            <v>170.1</v>
          </cell>
          <cell r="F289">
            <v>0</v>
          </cell>
          <cell r="G289">
            <v>224.18199999999999</v>
          </cell>
        </row>
        <row r="290">
          <cell r="A290">
            <v>385</v>
          </cell>
          <cell r="B290" t="str">
            <v>CHAVE TRIPOLAR TIPO PACCO – 20A</v>
          </cell>
          <cell r="C290" t="str">
            <v>UN</v>
          </cell>
          <cell r="D290">
            <v>54.082000000000001</v>
          </cell>
          <cell r="E290">
            <v>103.98</v>
          </cell>
          <cell r="F290">
            <v>0</v>
          </cell>
          <cell r="G290">
            <v>158.06200000000001</v>
          </cell>
        </row>
        <row r="291">
          <cell r="A291">
            <v>386</v>
          </cell>
          <cell r="B291" t="e">
            <v>#VALUE!</v>
          </cell>
          <cell r="C291" t="str">
            <v>UN</v>
          </cell>
          <cell r="D291">
            <v>57.945</v>
          </cell>
          <cell r="E291">
            <v>102.06</v>
          </cell>
          <cell r="F291">
            <v>0</v>
          </cell>
          <cell r="G291">
            <v>160.005</v>
          </cell>
        </row>
        <row r="292">
          <cell r="A292">
            <v>387</v>
          </cell>
          <cell r="B292" t="str">
            <v>RODAPÉ DE MASSA</v>
          </cell>
          <cell r="C292" t="str">
            <v>M</v>
          </cell>
          <cell r="D292">
            <v>8.5981000000000005</v>
          </cell>
          <cell r="E292">
            <v>1.0431299999999999</v>
          </cell>
          <cell r="F292">
            <v>0</v>
          </cell>
          <cell r="G292">
            <v>9.6412300000000002</v>
          </cell>
        </row>
        <row r="293">
          <cell r="A293">
            <v>388</v>
          </cell>
          <cell r="B293" t="str">
            <v>BRAÇADEIRA METÁLICA TIPO “U”, DIAM. ¾''</v>
          </cell>
          <cell r="C293" t="str">
            <v>UN</v>
          </cell>
          <cell r="D293">
            <v>0.38629999999999998</v>
          </cell>
          <cell r="E293">
            <v>0.23</v>
          </cell>
          <cell r="F293">
            <v>0</v>
          </cell>
          <cell r="G293">
            <v>0.61629999999999996</v>
          </cell>
        </row>
        <row r="294">
          <cell r="A294">
            <v>389</v>
          </cell>
          <cell r="B294" t="str">
            <v>BRAÇADEIRA METÁLICA TIPO “U”, DIAM. 1''</v>
          </cell>
          <cell r="C294" t="str">
            <v>UN</v>
          </cell>
          <cell r="D294">
            <v>0.38629999999999998</v>
          </cell>
          <cell r="E294">
            <v>0.32</v>
          </cell>
          <cell r="F294">
            <v>0</v>
          </cell>
          <cell r="G294">
            <v>0.70630000000000004</v>
          </cell>
        </row>
        <row r="295">
          <cell r="A295">
            <v>390</v>
          </cell>
          <cell r="B295" t="str">
            <v>CAIXA DE PASSAGEM METÁLICA DE EMBUTIR 15X15X8CM</v>
          </cell>
          <cell r="C295" t="str">
            <v>UN</v>
          </cell>
          <cell r="D295">
            <v>27.041</v>
          </cell>
          <cell r="E295">
            <v>29.86</v>
          </cell>
          <cell r="F295">
            <v>0</v>
          </cell>
          <cell r="G295">
            <v>56.901000000000003</v>
          </cell>
        </row>
        <row r="296">
          <cell r="A296">
            <v>391</v>
          </cell>
          <cell r="B296" t="str">
            <v>FITA DE AUTO FUSÃO, ROLO DE 10M</v>
          </cell>
          <cell r="C296" t="str">
            <v>UN</v>
          </cell>
          <cell r="D296">
            <v>7.726</v>
          </cell>
          <cell r="E296">
            <v>13.6</v>
          </cell>
          <cell r="F296">
            <v>0</v>
          </cell>
          <cell r="G296">
            <v>21.326000000000001</v>
          </cell>
        </row>
        <row r="297">
          <cell r="A297">
            <v>392</v>
          </cell>
          <cell r="B297" t="str">
            <v>CHAPA DE AÇO DE 2" X 1/8"</v>
          </cell>
          <cell r="C297" t="str">
            <v>UN</v>
          </cell>
          <cell r="D297">
            <v>9.6575000000000006</v>
          </cell>
          <cell r="E297">
            <v>31.730250000000002</v>
          </cell>
          <cell r="F297">
            <v>0</v>
          </cell>
          <cell r="G297">
            <v>41.387749999999997</v>
          </cell>
        </row>
        <row r="298">
          <cell r="A298">
            <v>393</v>
          </cell>
          <cell r="B298" t="str">
            <v>GAIOLA DE PROTEÇÃO DE FERRO CA-50 8,0MM COM PINTURA ANTI-OXIDANTE E ESMALTE SINTÉTICO 2 DEMÃOS</v>
          </cell>
          <cell r="C298" t="str">
            <v>UN</v>
          </cell>
          <cell r="D298">
            <v>77.777528720000007</v>
          </cell>
          <cell r="E298">
            <v>94.009558319999996</v>
          </cell>
          <cell r="F298">
            <v>0</v>
          </cell>
          <cell r="G298">
            <v>171.78708703999999</v>
          </cell>
        </row>
        <row r="299">
          <cell r="A299">
            <v>394</v>
          </cell>
          <cell r="B299" t="str">
            <v>PROJETOR HIGH BAY LED 240W</v>
          </cell>
          <cell r="C299" t="str">
            <v>UN</v>
          </cell>
          <cell r="D299">
            <v>12.462038</v>
          </cell>
          <cell r="E299">
            <v>379.91</v>
          </cell>
          <cell r="F299">
            <v>0</v>
          </cell>
          <cell r="G299">
            <v>392.37203799999997</v>
          </cell>
        </row>
        <row r="300">
          <cell r="A300">
            <v>395</v>
          </cell>
          <cell r="B300" t="str">
            <v>BUCHA DE NYLON COM PARAFUSO S9</v>
          </cell>
          <cell r="C300" t="str">
            <v>UN</v>
          </cell>
          <cell r="D300">
            <v>1.3211459999999999</v>
          </cell>
          <cell r="E300">
            <v>0.33</v>
          </cell>
          <cell r="F300">
            <v>0</v>
          </cell>
          <cell r="G300">
            <v>1.651146</v>
          </cell>
        </row>
        <row r="301">
          <cell r="A301">
            <v>396</v>
          </cell>
          <cell r="B301" t="str">
            <v>ELETRODUTO EM AÇO GALVANIZADO A FOGO DIÂMETRO ¾" – PESADO</v>
          </cell>
          <cell r="C301" t="str">
            <v>M</v>
          </cell>
          <cell r="D301">
            <v>11.589</v>
          </cell>
          <cell r="E301">
            <v>10.28</v>
          </cell>
          <cell r="F301">
            <v>0</v>
          </cell>
          <cell r="G301">
            <v>21.869</v>
          </cell>
        </row>
        <row r="302">
          <cell r="A302">
            <v>397</v>
          </cell>
          <cell r="B302" t="str">
            <v>ESTRUTURA METÁLICA MR-250/ASTM 36</v>
          </cell>
          <cell r="C302" t="str">
            <v>KG</v>
          </cell>
          <cell r="D302">
            <v>0</v>
          </cell>
          <cell r="E302">
            <v>13.42</v>
          </cell>
          <cell r="F302">
            <v>0</v>
          </cell>
          <cell r="G302">
            <v>13.42</v>
          </cell>
        </row>
        <row r="303">
          <cell r="A303">
            <v>398</v>
          </cell>
          <cell r="B303" t="str">
            <v>FECHAMENTO LATERAL COM TELHA METÁLICA COM PINTURA ELETROSTÁTICA 0,5MM COM ACESSÓRIOS</v>
          </cell>
          <cell r="C303" t="str">
            <v>M2</v>
          </cell>
          <cell r="D303">
            <v>13.356</v>
          </cell>
          <cell r="E303">
            <v>40.262999999999998</v>
          </cell>
          <cell r="F303">
            <v>0</v>
          </cell>
          <cell r="G303">
            <v>53.619</v>
          </cell>
        </row>
        <row r="304">
          <cell r="A304">
            <v>399</v>
          </cell>
          <cell r="B304" t="str">
            <v>EPS 20MM PARA JUNTA DE DILATAÇÃO</v>
          </cell>
          <cell r="C304" t="str">
            <v>M2</v>
          </cell>
          <cell r="D304">
            <v>13.617608000000001</v>
          </cell>
          <cell r="E304">
            <v>19.0627168</v>
          </cell>
          <cell r="F304">
            <v>0</v>
          </cell>
          <cell r="G304">
            <v>32.680324800000001</v>
          </cell>
        </row>
        <row r="305">
          <cell r="A305">
            <v>400</v>
          </cell>
          <cell r="B305" t="str">
            <v>SUPORTE PADRÃO PARA TABELA BASQUETE EM “U” ENRIJECIDO – 2 UNIDADES</v>
          </cell>
          <cell r="C305" t="str">
            <v>CJ</v>
          </cell>
          <cell r="D305">
            <v>2620.712669</v>
          </cell>
          <cell r="E305">
            <v>4169.8134870000004</v>
          </cell>
          <cell r="F305">
            <v>0</v>
          </cell>
          <cell r="G305">
            <v>6790.5261559999999</v>
          </cell>
        </row>
        <row r="306">
          <cell r="A306">
            <v>401</v>
          </cell>
          <cell r="B306" t="str">
            <v>TRAVAS FERRO GALVANIZADO PARA FUTEBOL DE SALÃO PINTADAS 3X2M – 2 UNIDADES</v>
          </cell>
          <cell r="C306" t="str">
            <v>CJ</v>
          </cell>
          <cell r="D306">
            <v>862.02168600000005</v>
          </cell>
          <cell r="E306">
            <v>1653.4237949999999</v>
          </cell>
          <cell r="F306">
            <v>0</v>
          </cell>
          <cell r="G306">
            <v>2515.4454810000002</v>
          </cell>
        </row>
        <row r="307">
          <cell r="A307">
            <v>402</v>
          </cell>
          <cell r="B307" t="str">
            <v>TABELA PARA BASQUETE ESTRUTURA METÁLICA E COMPENSADO (ASSENTADAS/PINTADAS) ARO METÁLICO – 2 UNIDADES</v>
          </cell>
          <cell r="C307" t="str">
            <v>CJ</v>
          </cell>
          <cell r="D307">
            <v>684.50040100000001</v>
          </cell>
          <cell r="E307">
            <v>2155.7322333000002</v>
          </cell>
          <cell r="F307">
            <v>0</v>
          </cell>
          <cell r="G307">
            <v>2840.2326343</v>
          </cell>
        </row>
        <row r="308">
          <cell r="A308">
            <v>403</v>
          </cell>
          <cell r="B308" t="str">
            <v>CONJUNTO PARA VOLEIBOL EM FERRO GALVANIZADO COM PINTURA (2 SUPORTES)</v>
          </cell>
          <cell r="C308" t="str">
            <v>CJ</v>
          </cell>
          <cell r="D308">
            <v>351.57651700000002</v>
          </cell>
          <cell r="E308">
            <v>722.32575799999995</v>
          </cell>
          <cell r="F308">
            <v>0</v>
          </cell>
          <cell r="G308">
            <v>1073.9022749999999</v>
          </cell>
        </row>
        <row r="309">
          <cell r="A309">
            <v>404</v>
          </cell>
          <cell r="B309" t="str">
            <v>GRELHA REDONDA CROMADA DIAM. 100MM</v>
          </cell>
          <cell r="C309" t="str">
            <v>UN</v>
          </cell>
          <cell r="D309">
            <v>2.9952000000000001</v>
          </cell>
          <cell r="E309">
            <v>11.88</v>
          </cell>
          <cell r="F309">
            <v>0</v>
          </cell>
          <cell r="G309">
            <v>14.8752</v>
          </cell>
        </row>
        <row r="310">
          <cell r="A310">
            <v>405</v>
          </cell>
          <cell r="B310" t="str">
            <v>PORTA GRELHA QUADRADO PARA GRELHA QUADRADA DIAM. 100MM</v>
          </cell>
          <cell r="C310" t="str">
            <v>UN</v>
          </cell>
          <cell r="D310">
            <v>3.7440000000000002</v>
          </cell>
          <cell r="E310">
            <v>6.68</v>
          </cell>
          <cell r="F310">
            <v>0</v>
          </cell>
          <cell r="G310">
            <v>10.423999999999999</v>
          </cell>
        </row>
        <row r="311">
          <cell r="A311">
            <v>406</v>
          </cell>
          <cell r="B311" t="str">
            <v>BARRA LISA</v>
          </cell>
          <cell r="C311" t="str">
            <v>M2</v>
          </cell>
          <cell r="D311">
            <v>25.766999999999999</v>
          </cell>
          <cell r="E311">
            <v>11.186230999999999</v>
          </cell>
          <cell r="F311">
            <v>0</v>
          </cell>
          <cell r="G311">
            <v>36.953231000000002</v>
          </cell>
        </row>
        <row r="312">
          <cell r="A312">
            <v>407</v>
          </cell>
          <cell r="B312" t="str">
            <v>CADEADO 30MM</v>
          </cell>
          <cell r="C312" t="str">
            <v>UN</v>
          </cell>
          <cell r="D312">
            <v>0</v>
          </cell>
          <cell r="E312">
            <v>21.76</v>
          </cell>
          <cell r="F312">
            <v>0</v>
          </cell>
          <cell r="G312">
            <v>21.76</v>
          </cell>
        </row>
        <row r="313">
          <cell r="A313">
            <v>408</v>
          </cell>
          <cell r="B313" t="str">
            <v>ESTACA A TRADO DIAM. 20CM S/ FERRO</v>
          </cell>
          <cell r="C313" t="str">
            <v>M</v>
          </cell>
          <cell r="D313">
            <v>29.328219000000001</v>
          </cell>
          <cell r="E313">
            <v>9.8405107199999993</v>
          </cell>
          <cell r="F313">
            <v>0</v>
          </cell>
          <cell r="G313">
            <v>39.168729720000002</v>
          </cell>
        </row>
        <row r="314">
          <cell r="A314">
            <v>409</v>
          </cell>
          <cell r="B314" t="str">
            <v>GRADE PROTEÇÃO TIPO TIJOLINHO</v>
          </cell>
          <cell r="C314" t="str">
            <v>M2</v>
          </cell>
          <cell r="D314">
            <v>78.058727000000005</v>
          </cell>
          <cell r="E314">
            <v>86.302238000000003</v>
          </cell>
          <cell r="F314">
            <v>0</v>
          </cell>
          <cell r="G314">
            <v>164.36096499999999</v>
          </cell>
        </row>
        <row r="315">
          <cell r="A315">
            <v>410</v>
          </cell>
          <cell r="B315" t="str">
            <v>CAIXA DE PASSAGEM METÁLICA DE EMBUTIR 20X20X10CM</v>
          </cell>
          <cell r="C315" t="str">
            <v>UN</v>
          </cell>
          <cell r="D315">
            <v>48.287500000000001</v>
          </cell>
          <cell r="E315">
            <v>39.97</v>
          </cell>
          <cell r="F315">
            <v>0</v>
          </cell>
          <cell r="G315">
            <v>88.257499999999993</v>
          </cell>
        </row>
        <row r="316">
          <cell r="A316">
            <v>411</v>
          </cell>
          <cell r="B316" t="str">
            <v>DISJUNTOR BIPOLAR TIPO DR, 25A-30mA</v>
          </cell>
          <cell r="C316" t="str">
            <v>UN</v>
          </cell>
          <cell r="D316">
            <v>23.178000000000001</v>
          </cell>
          <cell r="E316">
            <v>129.58000000000001</v>
          </cell>
          <cell r="F316">
            <v>0</v>
          </cell>
          <cell r="G316">
            <v>152.75800000000001</v>
          </cell>
        </row>
        <row r="317">
          <cell r="A317">
            <v>413</v>
          </cell>
          <cell r="B317" t="str">
            <v>TANQUE (PANELAO) INOX 60 X 70 X 40 CM CH.18</v>
          </cell>
          <cell r="C317" t="str">
            <v>UN</v>
          </cell>
          <cell r="D317">
            <v>18.72</v>
          </cell>
          <cell r="E317">
            <v>961.02</v>
          </cell>
          <cell r="F317">
            <v>0</v>
          </cell>
          <cell r="G317">
            <v>979.74</v>
          </cell>
        </row>
        <row r="318">
          <cell r="A318">
            <v>414</v>
          </cell>
          <cell r="B318" t="str">
            <v>ALVENARIA DE TIJOLO COMUM ¼ VEZ – ARG (1CI:2CH:8ARML)</v>
          </cell>
          <cell r="C318" t="str">
            <v>M2</v>
          </cell>
          <cell r="D318">
            <v>30.959</v>
          </cell>
          <cell r="E318">
            <v>28.894649999999999</v>
          </cell>
          <cell r="F318">
            <v>0</v>
          </cell>
          <cell r="G318">
            <v>59.853650000000002</v>
          </cell>
        </row>
        <row r="319">
          <cell r="A319">
            <v>415</v>
          </cell>
          <cell r="B319" t="str">
            <v>DIVISÓRIA PAINEL E RODAPÉ SIMPLES, PERFIL EM ALUMÍNIO</v>
          </cell>
          <cell r="C319" t="str">
            <v>M2</v>
          </cell>
          <cell r="D319">
            <v>0.15110000000000001</v>
          </cell>
          <cell r="E319">
            <v>84.02</v>
          </cell>
          <cell r="F319">
            <v>0</v>
          </cell>
          <cell r="G319">
            <v>84.171099999999996</v>
          </cell>
        </row>
        <row r="320">
          <cell r="A320">
            <v>416</v>
          </cell>
          <cell r="B320" t="str">
            <v>FERRAGENS PARA PORTA DIVISÓRIA, PERFIL EM ALUMÍNIO</v>
          </cell>
          <cell r="C320" t="str">
            <v>UN</v>
          </cell>
          <cell r="D320">
            <v>0</v>
          </cell>
          <cell r="E320">
            <v>107.98</v>
          </cell>
          <cell r="F320">
            <v>0</v>
          </cell>
          <cell r="G320">
            <v>107.98</v>
          </cell>
        </row>
        <row r="321">
          <cell r="A321">
            <v>417</v>
          </cell>
          <cell r="B321" t="str">
            <v>EMBOÇO (ISOLANTE TÉRMICO E ACÚSTICO) COM VERMICULITA (1CI:2CH:1ARM:8,3333VERM) ESP.=3CM</v>
          </cell>
          <cell r="C321" t="str">
            <v>M2</v>
          </cell>
          <cell r="D321">
            <v>14.456771</v>
          </cell>
          <cell r="E321">
            <v>21.017658999999998</v>
          </cell>
          <cell r="F321">
            <v>0</v>
          </cell>
          <cell r="G321">
            <v>35.474429999999998</v>
          </cell>
        </row>
        <row r="322">
          <cell r="A322">
            <v>418</v>
          </cell>
          <cell r="B322" t="str">
            <v>ESQUADRIA EM CHAPA METÁLICA TIPO VENEZIANA FIXA COM VENTILAÇÃO J-20</v>
          </cell>
          <cell r="C322" t="str">
            <v>M2</v>
          </cell>
          <cell r="D322">
            <v>109.761695</v>
          </cell>
          <cell r="E322">
            <v>144.052603</v>
          </cell>
          <cell r="F322">
            <v>0</v>
          </cell>
          <cell r="G322">
            <v>253.81429800000001</v>
          </cell>
        </row>
        <row r="323">
          <cell r="A323">
            <v>419</v>
          </cell>
          <cell r="B323" t="str">
            <v>PORTA ABRIR/VENEZIANA PF-4 C/FERRAGENS</v>
          </cell>
          <cell r="C323" t="str">
            <v>M2</v>
          </cell>
          <cell r="D323">
            <v>164.877015</v>
          </cell>
          <cell r="E323">
            <v>267.08872400000001</v>
          </cell>
          <cell r="F323">
            <v>0</v>
          </cell>
          <cell r="G323">
            <v>431.96573899999999</v>
          </cell>
        </row>
        <row r="324">
          <cell r="A324">
            <v>420</v>
          </cell>
          <cell r="B324" t="str">
            <v>TERMINAL DE PRESSÃO 4MM2</v>
          </cell>
          <cell r="C324" t="str">
            <v>UN</v>
          </cell>
          <cell r="D324">
            <v>11.589</v>
          </cell>
          <cell r="E324">
            <v>0.9</v>
          </cell>
          <cell r="F324">
            <v>0</v>
          </cell>
          <cell r="G324">
            <v>12.489000000000001</v>
          </cell>
        </row>
        <row r="325">
          <cell r="A325">
            <v>421</v>
          </cell>
          <cell r="B325" t="str">
            <v>TERMINAL DE PRESSÃO 6MM2</v>
          </cell>
          <cell r="C325" t="str">
            <v>UN</v>
          </cell>
          <cell r="D325">
            <v>13.5205</v>
          </cell>
          <cell r="E325">
            <v>2.92</v>
          </cell>
          <cell r="F325">
            <v>0</v>
          </cell>
          <cell r="G325">
            <v>16.4405</v>
          </cell>
        </row>
        <row r="326">
          <cell r="A326">
            <v>422</v>
          </cell>
          <cell r="B326" t="str">
            <v>SOQUETE ANTIVIBRATORIO P/LAMP.FLUORESCENTE</v>
          </cell>
          <cell r="C326" t="str">
            <v>UN</v>
          </cell>
          <cell r="D326">
            <v>2.5495800000000002</v>
          </cell>
          <cell r="E326">
            <v>1.36</v>
          </cell>
          <cell r="F326">
            <v>0</v>
          </cell>
          <cell r="G326">
            <v>3.9095800000000001</v>
          </cell>
        </row>
        <row r="327">
          <cell r="A327">
            <v>423</v>
          </cell>
          <cell r="B327" t="str">
            <v>TOMADA 3P + T, 20A – 250V</v>
          </cell>
          <cell r="C327" t="str">
            <v>UN</v>
          </cell>
          <cell r="D327">
            <v>11.2027</v>
          </cell>
          <cell r="E327">
            <v>53.85</v>
          </cell>
          <cell r="F327">
            <v>0</v>
          </cell>
          <cell r="G327">
            <v>65.052700000000002</v>
          </cell>
        </row>
        <row r="328">
          <cell r="A328">
            <v>424</v>
          </cell>
          <cell r="B328" t="str">
            <v>LAVATÓRIO DE CANTO SEM COLUNA</v>
          </cell>
          <cell r="C328" t="str">
            <v>UN</v>
          </cell>
          <cell r="D328">
            <v>41.685797999999998</v>
          </cell>
          <cell r="E328">
            <v>166.574478</v>
          </cell>
          <cell r="F328">
            <v>0</v>
          </cell>
          <cell r="G328">
            <v>208.260276</v>
          </cell>
        </row>
        <row r="329">
          <cell r="A329">
            <v>425</v>
          </cell>
          <cell r="B329" t="str">
            <v>CAIXA D'ÁGUA DE POLIETILENO 1000L C/ TAMPA</v>
          </cell>
          <cell r="C329" t="str">
            <v>UN</v>
          </cell>
          <cell r="D329">
            <v>112.32</v>
          </cell>
          <cell r="E329">
            <v>320</v>
          </cell>
          <cell r="F329">
            <v>0</v>
          </cell>
          <cell r="G329">
            <v>432.32</v>
          </cell>
        </row>
        <row r="330">
          <cell r="A330">
            <v>426</v>
          </cell>
          <cell r="B330" t="str">
            <v>ESTRUTURA DE MADEIRA PARA SUPORTE DE CAIXA D'ÁGUA ELEVADA DE 1000 LITROS</v>
          </cell>
          <cell r="C330" t="str">
            <v>UN</v>
          </cell>
          <cell r="D330">
            <v>198.282656</v>
          </cell>
          <cell r="E330">
            <v>3242.7359590000001</v>
          </cell>
          <cell r="F330">
            <v>16.221658000000001</v>
          </cell>
          <cell r="G330">
            <v>3457.2402729999999</v>
          </cell>
        </row>
        <row r="331">
          <cell r="A331">
            <v>427</v>
          </cell>
          <cell r="B331" t="str">
            <v>PORTA DE ABRIR EM CHAPA PF-1 COM FERRAGENS</v>
          </cell>
          <cell r="C331" t="str">
            <v>M2</v>
          </cell>
          <cell r="D331">
            <v>209.359869</v>
          </cell>
          <cell r="E331">
            <v>366.39710000000002</v>
          </cell>
          <cell r="F331">
            <v>0</v>
          </cell>
          <cell r="G331">
            <v>575.75696900000003</v>
          </cell>
        </row>
        <row r="332">
          <cell r="A332">
            <v>428</v>
          </cell>
          <cell r="B332" t="str">
            <v>ESQUADRIA BASCULANTE EM CHAPA J17, J18 e J19 C/FERRAGENS</v>
          </cell>
          <cell r="C332" t="str">
            <v>M2</v>
          </cell>
          <cell r="D332">
            <v>114.713092</v>
          </cell>
          <cell r="E332">
            <v>146.74901199999999</v>
          </cell>
          <cell r="F332">
            <v>0</v>
          </cell>
          <cell r="G332">
            <v>261.46210400000001</v>
          </cell>
        </row>
        <row r="333">
          <cell r="A333">
            <v>429</v>
          </cell>
          <cell r="B333" t="str">
            <v>- FOLHA DE PORTA LISA 90 X 210</v>
          </cell>
          <cell r="C333" t="str">
            <v>UN</v>
          </cell>
          <cell r="D333">
            <v>24.192567</v>
          </cell>
          <cell r="E333">
            <v>181.87</v>
          </cell>
          <cell r="F333">
            <v>0</v>
          </cell>
          <cell r="G333">
            <v>206.062567</v>
          </cell>
        </row>
        <row r="334">
          <cell r="A334">
            <v>430</v>
          </cell>
          <cell r="B334" t="str">
            <v>VIDRO MINI BOREAL</v>
          </cell>
          <cell r="C334" t="str">
            <v>M2</v>
          </cell>
          <cell r="D334">
            <v>0</v>
          </cell>
          <cell r="E334">
            <v>100.1</v>
          </cell>
          <cell r="F334">
            <v>0</v>
          </cell>
          <cell r="G334">
            <v>100.1</v>
          </cell>
        </row>
        <row r="335">
          <cell r="A335">
            <v>431</v>
          </cell>
          <cell r="B335" t="str">
            <v>CENTRAL DE GÁS PADRÃO GOINFRA/2019 COMPLETA, EXCLUSO AS INSTALAÇÕES MECÂNICAS (2+2 CILINDRO P-45)</v>
          </cell>
          <cell r="C335" t="str">
            <v>UN</v>
          </cell>
          <cell r="D335">
            <v>5107.3470539999998</v>
          </cell>
          <cell r="E335">
            <v>4750.1083892148799</v>
          </cell>
          <cell r="F335">
            <v>0</v>
          </cell>
          <cell r="G335">
            <v>9857.4554432148798</v>
          </cell>
        </row>
        <row r="336">
          <cell r="A336">
            <v>432</v>
          </cell>
          <cell r="B336" t="str">
            <v>REGULADOR DE PRESSÃO PRIMEIRO ESTÁGIO, 8 KG/H, REGULÁVEL COM MANÔMETRO,PRESSÃO DE
ENTRADA 2 A 18 BAR E PRESSÃO DE SAÍDA 0,5 A 2 BAR, CONEXÕES DE ENTRADA E SAÍDA 1/4" NPT</v>
          </cell>
          <cell r="C336" t="str">
            <v>UN</v>
          </cell>
          <cell r="D336">
            <v>16.17408</v>
          </cell>
          <cell r="E336">
            <v>212.55</v>
          </cell>
          <cell r="F336">
            <v>0</v>
          </cell>
          <cell r="G336">
            <v>228.72407999999999</v>
          </cell>
        </row>
        <row r="337">
          <cell r="A337">
            <v>433</v>
          </cell>
          <cell r="B337" t="str">
            <v>COTOVELO 90º FERRO MALEÁVEL GALVANIZADO ¾'' CLASSE 150 ROSCA NPT NBR 6925</v>
          </cell>
          <cell r="C337" t="str">
            <v>UN</v>
          </cell>
          <cell r="D337">
            <v>11.9808</v>
          </cell>
          <cell r="E337">
            <v>15.25</v>
          </cell>
          <cell r="F337">
            <v>0</v>
          </cell>
          <cell r="G337">
            <v>27.230799999999999</v>
          </cell>
        </row>
        <row r="338">
          <cell r="A338">
            <v>434</v>
          </cell>
          <cell r="B338" t="str">
            <v>TE DE FERRO MALEÁVEL GALVANIZADO 3/4" CLASSE 150 ROSCA NPT NBR 6926</v>
          </cell>
          <cell r="C338" t="str">
            <v>UN</v>
          </cell>
          <cell r="D338">
            <v>13.77792</v>
          </cell>
          <cell r="E338">
            <v>14.16</v>
          </cell>
          <cell r="F338">
            <v>0</v>
          </cell>
          <cell r="G338">
            <v>27.937919999999998</v>
          </cell>
        </row>
        <row r="339">
          <cell r="A339">
            <v>435</v>
          </cell>
          <cell r="B339" t="str">
            <v>LUVA REDUÇÃO DE FERRO MALEÁVEL GALVANIZADO 3/4" X 1/2", CLASSE 150, ROSCA NPT - NBR 6926</v>
          </cell>
          <cell r="C339" t="str">
            <v>UN</v>
          </cell>
          <cell r="D339">
            <v>5.9904000000000002</v>
          </cell>
          <cell r="E339">
            <v>6.09</v>
          </cell>
          <cell r="F339">
            <v>0</v>
          </cell>
          <cell r="G339">
            <v>12.080399999999999</v>
          </cell>
        </row>
        <row r="340">
          <cell r="A340">
            <v>436</v>
          </cell>
          <cell r="B340" t="str">
            <v>UNIÃO DE FERRO MALEÁVEL GALVANIZADO 3/4", ASSENTO BRONZE , CLASSE 150, ROSCA NPT – NBR 6926</v>
          </cell>
          <cell r="C340" t="str">
            <v>UN</v>
          </cell>
          <cell r="D340">
            <v>5.9904000000000002</v>
          </cell>
          <cell r="E340">
            <v>60.92</v>
          </cell>
          <cell r="F340">
            <v>0</v>
          </cell>
          <cell r="G340">
            <v>66.910399999999996</v>
          </cell>
        </row>
        <row r="341">
          <cell r="A341">
            <v>437</v>
          </cell>
          <cell r="B341" t="str">
            <v>VÁLVULA DE ESFERA TRIPARTIDA 3/4", PASSAGEM PLENA, ROSCA NPT, CLASSE 300 - NORMA ASME B16.35</v>
          </cell>
          <cell r="C341" t="str">
            <v>UN</v>
          </cell>
          <cell r="D341">
            <v>16.17408</v>
          </cell>
          <cell r="E341">
            <v>114.05</v>
          </cell>
          <cell r="F341">
            <v>0</v>
          </cell>
          <cell r="G341">
            <v>130.22407999999999</v>
          </cell>
        </row>
        <row r="342">
          <cell r="A342">
            <v>438</v>
          </cell>
          <cell r="B342" t="str">
            <v>VÁLVULA LATÃO P-13 NOVA ¾''</v>
          </cell>
          <cell r="C342" t="str">
            <v>UN</v>
          </cell>
          <cell r="D342">
            <v>16.17408</v>
          </cell>
          <cell r="E342">
            <v>21.74</v>
          </cell>
          <cell r="F342">
            <v>0</v>
          </cell>
          <cell r="G342">
            <v>37.914079999999998</v>
          </cell>
        </row>
        <row r="343">
          <cell r="A343">
            <v>439</v>
          </cell>
          <cell r="B343" t="str">
            <v>VÁLVULA DE RETENÇÃO EM LATÃO 7/16" NS (I) X 1/2" NPT (E)</v>
          </cell>
          <cell r="C343" t="str">
            <v>UN</v>
          </cell>
          <cell r="D343">
            <v>5.9904000000000002</v>
          </cell>
          <cell r="E343">
            <v>21.817805</v>
          </cell>
          <cell r="F343">
            <v>0</v>
          </cell>
          <cell r="G343">
            <v>27.808205000000001</v>
          </cell>
        </row>
        <row r="344">
          <cell r="A344">
            <v>440</v>
          </cell>
          <cell r="B344" t="str">
            <v>NIPLE DUPLO DE FERRO MALEÁVEL GALVANIZADO 3/4" CLASSE 300 ROSCA NPT - NBR 6926</v>
          </cell>
          <cell r="C344" t="str">
            <v>UN</v>
          </cell>
          <cell r="D344">
            <v>5.9904000000000002</v>
          </cell>
          <cell r="E344">
            <v>13.103415</v>
          </cell>
          <cell r="F344">
            <v>0</v>
          </cell>
          <cell r="G344">
            <v>19.093814999999999</v>
          </cell>
        </row>
        <row r="345">
          <cell r="A345">
            <v>441</v>
          </cell>
          <cell r="B345" t="str">
            <v>NIPLE DE LATÃO DE 3/4" NPT X 1/4" NPT</v>
          </cell>
          <cell r="C345" t="str">
            <v>UN</v>
          </cell>
          <cell r="D345">
            <v>5.9904000000000002</v>
          </cell>
          <cell r="E345">
            <v>15.09</v>
          </cell>
          <cell r="F345">
            <v>0</v>
          </cell>
          <cell r="G345">
            <v>21.080400000000001</v>
          </cell>
        </row>
        <row r="346">
          <cell r="A346">
            <v>442</v>
          </cell>
          <cell r="B346" t="str">
            <v>BUCHA RED.NPT DE 3/4" X 1/2" 300 LBS</v>
          </cell>
          <cell r="C346" t="str">
            <v>UN</v>
          </cell>
          <cell r="D346">
            <v>5.9904000000000002</v>
          </cell>
          <cell r="E346">
            <v>21.34</v>
          </cell>
          <cell r="F346">
            <v>0</v>
          </cell>
          <cell r="G346">
            <v>27.330400000000001</v>
          </cell>
        </row>
        <row r="347">
          <cell r="A347">
            <v>443</v>
          </cell>
          <cell r="B347" t="str">
            <v>BUCHA RED. M/F PRETA 3/4" X 1/2" NPT 300 LBS</v>
          </cell>
          <cell r="C347" t="str">
            <v>UN</v>
          </cell>
          <cell r="D347">
            <v>5.9904000000000002</v>
          </cell>
          <cell r="E347">
            <v>23.45</v>
          </cell>
          <cell r="F347">
            <v>0</v>
          </cell>
          <cell r="G347">
            <v>29.4404</v>
          </cell>
        </row>
        <row r="348">
          <cell r="A348">
            <v>444</v>
          </cell>
          <cell r="B348" t="str">
            <v>TAMPÃO 300PSI PRETO 3/4''</v>
          </cell>
          <cell r="C348" t="str">
            <v>UN</v>
          </cell>
          <cell r="D348">
            <v>3.7440000000000002</v>
          </cell>
          <cell r="E348">
            <v>13.89</v>
          </cell>
          <cell r="F348">
            <v>0</v>
          </cell>
          <cell r="G348">
            <v>17.634</v>
          </cell>
        </row>
        <row r="349">
          <cell r="A349">
            <v>445</v>
          </cell>
          <cell r="B349" t="str">
            <v>MANGOTE FLEXÍVEL PRETO 7/8'' X 7/16'' - 500MM</v>
          </cell>
          <cell r="C349" t="str">
            <v>UN</v>
          </cell>
          <cell r="D349">
            <v>14.976000000000001</v>
          </cell>
          <cell r="E349">
            <v>24.75</v>
          </cell>
          <cell r="F349">
            <v>0</v>
          </cell>
          <cell r="G349">
            <v>39.725999999999999</v>
          </cell>
        </row>
        <row r="350">
          <cell r="A350">
            <v>446</v>
          </cell>
          <cell r="B350" t="str">
            <v>BRAÇADEIRA METÁLICA TIPO "D" DIAM. 3/4''</v>
          </cell>
          <cell r="C350" t="str">
            <v>UN</v>
          </cell>
          <cell r="D350">
            <v>7.4880000000000004</v>
          </cell>
          <cell r="E350">
            <v>0.54</v>
          </cell>
          <cell r="F350">
            <v>0</v>
          </cell>
          <cell r="G350">
            <v>8.0280000000000005</v>
          </cell>
        </row>
        <row r="351">
          <cell r="A351">
            <v>447</v>
          </cell>
          <cell r="B351" t="str">
            <v>SUPORTE PARA COLETOR</v>
          </cell>
          <cell r="C351" t="str">
            <v>UN</v>
          </cell>
          <cell r="D351">
            <v>14.030925999999999</v>
          </cell>
          <cell r="E351">
            <v>6.2470800000000004</v>
          </cell>
          <cell r="F351">
            <v>0</v>
          </cell>
          <cell r="G351">
            <v>20.278006000000001</v>
          </cell>
        </row>
        <row r="352">
          <cell r="A352">
            <v>450</v>
          </cell>
          <cell r="B352" t="str">
            <v>TRANSPORTE DE ENTULHO EM CAÇAMBA ESTACIONÁRIA INCLUSO A CARGA MANUAL</v>
          </cell>
          <cell r="C352" t="str">
            <v>M3</v>
          </cell>
          <cell r="D352">
            <v>10.879200000000001</v>
          </cell>
          <cell r="E352">
            <v>50.39</v>
          </cell>
          <cell r="F352">
            <v>0</v>
          </cell>
          <cell r="G352">
            <v>61.269199999999998</v>
          </cell>
        </row>
        <row r="353">
          <cell r="A353">
            <v>451</v>
          </cell>
          <cell r="B353" t="str">
            <v>SOLDA EXOTÉRMICA</v>
          </cell>
          <cell r="C353" t="str">
            <v>UM</v>
          </cell>
          <cell r="D353">
            <v>9.25</v>
          </cell>
          <cell r="E353">
            <v>7.91</v>
          </cell>
          <cell r="F353">
            <v>0</v>
          </cell>
          <cell r="G353">
            <v>17.16</v>
          </cell>
        </row>
        <row r="354">
          <cell r="A354">
            <v>452</v>
          </cell>
          <cell r="B354" t="str">
            <v>CABO STP - 4 PARES</v>
          </cell>
          <cell r="C354" t="str">
            <v>M</v>
          </cell>
          <cell r="D354">
            <v>5.6438430000000004</v>
          </cell>
          <cell r="E354">
            <v>2.0033333333333299</v>
          </cell>
          <cell r="F354">
            <v>0</v>
          </cell>
          <cell r="G354">
            <v>7.6471763333333298</v>
          </cell>
        </row>
        <row r="355">
          <cell r="A355">
            <v>453</v>
          </cell>
          <cell r="B355" t="str">
            <v>CABO TELEFONICO CTP-APL-50, 50 PARES (USO EXTERNO)- FORNECIMENTO E INSTALAÇÃO</v>
          </cell>
          <cell r="C355" t="str">
            <v>M</v>
          </cell>
          <cell r="D355">
            <v>8.1702449999999995</v>
          </cell>
          <cell r="E355">
            <v>22.512</v>
          </cell>
          <cell r="F355">
            <v>0</v>
          </cell>
          <cell r="G355">
            <v>30.682245000000002</v>
          </cell>
        </row>
        <row r="356">
          <cell r="A356">
            <v>454</v>
          </cell>
          <cell r="B356" t="str">
            <v>CABO STAL 45"</v>
          </cell>
          <cell r="C356" t="str">
            <v>M</v>
          </cell>
          <cell r="D356">
            <v>7.0499749999999999</v>
          </cell>
          <cell r="E356">
            <v>27.09</v>
          </cell>
          <cell r="F356">
            <v>0</v>
          </cell>
          <cell r="G356">
            <v>34.139975</v>
          </cell>
        </row>
        <row r="357">
          <cell r="A357">
            <v>455</v>
          </cell>
          <cell r="B357" t="str">
            <v>CABEÇOTE DE LIGA DE ALUMÍNIO 3"</v>
          </cell>
          <cell r="C357" t="str">
            <v>UN</v>
          </cell>
          <cell r="D357">
            <v>16.610900000000001</v>
          </cell>
          <cell r="E357">
            <v>29.52</v>
          </cell>
          <cell r="F357">
            <v>0</v>
          </cell>
          <cell r="G357">
            <v>46.130899999999997</v>
          </cell>
        </row>
        <row r="358">
          <cell r="A358">
            <v>456</v>
          </cell>
          <cell r="B358" t="str">
            <v>CABO ISOLADO PP 3 X 4 MM2</v>
          </cell>
          <cell r="C358" t="str">
            <v>M</v>
          </cell>
          <cell r="D358">
            <v>5.6438430000000004</v>
          </cell>
          <cell r="E358">
            <v>5.9429999999999996</v>
          </cell>
          <cell r="F358">
            <v>0</v>
          </cell>
          <cell r="G358">
            <v>11.586843</v>
          </cell>
        </row>
        <row r="359">
          <cell r="A359">
            <v>457</v>
          </cell>
          <cell r="B359" t="str">
            <v>CABO DE AÇO ALMA DE FIBRA 1/4"</v>
          </cell>
          <cell r="C359" t="str">
            <v>M</v>
          </cell>
          <cell r="D359">
            <v>2.5109499999999998</v>
          </cell>
          <cell r="E359">
            <v>4.3834</v>
          </cell>
          <cell r="F359">
            <v>0</v>
          </cell>
          <cell r="G359">
            <v>6.8943500000000002</v>
          </cell>
        </row>
        <row r="360">
          <cell r="A360">
            <v>458</v>
          </cell>
          <cell r="B360" t="str">
            <v>CABO DE ALUMÍNIO 2CA</v>
          </cell>
          <cell r="C360" t="str">
            <v>M</v>
          </cell>
          <cell r="D360">
            <v>2.5109499999999998</v>
          </cell>
          <cell r="E360">
            <v>1.5048999999999999</v>
          </cell>
          <cell r="F360">
            <v>0</v>
          </cell>
          <cell r="G360">
            <v>4.0158500000000004</v>
          </cell>
        </row>
        <row r="361">
          <cell r="A361">
            <v>459</v>
          </cell>
          <cell r="B361" t="str">
            <v>CAIXA METÁLICA PARA MEDIDOR MONOFÁSICO PADRÃO ENEL 300X220X151MM</v>
          </cell>
          <cell r="C361" t="str">
            <v>UM</v>
          </cell>
          <cell r="D361">
            <v>115.89</v>
          </cell>
          <cell r="E361">
            <v>79.81</v>
          </cell>
          <cell r="F361">
            <v>0</v>
          </cell>
          <cell r="G361">
            <v>195.7</v>
          </cell>
        </row>
        <row r="362">
          <cell r="A362">
            <v>460</v>
          </cell>
          <cell r="B362" t="str">
            <v>CRUZETA POLIMÉRICA 90X112X2400 MM</v>
          </cell>
          <cell r="C362" t="str">
            <v>UM</v>
          </cell>
          <cell r="D362">
            <v>17.7698</v>
          </cell>
          <cell r="E362">
            <v>181.41</v>
          </cell>
          <cell r="F362">
            <v>0</v>
          </cell>
          <cell r="G362">
            <v>199.1798</v>
          </cell>
        </row>
        <row r="363">
          <cell r="A363">
            <v>461</v>
          </cell>
          <cell r="B363" t="str">
            <v>FIO DE COBRE NU No. 10 MM2 (11,00 M/KG)</v>
          </cell>
          <cell r="C363" t="str">
            <v>M</v>
          </cell>
          <cell r="D363">
            <v>2.7040999999999999</v>
          </cell>
          <cell r="E363">
            <v>7.0481999999999996</v>
          </cell>
          <cell r="F363">
            <v>0</v>
          </cell>
          <cell r="G363">
            <v>9.7523</v>
          </cell>
        </row>
        <row r="364">
          <cell r="A364">
            <v>462</v>
          </cell>
          <cell r="B364" t="str">
            <v>MASSA EPÓXI 250G</v>
          </cell>
          <cell r="C364" t="str">
            <v>UM</v>
          </cell>
          <cell r="D364">
            <v>2.7040999999999999</v>
          </cell>
          <cell r="E364">
            <v>6.91</v>
          </cell>
          <cell r="F364">
            <v>0</v>
          </cell>
          <cell r="G364">
            <v>9.6141000000000005</v>
          </cell>
        </row>
        <row r="365">
          <cell r="A365">
            <v>463</v>
          </cell>
          <cell r="B365" t="str">
            <v>POSTE SIMPLES,CÔNICO CONTÍNUO, CIRCULAR, RETO, COM DIÂMETRO NOMINAL DE 60MM NA EXTREMIDADE, GALVANIZADO A FOGO, Hútil= 12 M - ENGASTADO EM CONCRETO COM FCK = 13,5 MPA</v>
          </cell>
          <cell r="C365" t="str">
            <v>UM</v>
          </cell>
          <cell r="D365">
            <v>33.853952999999997</v>
          </cell>
          <cell r="E365">
            <v>1406.190374</v>
          </cell>
          <cell r="F365">
            <v>0</v>
          </cell>
          <cell r="G365">
            <v>1440.0443270000001</v>
          </cell>
        </row>
        <row r="366">
          <cell r="A366">
            <v>464</v>
          </cell>
          <cell r="B366" t="str">
            <v>CONECTOR TIPO PARAFUSO FENDIDO 16 MM2</v>
          </cell>
          <cell r="C366" t="str">
            <v>UM</v>
          </cell>
          <cell r="D366">
            <v>7.726</v>
          </cell>
          <cell r="E366">
            <v>4.38</v>
          </cell>
          <cell r="F366">
            <v>0</v>
          </cell>
          <cell r="G366">
            <v>12.106</v>
          </cell>
        </row>
        <row r="367">
          <cell r="A367">
            <v>465</v>
          </cell>
          <cell r="B367" t="str">
            <v>CONECTOR TIPO PARAFUSO FENDIDO 35 MM2</v>
          </cell>
          <cell r="C367" t="str">
            <v>UM</v>
          </cell>
          <cell r="D367">
            <v>7.726</v>
          </cell>
          <cell r="E367">
            <v>5.78</v>
          </cell>
          <cell r="F367">
            <v>0</v>
          </cell>
          <cell r="G367">
            <v>13.506</v>
          </cell>
        </row>
        <row r="368">
          <cell r="A368">
            <v>466</v>
          </cell>
          <cell r="B368" t="str">
            <v>SUPORTE PARA 4 PÉTALAS PARA LUMINÁRIA DE ILUMINAÇÃO PÚBLICA</v>
          </cell>
          <cell r="C368" t="str">
            <v>UN</v>
          </cell>
          <cell r="D368">
            <v>9.6575000000000006</v>
          </cell>
          <cell r="E368">
            <v>133.33000000000001</v>
          </cell>
          <cell r="F368">
            <v>0</v>
          </cell>
          <cell r="G368">
            <v>142.98750000000001</v>
          </cell>
        </row>
        <row r="369">
          <cell r="A369">
            <v>467</v>
          </cell>
          <cell r="B369" t="str">
            <v>ISOLADOR DE PINO TP HI-POT CILINDRICO CLASSE 15KV. FORNECIMENTO E
INSTALACAO.</v>
          </cell>
          <cell r="C369" t="str">
            <v>UM</v>
          </cell>
          <cell r="D369">
            <v>7.726</v>
          </cell>
          <cell r="E369">
            <v>133.33000000000001</v>
          </cell>
          <cell r="F369">
            <v>0</v>
          </cell>
          <cell r="G369">
            <v>141.05600000000001</v>
          </cell>
        </row>
        <row r="370">
          <cell r="A370">
            <v>468</v>
          </cell>
          <cell r="B370" t="str">
            <v>POSTE CONCRETO SEÇÃO CIRCULAR COMPRIMENTO=10M CARGA NOMINAL NO TOPO 600KG
INCLUSIVE ESCAVACAO...</v>
          </cell>
          <cell r="C370" t="str">
            <v>UM</v>
          </cell>
          <cell r="D370">
            <v>334.85719999999998</v>
          </cell>
          <cell r="E370">
            <v>882.80719999999997</v>
          </cell>
          <cell r="F370">
            <v>0</v>
          </cell>
          <cell r="G370">
            <v>1217.6643999999999</v>
          </cell>
        </row>
        <row r="371">
          <cell r="A371">
            <v>469</v>
          </cell>
          <cell r="B371" t="str">
            <v>CAIXA DE MEDICAO EM ALTA TENSAO - FORNECIMENTO E INSTALACAO</v>
          </cell>
          <cell r="C371" t="str">
            <v>UM</v>
          </cell>
          <cell r="D371">
            <v>29.306100000000001</v>
          </cell>
          <cell r="E371">
            <v>254.0033</v>
          </cell>
          <cell r="F371">
            <v>0</v>
          </cell>
          <cell r="G371">
            <v>283.30939999999998</v>
          </cell>
        </row>
        <row r="372">
          <cell r="A372">
            <v>470</v>
          </cell>
          <cell r="B372" t="str">
            <v>CONECTOR TIPO PARAFUSO FENDIDO 50 MM2</v>
          </cell>
          <cell r="C372" t="str">
            <v>UM</v>
          </cell>
          <cell r="D372">
            <v>15.452</v>
          </cell>
          <cell r="E372">
            <v>8.1</v>
          </cell>
          <cell r="F372">
            <v>0</v>
          </cell>
          <cell r="G372">
            <v>23.552</v>
          </cell>
        </row>
        <row r="373">
          <cell r="A373">
            <v>471</v>
          </cell>
          <cell r="B373" t="str">
            <v>CAIXA DE PASSAGEM 20X20X25 FUNDO BRITA COM TAMPA</v>
          </cell>
          <cell r="C373" t="str">
            <v>UN</v>
          </cell>
          <cell r="D373">
            <v>39.464160999999997</v>
          </cell>
          <cell r="E373">
            <v>28.903701999999999</v>
          </cell>
          <cell r="F373">
            <v>0</v>
          </cell>
          <cell r="G373">
            <v>68.367863</v>
          </cell>
        </row>
        <row r="374">
          <cell r="A374">
            <v>472</v>
          </cell>
          <cell r="B374" t="str">
            <v>DISSIPADOR DE ENERGIA</v>
          </cell>
          <cell r="C374" t="str">
            <v>UM</v>
          </cell>
          <cell r="D374">
            <v>168.060393</v>
          </cell>
          <cell r="E374">
            <v>142.91881799999999</v>
          </cell>
          <cell r="F374">
            <v>0</v>
          </cell>
          <cell r="G374" t="e">
            <v>#VALUE!</v>
          </cell>
        </row>
        <row r="375">
          <cell r="A375">
            <v>473</v>
          </cell>
          <cell r="B375" t="str">
            <v>DEMOLIÇÃO MANUAL DE BANCADA C/ TRANSP. ATÉ CB. E CARGA</v>
          </cell>
          <cell r="C375" t="str">
            <v>M2</v>
          </cell>
          <cell r="D375">
            <v>4.32</v>
          </cell>
          <cell r="E375">
            <v>0</v>
          </cell>
          <cell r="F375">
            <v>0</v>
          </cell>
          <cell r="G375">
            <v>4.32</v>
          </cell>
        </row>
        <row r="376">
          <cell r="A376">
            <v>474</v>
          </cell>
          <cell r="B376" t="str">
            <v>INTERRUPTOR DIFERENCIAL DR 25A - 30MA</v>
          </cell>
          <cell r="C376" t="str">
            <v>UN</v>
          </cell>
          <cell r="D376">
            <v>23.178000000000001</v>
          </cell>
          <cell r="E376">
            <v>129.58000000000001</v>
          </cell>
          <cell r="F376">
            <v>0</v>
          </cell>
          <cell r="G376">
            <v>152.75800000000001</v>
          </cell>
        </row>
        <row r="377">
          <cell r="A377">
            <v>475</v>
          </cell>
          <cell r="B377" t="str">
            <v>CONECTOR TIPO PARAFUSO FENDIDO 50 MM2</v>
          </cell>
          <cell r="C377" t="str">
            <v>UM</v>
          </cell>
          <cell r="D377">
            <v>2.5495800000000002</v>
          </cell>
          <cell r="E377">
            <v>1.36</v>
          </cell>
          <cell r="F377">
            <v>0</v>
          </cell>
          <cell r="G377">
            <v>3.9095800000000001</v>
          </cell>
        </row>
        <row r="378">
          <cell r="A378">
            <v>476</v>
          </cell>
          <cell r="B378" t="str">
            <v>CAIXA DE EMBUTIR 40X40X12</v>
          </cell>
          <cell r="C378" t="str">
            <v>UM</v>
          </cell>
          <cell r="D378">
            <v>77.260000000000005</v>
          </cell>
          <cell r="E378">
            <v>147.87</v>
          </cell>
          <cell r="F378">
            <v>0</v>
          </cell>
          <cell r="G378">
            <v>225.13</v>
          </cell>
        </row>
        <row r="379">
          <cell r="A379">
            <v>477</v>
          </cell>
          <cell r="B379" t="str">
            <v>REVISÃO DA COBERTURA PARA LIMPEZA DAS CALHAS, FIXAÇÃO DOS RUFOS E MANTAS</v>
          </cell>
          <cell r="C379" t="str">
            <v>M2</v>
          </cell>
          <cell r="D379">
            <v>3.3834240000000002</v>
          </cell>
          <cell r="E379">
            <v>0</v>
          </cell>
          <cell r="F379">
            <v>0</v>
          </cell>
          <cell r="G379">
            <v>3.3834240000000002</v>
          </cell>
        </row>
        <row r="380">
          <cell r="A380">
            <v>478</v>
          </cell>
          <cell r="B380" t="str">
            <v>REVISÃO DO PORTÃO METALICO CASE P1-UMA FOLHA CORRER - 400X460 CM ( DESEMPENO, REINSTALÇÃO, CALAFETAÇÃO)</v>
          </cell>
          <cell r="C380" t="str">
            <v>M2</v>
          </cell>
          <cell r="D380">
            <v>79.242410000000007</v>
          </cell>
          <cell r="E380">
            <v>10.559326</v>
          </cell>
          <cell r="F380">
            <v>0</v>
          </cell>
          <cell r="G380">
            <v>89.801736000000005</v>
          </cell>
        </row>
        <row r="381">
          <cell r="A381">
            <v>479</v>
          </cell>
          <cell r="B381" t="str">
            <v>REVISÃO E REGULAGEM DE ESQUADRIAS ( REPOSIÇÃO DE LINGUETAS, FECHADURAS, MAÇANETAS, PUXADORES, ETC.)</v>
          </cell>
          <cell r="C381" t="str">
            <v>M2</v>
          </cell>
          <cell r="D381">
            <v>4.5049999999999999</v>
          </cell>
          <cell r="E381">
            <v>14.48568</v>
          </cell>
          <cell r="F381">
            <v>0</v>
          </cell>
          <cell r="G381">
            <v>18.990680000000001</v>
          </cell>
        </row>
        <row r="382">
          <cell r="A382">
            <v>480</v>
          </cell>
          <cell r="B382" t="str">
            <v>BARRA DE APOIO RETA, EM ACO INOX POLIDO, COMPRIMENTO 40 CM, FIXADA NA PAREDE - FORNECIMENTO E INSTALAÇÃO. AF_01/2020</v>
          </cell>
          <cell r="C382" t="str">
            <v>M</v>
          </cell>
          <cell r="D382">
            <v>13.103999999999999</v>
          </cell>
          <cell r="E382">
            <v>103.69</v>
          </cell>
          <cell r="F382">
            <v>0</v>
          </cell>
          <cell r="G382">
            <v>116.794</v>
          </cell>
        </row>
        <row r="383">
          <cell r="A383">
            <v>481</v>
          </cell>
          <cell r="B383" t="str">
            <v>REQUADRO ABERTURA PORTA 90X210 CM</v>
          </cell>
          <cell r="C383" t="str">
            <v>M2</v>
          </cell>
          <cell r="D383">
            <v>19.902452</v>
          </cell>
          <cell r="E383">
            <v>16.34385</v>
          </cell>
          <cell r="F383">
            <v>0</v>
          </cell>
          <cell r="G383" t="e">
            <v>#VALUE!</v>
          </cell>
        </row>
        <row r="384">
          <cell r="A384">
            <v>482</v>
          </cell>
          <cell r="B384" t="str">
            <v>PISO PODOTÁTIL CONCRETO 25X25 DIRECIONAL</v>
          </cell>
          <cell r="C384" t="str">
            <v>M2</v>
          </cell>
          <cell r="D384">
            <v>26.110094</v>
          </cell>
          <cell r="E384">
            <v>65.552499999999995</v>
          </cell>
          <cell r="F384">
            <v>0</v>
          </cell>
          <cell r="G384">
            <v>91.662593999999999</v>
          </cell>
        </row>
        <row r="385">
          <cell r="A385">
            <v>483</v>
          </cell>
          <cell r="B385" t="str">
            <v>PISO PODOTÁTIL CONCRETO 15X15 DIRECIONAL</v>
          </cell>
          <cell r="C385" t="str">
            <v>M2</v>
          </cell>
          <cell r="D385">
            <v>52.220188</v>
          </cell>
          <cell r="E385">
            <v>68.251000000000005</v>
          </cell>
          <cell r="F385">
            <v>0</v>
          </cell>
          <cell r="G385" t="e">
            <v>#VALUE!</v>
          </cell>
        </row>
        <row r="386">
          <cell r="A386">
            <v>484</v>
          </cell>
          <cell r="B386" t="str">
            <v>RASPAGEM E APLICAÇÃO DE RESINA EM PISO GRANITINA</v>
          </cell>
          <cell r="C386" t="str">
            <v>M2</v>
          </cell>
          <cell r="D386">
            <v>0</v>
          </cell>
          <cell r="E386">
            <v>17.010000000000002</v>
          </cell>
          <cell r="F386">
            <v>0</v>
          </cell>
          <cell r="G386" t="e">
            <v>#VALUE!</v>
          </cell>
        </row>
        <row r="387">
          <cell r="A387">
            <v>485</v>
          </cell>
          <cell r="B387" t="str">
            <v>PINTURA LATEX ACRÍLICA UMA DEMÃO - PAREDES INTERNAS ( MANTER COR EXIST.)</v>
          </cell>
          <cell r="C387" t="str">
            <v>M2</v>
          </cell>
          <cell r="D387">
            <v>4.1657929999999999</v>
          </cell>
          <cell r="E387">
            <v>0.96940000000000004</v>
          </cell>
          <cell r="F387">
            <v>0</v>
          </cell>
          <cell r="G387" t="e">
            <v>#VALUE!</v>
          </cell>
        </row>
        <row r="388">
          <cell r="A388">
            <v>486</v>
          </cell>
          <cell r="B388" t="str">
            <v>PINTURA LATEX PVA UMA DEMÃO - TETO ( MANTER COR EXIST.)</v>
          </cell>
          <cell r="C388" t="str">
            <v>M2</v>
          </cell>
          <cell r="D388">
            <v>2.4847899999999998</v>
          </cell>
          <cell r="E388">
            <v>3.2854999999999999</v>
          </cell>
          <cell r="F388">
            <v>0</v>
          </cell>
          <cell r="G388" t="e">
            <v>#VALUE!</v>
          </cell>
        </row>
        <row r="389">
          <cell r="A389">
            <v>487</v>
          </cell>
          <cell r="B389" t="str">
            <v>CALAFETAÇÃO PARA REPARO PINTURA ESQUADRIAS METÁLICAS</v>
          </cell>
          <cell r="C389" t="str">
            <v>M2</v>
          </cell>
          <cell r="D389">
            <v>2.6587610000000002</v>
          </cell>
          <cell r="E389">
            <v>3.0678320000000001</v>
          </cell>
          <cell r="F389">
            <v>0</v>
          </cell>
          <cell r="G389" t="e">
            <v>#VALUE!</v>
          </cell>
        </row>
        <row r="390">
          <cell r="A390">
            <v>488</v>
          </cell>
          <cell r="B390" t="str">
            <v>BANCADA DE ARDÓSIA POLIDA</v>
          </cell>
          <cell r="C390" t="str">
            <v>M2</v>
          </cell>
          <cell r="D390">
            <v>52.764524000000002</v>
          </cell>
          <cell r="E390">
            <v>172.8</v>
          </cell>
          <cell r="F390">
            <v>0</v>
          </cell>
          <cell r="G390" t="e">
            <v>#VALUE!</v>
          </cell>
        </row>
        <row r="391">
          <cell r="A391">
            <v>489</v>
          </cell>
          <cell r="B391" t="str">
            <v>CHAPIM DE CONCRETO</v>
          </cell>
          <cell r="C391" t="str">
            <v>M</v>
          </cell>
          <cell r="D391">
            <v>6.2131879999999997</v>
          </cell>
          <cell r="E391">
            <v>13.317729999999999</v>
          </cell>
          <cell r="F391">
            <v>0</v>
          </cell>
          <cell r="G391">
            <v>19.530918</v>
          </cell>
        </row>
        <row r="392">
          <cell r="A392">
            <v>490</v>
          </cell>
          <cell r="B392" t="str">
            <v>PINTURA PVA LATEX UMA DEMÃO - PAREDES INTERNAS ( MANTER COR EXIST.)</v>
          </cell>
          <cell r="C392" t="str">
            <v>M2</v>
          </cell>
          <cell r="D392">
            <v>3.743668</v>
          </cell>
          <cell r="E392">
            <v>2.0569999999999999</v>
          </cell>
          <cell r="F392">
            <v>0</v>
          </cell>
          <cell r="G392">
            <v>5.8006679999999999</v>
          </cell>
        </row>
        <row r="393">
          <cell r="A393">
            <v>491</v>
          </cell>
          <cell r="B393" t="str">
            <v>FECH.(ALAV.) LAFONTE 6236 I /8766- I18 IMAB OU EQUIV.</v>
          </cell>
          <cell r="C393" t="str">
            <v>UN</v>
          </cell>
          <cell r="D393">
            <v>27.16</v>
          </cell>
          <cell r="E393">
            <v>77.400000000000006</v>
          </cell>
          <cell r="F393">
            <v>0</v>
          </cell>
          <cell r="G393">
            <v>104.56</v>
          </cell>
        </row>
        <row r="394">
          <cell r="A394">
            <v>492</v>
          </cell>
          <cell r="B394" t="str">
            <v>PINTURA ESMALTE ACETINADO 1 DEMÃO - ESQUADRIA DE MADEIRA</v>
          </cell>
          <cell r="C394" t="str">
            <v>M2</v>
          </cell>
          <cell r="D394">
            <v>10.377148999999999</v>
          </cell>
          <cell r="E394">
            <v>9.7460280000000008</v>
          </cell>
          <cell r="F394">
            <v>0</v>
          </cell>
          <cell r="G394">
            <v>20.123176999999998</v>
          </cell>
        </row>
        <row r="395">
          <cell r="A395">
            <v>493</v>
          </cell>
          <cell r="B395" t="str">
            <v>INTERRUPTOR SIMPLES-6 TECLAS-FORNECIMENTO E INSTALAÇÃO</v>
          </cell>
          <cell r="C395" t="str">
            <v>UM</v>
          </cell>
          <cell r="D395">
            <v>38.630000000000003</v>
          </cell>
          <cell r="E395">
            <v>55.43</v>
          </cell>
          <cell r="F395">
            <v>0</v>
          </cell>
          <cell r="G395">
            <v>94.06</v>
          </cell>
        </row>
        <row r="396">
          <cell r="A396">
            <v>494</v>
          </cell>
          <cell r="B396" t="str">
            <v>LÂMPADA COMPACTA ELETRONICA C/REATOR INTEGRADO 25/26W</v>
          </cell>
          <cell r="C396" t="str">
            <v>UM</v>
          </cell>
          <cell r="D396">
            <v>3.0903999999999998</v>
          </cell>
          <cell r="E396">
            <v>12.21</v>
          </cell>
          <cell r="F396">
            <v>0</v>
          </cell>
          <cell r="G396">
            <v>15.3004</v>
          </cell>
        </row>
        <row r="397">
          <cell r="A397">
            <v>495</v>
          </cell>
          <cell r="B397" t="str">
            <v>LUMINÁRIA PAFLON SOBREPOR P/ LAMPADA COMPACTA ELETRONICA 1X26W</v>
          </cell>
          <cell r="C397" t="str">
            <v>UM</v>
          </cell>
          <cell r="D397">
            <v>15.456789000000001</v>
          </cell>
          <cell r="E397">
            <v>36.28</v>
          </cell>
          <cell r="F397">
            <v>0</v>
          </cell>
          <cell r="G397">
            <v>51.736789000000002</v>
          </cell>
        </row>
        <row r="398">
          <cell r="A398">
            <v>496</v>
          </cell>
          <cell r="B398" t="str">
            <v>TOMADA HEXAGONAL 2P + T - 10A</v>
          </cell>
          <cell r="C398" t="str">
            <v>UM</v>
          </cell>
          <cell r="D398">
            <v>11.2027</v>
          </cell>
          <cell r="E398">
            <v>5.58</v>
          </cell>
          <cell r="F398">
            <v>0</v>
          </cell>
          <cell r="G398">
            <v>16.782699999999998</v>
          </cell>
        </row>
        <row r="399">
          <cell r="A399">
            <v>497</v>
          </cell>
          <cell r="B399" t="str">
            <v>VÁLVULA DE DESCARGA DUPLO ACIONAMENTO COM ACABAMENTO CROMADO ANTIVANDALISMO</v>
          </cell>
          <cell r="C399" t="str">
            <v>UM</v>
          </cell>
          <cell r="D399">
            <v>60.95232</v>
          </cell>
          <cell r="E399">
            <v>188.76320000000001</v>
          </cell>
          <cell r="F399">
            <v>0</v>
          </cell>
          <cell r="G399">
            <v>249.71552</v>
          </cell>
        </row>
        <row r="400">
          <cell r="A400">
            <v>498</v>
          </cell>
          <cell r="B400" t="str">
            <v>VALVULA PARA CHUVEIRO COM TEMPORIZADOR</v>
          </cell>
          <cell r="C400" t="str">
            <v>UM</v>
          </cell>
          <cell r="D400">
            <v>60.95232</v>
          </cell>
          <cell r="E400">
            <v>532.73320000000001</v>
          </cell>
          <cell r="F400">
            <v>0</v>
          </cell>
          <cell r="G400">
            <v>593.68552</v>
          </cell>
        </row>
        <row r="401">
          <cell r="A401">
            <v>499</v>
          </cell>
          <cell r="B401" t="str">
            <v>RETIRADA C/REAPROVEITAMENTO DE PORTÃO PG4</v>
          </cell>
          <cell r="C401" t="str">
            <v>M2</v>
          </cell>
          <cell r="D401">
            <v>6.9119999999999999</v>
          </cell>
          <cell r="E401">
            <v>4.1302500000000002</v>
          </cell>
          <cell r="F401">
            <v>0</v>
          </cell>
          <cell r="G401">
            <v>11.042249999999999</v>
          </cell>
        </row>
        <row r="402">
          <cell r="A402">
            <v>500</v>
          </cell>
          <cell r="B402" t="str">
            <v>ADAPTADOR CURTO C/BOLSA ROSCA P/REGISTRO, PVC, SOLDÁVEL 25MM X 3/4"</v>
          </cell>
          <cell r="C402" t="str">
            <v>UN</v>
          </cell>
          <cell r="D402">
            <v>3.3696000000000002</v>
          </cell>
          <cell r="E402">
            <v>0.86209999999999998</v>
          </cell>
          <cell r="F402">
            <v>0</v>
          </cell>
          <cell r="G402">
            <v>4.2317</v>
          </cell>
        </row>
        <row r="403">
          <cell r="A403">
            <v>501</v>
          </cell>
          <cell r="B403" t="str">
            <v>BUCHA DE RED. SOLD. CURTA 60MM X 50MM</v>
          </cell>
          <cell r="C403" t="str">
            <v>UM</v>
          </cell>
          <cell r="D403">
            <v>6.7392000000000003</v>
          </cell>
          <cell r="E403">
            <v>11.65</v>
          </cell>
          <cell r="F403">
            <v>0</v>
          </cell>
          <cell r="G403">
            <v>18.389199999999999</v>
          </cell>
        </row>
        <row r="404">
          <cell r="A404">
            <v>502</v>
          </cell>
          <cell r="B404" t="str">
            <v>JOELHO 45º SOLD. 25MM</v>
          </cell>
          <cell r="C404" t="str">
            <v>UM</v>
          </cell>
          <cell r="D404">
            <v>6.7392000000000003</v>
          </cell>
          <cell r="E404">
            <v>1.21</v>
          </cell>
          <cell r="F404">
            <v>0</v>
          </cell>
          <cell r="G404">
            <v>7.9492000000000003</v>
          </cell>
        </row>
        <row r="405">
          <cell r="A405">
            <v>503</v>
          </cell>
          <cell r="B405" t="str">
            <v>JOELHO 90º SOLD. 25MM</v>
          </cell>
          <cell r="C405" t="str">
            <v>UM</v>
          </cell>
          <cell r="D405">
            <v>6.7392000000000003</v>
          </cell>
          <cell r="E405">
            <v>0.59</v>
          </cell>
          <cell r="F405">
            <v>0</v>
          </cell>
          <cell r="G405">
            <v>7.3292000000000002</v>
          </cell>
        </row>
        <row r="406">
          <cell r="A406">
            <v>504</v>
          </cell>
          <cell r="B406" t="str">
            <v>JOELHO REDUÇÃO 90º SOLD. C/BUCHA DE LATÃO 25X1/2"</v>
          </cell>
          <cell r="C406" t="str">
            <v>UN</v>
          </cell>
          <cell r="D406">
            <v>4.26816</v>
          </cell>
          <cell r="E406">
            <v>4.97</v>
          </cell>
          <cell r="F406">
            <v>0</v>
          </cell>
          <cell r="G406">
            <v>9.2381600000000006</v>
          </cell>
        </row>
        <row r="407">
          <cell r="A407">
            <v>505</v>
          </cell>
          <cell r="B407" t="str">
            <v>TÊ DE REDUÇÃO 90º SOLD.85 X 60MM</v>
          </cell>
          <cell r="C407" t="str">
            <v>UM</v>
          </cell>
          <cell r="D407">
            <v>16.847999999999999</v>
          </cell>
          <cell r="E407">
            <v>62.7</v>
          </cell>
          <cell r="F407">
            <v>0</v>
          </cell>
          <cell r="G407">
            <v>79.548000000000002</v>
          </cell>
        </row>
        <row r="408">
          <cell r="A408">
            <v>506</v>
          </cell>
          <cell r="B408" t="str">
            <v>Tê 90º sold. 25mm</v>
          </cell>
          <cell r="C408" t="str">
            <v>UM</v>
          </cell>
          <cell r="D408">
            <v>7.1135999999999999</v>
          </cell>
          <cell r="E408">
            <v>1.01</v>
          </cell>
          <cell r="F408">
            <v>0</v>
          </cell>
          <cell r="G408">
            <v>8.1235999999999997</v>
          </cell>
        </row>
        <row r="409">
          <cell r="A409">
            <v>507</v>
          </cell>
          <cell r="B409" t="str">
            <v>TÊ 90º SOLD C/BUCHA DE LATÃO NA BOLSA CENTRAL25X25X3/4"</v>
          </cell>
          <cell r="C409" t="str">
            <v>UM</v>
          </cell>
          <cell r="D409">
            <v>7.1135999999999999</v>
          </cell>
          <cell r="E409">
            <v>8.94</v>
          </cell>
          <cell r="F409">
            <v>0</v>
          </cell>
          <cell r="G409">
            <v>16.053599999999999</v>
          </cell>
        </row>
        <row r="410">
          <cell r="A410">
            <v>508</v>
          </cell>
          <cell r="B410" t="str">
            <v>EXTINTOR DE INCÊNDIO ESPUMA MECÂANICA</v>
          </cell>
          <cell r="C410" t="str">
            <v>UM</v>
          </cell>
          <cell r="D410">
            <v>11.042999999999999</v>
          </cell>
          <cell r="E410">
            <v>150</v>
          </cell>
          <cell r="F410">
            <v>0</v>
          </cell>
          <cell r="G410">
            <v>161.04300000000001</v>
          </cell>
        </row>
        <row r="411">
          <cell r="A411">
            <v>509</v>
          </cell>
          <cell r="B411" t="str">
            <v>LIMINÁRIA 1 PETALA VIDRO PLANO 250/400W PADRÃO A</v>
          </cell>
          <cell r="C411" t="str">
            <v>UM</v>
          </cell>
          <cell r="D411">
            <v>48.287500000000001</v>
          </cell>
          <cell r="E411">
            <v>544.38</v>
          </cell>
          <cell r="F411">
            <v>0</v>
          </cell>
          <cell r="G411">
            <v>592.66750000000002</v>
          </cell>
        </row>
        <row r="412">
          <cell r="A412">
            <v>510</v>
          </cell>
          <cell r="B412" t="str">
            <v>LUMINÁRIA FECHADA PARA ILUMINAÇÃO PÚBLICA COM ALOJAMENTO PARA REATOR</v>
          </cell>
          <cell r="C412" t="str">
            <v>UM</v>
          </cell>
          <cell r="D412">
            <v>19.315000000000001</v>
          </cell>
          <cell r="E412">
            <v>391.03</v>
          </cell>
          <cell r="F412">
            <v>0</v>
          </cell>
          <cell r="G412">
            <v>391.03</v>
          </cell>
        </row>
        <row r="413">
          <cell r="A413">
            <v>518</v>
          </cell>
          <cell r="B413" t="str">
            <v>DISJUNTOR MONOPOLAR DE 10 A 32A</v>
          </cell>
          <cell r="C413" t="str">
            <v>UN</v>
          </cell>
          <cell r="D413">
            <v>11.589</v>
          </cell>
          <cell r="E413">
            <v>8.41</v>
          </cell>
          <cell r="F413">
            <v>0</v>
          </cell>
          <cell r="G413">
            <v>19.998999999999999</v>
          </cell>
        </row>
        <row r="414">
          <cell r="A414">
            <v>524</v>
          </cell>
          <cell r="B414" t="str">
            <v>ABRIGO PARA HIDRANTE, 90X60X17CM, COM REGISTRO GLOBO ANGULAR 45 GRAUS 2 1/2", ADAPTADOR STORZ 2 1/2", MANGUEIRA DE INCÊNDIO 15M, REDUÇÃO 2 1/2" X 1 1/2" E ESGUICHO EM LATÃO 1 1/2"</v>
          </cell>
          <cell r="C414" t="str">
            <v>UN</v>
          </cell>
          <cell r="D414">
            <v>113.70528</v>
          </cell>
          <cell r="E414">
            <v>1778.98</v>
          </cell>
          <cell r="F414">
            <v>0</v>
          </cell>
          <cell r="G414">
            <v>1892.6852799999999</v>
          </cell>
        </row>
        <row r="415">
          <cell r="A415">
            <v>525</v>
          </cell>
          <cell r="B415" t="str">
            <v>ADEQUAÇÃO DO ABRIGO PARA HIDRANTE, 90X60X17CM, ADAPTADOR STORZ 2 1/2", MANGUEIRAS DE INCÊNDIO 15M, REDUÇÃO 2 1/2" X 1 1/2" E ESGUICHO EM LATÃO 1 1/2"</v>
          </cell>
          <cell r="C415" t="str">
            <v>UN</v>
          </cell>
          <cell r="D415">
            <v>83.476224000000002</v>
          </cell>
          <cell r="E415">
            <v>1306.4100000000001</v>
          </cell>
          <cell r="F415">
            <v>0</v>
          </cell>
          <cell r="G415">
            <v>1389.8862240000001</v>
          </cell>
        </row>
        <row r="416">
          <cell r="A416">
            <v>526</v>
          </cell>
          <cell r="B416" t="str">
            <v>CURVA 45 GRAUS DE FERRO GALVANIZADO, COM ROSCA BSP FEMEA, DE 2 1/2"</v>
          </cell>
          <cell r="C416" t="str">
            <v>UN</v>
          </cell>
          <cell r="D416">
            <v>23.175360000000001</v>
          </cell>
          <cell r="E416">
            <v>139.41</v>
          </cell>
          <cell r="F416">
            <v>0</v>
          </cell>
          <cell r="G416">
            <v>162.58536000000001</v>
          </cell>
        </row>
        <row r="417">
          <cell r="A417">
            <v>527</v>
          </cell>
          <cell r="B417" t="str">
            <v>NIPLE DE REDUCAO DE FERRO GALVANIZADO, COM ROSCA BSP, DE 2" X 1 1/2"</v>
          </cell>
          <cell r="C417" t="str">
            <v>UN</v>
          </cell>
          <cell r="D417">
            <v>23.175360000000001</v>
          </cell>
          <cell r="E417">
            <v>31.855</v>
          </cell>
          <cell r="F417">
            <v>0</v>
          </cell>
          <cell r="G417">
            <v>55.030360000000002</v>
          </cell>
        </row>
        <row r="418">
          <cell r="A418">
            <v>528</v>
          </cell>
          <cell r="B418" t="str">
            <v>NIPLE DE FERRO GALVANIZADO, COM ROSCA BSP, DE 2 1/2"</v>
          </cell>
          <cell r="C418" t="str">
            <v>UN</v>
          </cell>
          <cell r="D418">
            <v>27.55584</v>
          </cell>
          <cell r="E418">
            <v>37.801400000000001</v>
          </cell>
          <cell r="F418">
            <v>0</v>
          </cell>
          <cell r="G418">
            <v>65.357240000000004</v>
          </cell>
        </row>
        <row r="419">
          <cell r="A419">
            <v>529</v>
          </cell>
          <cell r="B419" t="str">
            <v>TAMPAO COM CORRENTE, EM LATAO, ENGATE RAPIDO 2 1/2", PARA INSTALACAO PREDIAL DE COMBATE A INCENDIO</v>
          </cell>
          <cell r="C419" t="str">
            <v>UN</v>
          </cell>
          <cell r="D419">
            <v>5.6159999999999997</v>
          </cell>
          <cell r="E419">
            <v>94.28</v>
          </cell>
          <cell r="F419">
            <v>0</v>
          </cell>
          <cell r="G419">
            <v>99.896000000000001</v>
          </cell>
        </row>
        <row r="420">
          <cell r="A420">
            <v>530</v>
          </cell>
          <cell r="B420" t="str">
            <v>REDUCAO FIXA TIPO STORZ, ENGATE RAPIDO 2.1/2" X 1.1/2", EM LATAO, PARA INSTALACAO PREDIAL COMBATE A INCENDIO PREDIAL</v>
          </cell>
          <cell r="C420" t="str">
            <v>UN</v>
          </cell>
          <cell r="D420">
            <v>5.6159999999999997</v>
          </cell>
          <cell r="E420">
            <v>128.96</v>
          </cell>
          <cell r="F420">
            <v>0</v>
          </cell>
          <cell r="G420">
            <v>134.57599999999999</v>
          </cell>
        </row>
        <row r="421">
          <cell r="A421">
            <v>531</v>
          </cell>
          <cell r="B421" t="str">
            <v>TAMPAO COM CORRENTE, EM LATAO, ENGATE RAPIDO 1 1/2", PARA INSTALACAO PREDIAL DE COMBATE A INCENDIO</v>
          </cell>
          <cell r="C421" t="str">
            <v>UN</v>
          </cell>
          <cell r="D421">
            <v>5.6159999999999997</v>
          </cell>
          <cell r="E421">
            <v>70.28</v>
          </cell>
          <cell r="F421">
            <v>0</v>
          </cell>
          <cell r="G421">
            <v>75.896000000000001</v>
          </cell>
        </row>
        <row r="422">
          <cell r="A422">
            <v>532</v>
          </cell>
          <cell r="B422" t="str">
            <v>TAMPA FERRO FUNDIDO (INCENDIO) 40 X 60 CM</v>
          </cell>
          <cell r="C422" t="str">
            <v>UN</v>
          </cell>
          <cell r="D422">
            <v>53.43127097</v>
          </cell>
          <cell r="E422">
            <v>260.05094918600003</v>
          </cell>
          <cell r="F422">
            <v>0</v>
          </cell>
          <cell r="G422">
            <v>313.48222015599998</v>
          </cell>
        </row>
        <row r="423">
          <cell r="A423">
            <v>533</v>
          </cell>
          <cell r="B423" t="str">
            <v>BOMBA INCÊNDIO 7,5 CV TRIFÁSICA 220/380V BPI-22 R 2.1/2 POL 155 MM IR-3 SCHNEIDER</v>
          </cell>
          <cell r="C423" t="str">
            <v>UN</v>
          </cell>
          <cell r="D423">
            <v>299.52</v>
          </cell>
          <cell r="E423">
            <v>4588.42</v>
          </cell>
          <cell r="F423">
            <v>0</v>
          </cell>
          <cell r="G423">
            <v>4887.9399999999996</v>
          </cell>
        </row>
        <row r="424">
          <cell r="A424">
            <v>534</v>
          </cell>
          <cell r="B424" t="str">
            <v>TE 45 GRAUS DE FERRO GALVANIZADO, COM ROSCA BSP, DE 2 1/2"</v>
          </cell>
          <cell r="C424" t="str">
            <v>UN</v>
          </cell>
          <cell r="D424">
            <v>34.819200000000002</v>
          </cell>
          <cell r="E424">
            <v>180.001</v>
          </cell>
          <cell r="F424">
            <v>0</v>
          </cell>
          <cell r="G424">
            <v>214.8202</v>
          </cell>
        </row>
        <row r="425">
          <cell r="A425">
            <v>535</v>
          </cell>
          <cell r="B425" t="str">
            <v>UNIAO COM ASSENTO CONICO DE BRONZE, DIAMETRO 2 1/2"</v>
          </cell>
          <cell r="C425" t="str">
            <v>UN</v>
          </cell>
          <cell r="D425">
            <v>34.819200000000002</v>
          </cell>
          <cell r="E425">
            <v>180.15772000000001</v>
          </cell>
          <cell r="F425">
            <v>0</v>
          </cell>
          <cell r="G425">
            <v>214.97692000000001</v>
          </cell>
        </row>
        <row r="426">
          <cell r="A426">
            <v>536</v>
          </cell>
          <cell r="B426" t="str">
            <v>PARAFUSO SEXTAVADO D=1/4" X 5/8" COM BUCHA S-11</v>
          </cell>
          <cell r="C426" t="str">
            <v>UN</v>
          </cell>
          <cell r="D426">
            <v>1.027558</v>
          </cell>
          <cell r="E426">
            <v>0.48</v>
          </cell>
          <cell r="F426">
            <v>0</v>
          </cell>
          <cell r="G426">
            <v>1.507558</v>
          </cell>
        </row>
        <row r="427">
          <cell r="A427">
            <v>537</v>
          </cell>
          <cell r="B427" t="str">
            <v>ABRAÇADEIRA TIPO D 1" COM CUNHA</v>
          </cell>
          <cell r="C427" t="str">
            <v>UN</v>
          </cell>
          <cell r="D427">
            <v>0.38629999999999998</v>
          </cell>
          <cell r="E427">
            <v>0.56999999999999995</v>
          </cell>
          <cell r="F427">
            <v>0</v>
          </cell>
          <cell r="G427">
            <v>0.95630000000000004</v>
          </cell>
        </row>
        <row r="428">
          <cell r="A428">
            <v>538</v>
          </cell>
          <cell r="B428" t="str">
            <v>CAIXA DE INSPEÇÃO SUSPENSA</v>
          </cell>
          <cell r="C428" t="str">
            <v>UN</v>
          </cell>
          <cell r="D428">
            <v>5.7945000000000002</v>
          </cell>
          <cell r="E428">
            <v>76.625</v>
          </cell>
          <cell r="G428">
            <v>82.419499999999999</v>
          </cell>
        </row>
        <row r="429">
          <cell r="A429">
            <v>639</v>
          </cell>
          <cell r="B429" t="str">
            <v>CONJUNTO PARA ESTAIS RÍGIDO + ABRAÇADEIRA 2" 3M</v>
          </cell>
          <cell r="C429" t="str">
            <v>UN</v>
          </cell>
          <cell r="D429">
            <v>18.001580000000001</v>
          </cell>
          <cell r="E429">
            <v>384.24</v>
          </cell>
          <cell r="G429">
            <v>402.24158</v>
          </cell>
        </row>
        <row r="430">
          <cell r="A430">
            <v>640</v>
          </cell>
          <cell r="B430" t="str">
            <v>CONJUNTO PARA ESTAIS RÍGIDO + ABRAÇADEIRA 2" 3M</v>
          </cell>
          <cell r="C430" t="str">
            <v>UN</v>
          </cell>
          <cell r="D430">
            <v>12.462038</v>
          </cell>
          <cell r="E430">
            <v>222.64</v>
          </cell>
          <cell r="F430">
            <v>0</v>
          </cell>
          <cell r="G430">
            <v>235.10203799999999</v>
          </cell>
        </row>
        <row r="431">
          <cell r="A431">
            <v>541</v>
          </cell>
          <cell r="B431" t="str">
            <v>ABRACADEIRA-GUIA REFORCADA 2" DUAS DESCIDAS</v>
          </cell>
          <cell r="C431" t="str">
            <v>UN</v>
          </cell>
          <cell r="D431">
            <v>12.222531999999999</v>
          </cell>
          <cell r="E431">
            <v>63.305</v>
          </cell>
          <cell r="F431">
            <v>0</v>
          </cell>
          <cell r="G431">
            <v>75.527531999999994</v>
          </cell>
        </row>
        <row r="432">
          <cell r="A432">
            <v>542</v>
          </cell>
          <cell r="B432" t="str">
            <v>SUPORTE ISOLADOR SIMPLES PARA BEIRAL</v>
          </cell>
          <cell r="C432" t="str">
            <v>UN</v>
          </cell>
          <cell r="D432">
            <v>13.5205</v>
          </cell>
          <cell r="E432">
            <v>52.99</v>
          </cell>
          <cell r="F432">
            <v>0</v>
          </cell>
          <cell r="G432">
            <v>66.510499999999993</v>
          </cell>
        </row>
        <row r="433">
          <cell r="A433">
            <v>543</v>
          </cell>
          <cell r="B433" t="str">
            <v>TERMINAL AÉREO 5/8" X 350MM</v>
          </cell>
          <cell r="C433" t="str">
            <v>UN</v>
          </cell>
          <cell r="D433">
            <v>13.5205</v>
          </cell>
          <cell r="E433">
            <v>9.27</v>
          </cell>
          <cell r="F433">
            <v>0</v>
          </cell>
          <cell r="G433">
            <v>22.790500000000002</v>
          </cell>
        </row>
        <row r="434">
          <cell r="A434">
            <v>544</v>
          </cell>
          <cell r="B434" t="str">
            <v>MASTRO TELESCÓPICO 5M (4M X ∅ 2" + 1M X ∅ 1.1/2")</v>
          </cell>
          <cell r="C434" t="str">
            <v>UN</v>
          </cell>
          <cell r="D434">
            <v>21.645973000000001</v>
          </cell>
          <cell r="E434">
            <v>399.61157259999999</v>
          </cell>
          <cell r="F434">
            <v>0</v>
          </cell>
          <cell r="G434">
            <v>421.25754560000001</v>
          </cell>
        </row>
        <row r="435">
          <cell r="A435">
            <v>546</v>
          </cell>
          <cell r="B435" t="str">
            <v>FITA DE IDENTIFICAÇÃO</v>
          </cell>
          <cell r="C435" t="str">
            <v>UN</v>
          </cell>
          <cell r="D435">
            <v>0.77259999999999995</v>
          </cell>
          <cell r="E435">
            <v>0.56120000000000003</v>
          </cell>
          <cell r="F435">
            <v>0</v>
          </cell>
          <cell r="G435">
            <v>1.3338000000000001</v>
          </cell>
        </row>
        <row r="436">
          <cell r="A436">
            <v>547</v>
          </cell>
          <cell r="B436" t="str">
            <v>RODAPÉ BASE 129 X 44 X 2000 MM R-130 DA MOPA OU EQUIVALENTE DE MESMO PADRÃO DE QUALIDADE</v>
          </cell>
          <cell r="C436" t="str">
            <v>UN</v>
          </cell>
          <cell r="D436">
            <v>7.726</v>
          </cell>
          <cell r="E436">
            <v>90.01</v>
          </cell>
          <cell r="F436">
            <v>0</v>
          </cell>
          <cell r="G436">
            <v>97.736000000000004</v>
          </cell>
        </row>
        <row r="437">
          <cell r="A437">
            <v>548</v>
          </cell>
          <cell r="B437" t="str">
            <v>TOMADA LÓGICA RJ-45 CAT. 6 (LINHA X OU EQUIVALENTE) - 01 UN</v>
          </cell>
          <cell r="C437" t="str">
            <v>UN</v>
          </cell>
          <cell r="D437">
            <v>14.293100000000001</v>
          </cell>
          <cell r="E437">
            <v>12.69</v>
          </cell>
          <cell r="F437">
            <v>0</v>
          </cell>
          <cell r="G437">
            <v>26.9831</v>
          </cell>
        </row>
        <row r="438">
          <cell r="A438">
            <v>549</v>
          </cell>
          <cell r="B438" t="str">
            <v>SUPORTE DE TOMADA TELEFÔNICA TIPO RJ-45 2 POSIÇÕES 14,7x19,3mm - R-130 DA MOPA ou equivalente de mesmo padrão de qualidade</v>
          </cell>
          <cell r="C438" t="str">
            <v>UN</v>
          </cell>
          <cell r="D438">
            <v>3.863</v>
          </cell>
          <cell r="E438">
            <v>32.56</v>
          </cell>
          <cell r="F438">
            <v>0</v>
          </cell>
          <cell r="G438">
            <v>36.423000000000002</v>
          </cell>
        </row>
        <row r="439">
          <cell r="A439">
            <v>550</v>
          </cell>
          <cell r="B439" t="str">
            <v>RACK METÁLICO, DE PISO, PARA 32Urs, ESTRUTURA SOLDADA, COM 4 COLUNAS, TETO E BASE EM CHAPA DE AÇO, PINTURA ELETROSTÁTICA,FECHAMENTOS REMOVÍVEIS COM FECHO RÁPIDO, PORTA DE AÇO/ACRÍLICO FUMÊ, FECHO TIPO CREMONA, LATERAIS COM ALETAS DE VENTILAÇÃO.</v>
          </cell>
          <cell r="C439" t="str">
            <v>UN</v>
          </cell>
          <cell r="D439">
            <v>77.260000000000005</v>
          </cell>
          <cell r="E439">
            <v>3407.4533333333302</v>
          </cell>
          <cell r="F439">
            <v>0</v>
          </cell>
          <cell r="G439">
            <v>3484.71333333333</v>
          </cell>
        </row>
        <row r="440">
          <cell r="A440">
            <v>552</v>
          </cell>
          <cell r="B440" t="str">
            <v>TAMPA CEGA PARA CONDULETE METÁLICO</v>
          </cell>
          <cell r="C440" t="str">
            <v>UN</v>
          </cell>
          <cell r="D440">
            <v>1.1589</v>
          </cell>
          <cell r="E440">
            <v>2.36</v>
          </cell>
          <cell r="G440">
            <v>3.5188999999999999</v>
          </cell>
        </row>
        <row r="441">
          <cell r="A441">
            <v>553</v>
          </cell>
          <cell r="B441" t="str">
            <v>ADEQUAÇÃO DE VÃO EXISTENTE COM 80CM PARA PORTAS DE MADEIRA COM LARGURA DE 110CM</v>
          </cell>
          <cell r="C441" t="str">
            <v>UN</v>
          </cell>
          <cell r="D441">
            <v>58.154116999999999</v>
          </cell>
          <cell r="E441">
            <v>38.364513000000002</v>
          </cell>
          <cell r="G441">
            <v>96.518630000000002</v>
          </cell>
        </row>
        <row r="442">
          <cell r="A442">
            <v>554</v>
          </cell>
          <cell r="B442" t="str">
            <v>DIVISOR EM "L" 2000 mm R-130 DA MOPA ou equivalente de mesmo padrão de qualidade</v>
          </cell>
          <cell r="C442" t="str">
            <v>M</v>
          </cell>
          <cell r="D442">
            <v>6.1807999999999996</v>
          </cell>
          <cell r="E442">
            <v>15.305</v>
          </cell>
          <cell r="F442">
            <v>0</v>
          </cell>
          <cell r="G442">
            <v>21.485800000000001</v>
          </cell>
        </row>
        <row r="443">
          <cell r="A443">
            <v>555</v>
          </cell>
          <cell r="B443" t="str">
            <v>GRADE PROTEÇÃO TIPO TIJOLINHO PARA PORTA</v>
          </cell>
          <cell r="C443" t="str">
            <v>UN</v>
          </cell>
          <cell r="D443">
            <v>78.058727000000005</v>
          </cell>
          <cell r="E443">
            <v>86.302238000000003</v>
          </cell>
          <cell r="F443">
            <v>0</v>
          </cell>
          <cell r="G443">
            <v>164.36096499999999</v>
          </cell>
        </row>
        <row r="444">
          <cell r="A444">
            <v>556</v>
          </cell>
          <cell r="B444" t="str">
            <v>CANALETA DE CONCRETO SEM GRELHA</v>
          </cell>
          <cell r="C444" t="str">
            <v>M</v>
          </cell>
          <cell r="D444">
            <v>197.67820800000001</v>
          </cell>
          <cell r="E444">
            <v>179.99077360000001</v>
          </cell>
          <cell r="F444">
            <v>0</v>
          </cell>
          <cell r="G444">
            <v>377.6689816</v>
          </cell>
        </row>
        <row r="445">
          <cell r="A445">
            <v>557</v>
          </cell>
          <cell r="B445" t="str">
            <v>CANALETA DE CONCRETO COM GRELHA DE CONCRETO</v>
          </cell>
          <cell r="C445" t="str">
            <v>M</v>
          </cell>
          <cell r="D445">
            <v>222.58093199999999</v>
          </cell>
          <cell r="E445">
            <v>200.40692100000001</v>
          </cell>
          <cell r="F445">
            <v>0</v>
          </cell>
          <cell r="G445">
            <v>422.98785299999997</v>
          </cell>
        </row>
        <row r="446">
          <cell r="A446">
            <v>558</v>
          </cell>
          <cell r="B446" t="str">
            <v>GRELHA METÁLICA PARA POÇO DE INFILTRAÇÃO</v>
          </cell>
          <cell r="C446" t="str">
            <v>M</v>
          </cell>
          <cell r="D446">
            <v>5.5214999999999996</v>
          </cell>
          <cell r="E446">
            <v>80.705725999999999</v>
          </cell>
          <cell r="F446">
            <v>0</v>
          </cell>
          <cell r="G446">
            <v>86.227226000000002</v>
          </cell>
        </row>
        <row r="447">
          <cell r="A447">
            <v>559</v>
          </cell>
          <cell r="B447" t="str">
            <v>PINTURA DE LOGOTIPO GOINFRA EM RESERVATÓRIO METÁLICO</v>
          </cell>
          <cell r="C447" t="str">
            <v>UN</v>
          </cell>
          <cell r="D447">
            <v>655.33666960000005</v>
          </cell>
          <cell r="E447">
            <v>108.8962216</v>
          </cell>
          <cell r="F447">
            <v>0</v>
          </cell>
          <cell r="G447">
            <v>764.23289120000004</v>
          </cell>
        </row>
        <row r="448">
          <cell r="A448">
            <v>560</v>
          </cell>
          <cell r="B448" t="str">
            <v>ESCAVAÇÃO E CARGA DE MATERIAL 1ª CATEGORIA (PAV. URB)</v>
          </cell>
          <cell r="C448" t="str">
            <v>M3</v>
          </cell>
          <cell r="D448">
            <v>0.422032583397983</v>
          </cell>
          <cell r="E448">
            <v>0</v>
          </cell>
          <cell r="F448">
            <v>1.6559089733643699</v>
          </cell>
          <cell r="G448">
            <v>2.07794155676235</v>
          </cell>
        </row>
        <row r="449">
          <cell r="A449">
            <v>561</v>
          </cell>
          <cell r="B449" t="str">
            <v>TRANSPORTE DE MAT. DE 1º CAT.-À CAMINHÃO (PAV.URB.)</v>
          </cell>
          <cell r="C449" t="str">
            <v>M3KM</v>
          </cell>
          <cell r="D449">
            <v>0</v>
          </cell>
          <cell r="E449">
            <v>0</v>
          </cell>
          <cell r="F449">
            <v>1.4094687387061799</v>
          </cell>
          <cell r="G449">
            <v>1.4094687387061799</v>
          </cell>
        </row>
        <row r="450">
          <cell r="A450">
            <v>562</v>
          </cell>
          <cell r="B450" t="str">
            <v>COMPACTAÇÃO A 100% DO PROCTOR NORMAL</v>
          </cell>
          <cell r="C450" t="str">
            <v>M3</v>
          </cell>
          <cell r="D450">
            <v>0.387403134650119</v>
          </cell>
          <cell r="E450">
            <v>0</v>
          </cell>
          <cell r="F450">
            <v>2.6201270174212001</v>
          </cell>
          <cell r="G450">
            <v>3.00753015207132</v>
          </cell>
        </row>
        <row r="451">
          <cell r="A451">
            <v>563</v>
          </cell>
          <cell r="B451" t="str">
            <v>REGULARIZAÇÃO E COMPACTAÇÃO DO SUB-LEITO (PAV.URB.)</v>
          </cell>
          <cell r="C451" t="str">
            <v>M2</v>
          </cell>
          <cell r="D451">
            <v>0.23042521994134901</v>
          </cell>
          <cell r="E451">
            <v>0</v>
          </cell>
          <cell r="F451">
            <v>1.3550360703812301</v>
          </cell>
          <cell r="G451">
            <v>1.58546129032258</v>
          </cell>
        </row>
        <row r="452">
          <cell r="A452">
            <v>564</v>
          </cell>
          <cell r="B452" t="str">
            <v>ESC. E CARGA DE MAT. DE JAZ-. C/ INDENIZ. (PAV.URB.)</v>
          </cell>
          <cell r="C452" t="str">
            <v>M3</v>
          </cell>
          <cell r="D452">
            <v>0.49454545454545401</v>
          </cell>
          <cell r="E452">
            <v>5</v>
          </cell>
          <cell r="F452">
            <v>3.1886054545454501</v>
          </cell>
          <cell r="G452">
            <v>8.6831509090909105</v>
          </cell>
        </row>
        <row r="453">
          <cell r="A453">
            <v>565</v>
          </cell>
          <cell r="B453" t="str">
            <v>TRANSPORTE DE MAT. DE JAZIDA-CASCALHO (PAV.URB.)</v>
          </cell>
          <cell r="C453" t="str">
            <v>M3KM</v>
          </cell>
          <cell r="D453">
            <v>0</v>
          </cell>
          <cell r="E453">
            <v>0</v>
          </cell>
          <cell r="F453">
            <v>1.4094687387061799</v>
          </cell>
          <cell r="G453">
            <v>1.4094687387061799</v>
          </cell>
        </row>
        <row r="454">
          <cell r="A454">
            <v>566</v>
          </cell>
          <cell r="B454" t="str">
            <v>ESTABILIZAÇÃO GRANULOMÉTRICA SEM MISTURA - REF.PROCTOR: 39 GOLPES (100% P.IM.)</v>
          </cell>
          <cell r="C454" t="str">
            <v>M2</v>
          </cell>
          <cell r="D454">
            <v>2.2793840351979902</v>
          </cell>
          <cell r="E454">
            <v>0</v>
          </cell>
          <cell r="F454">
            <v>7.58188770165515</v>
          </cell>
          <cell r="G454">
            <v>9.86127173685313</v>
          </cell>
        </row>
        <row r="455">
          <cell r="A455">
            <v>567</v>
          </cell>
          <cell r="B455" t="str">
            <v>IMPRIMAÇÃO (PAV. URB)</v>
          </cell>
          <cell r="C455" t="str">
            <v>M2</v>
          </cell>
          <cell r="D455">
            <v>0.115981359649123</v>
          </cell>
          <cell r="E455">
            <v>0</v>
          </cell>
          <cell r="F455">
            <v>0.37066447368421002</v>
          </cell>
          <cell r="G455">
            <v>0.486645833333333</v>
          </cell>
        </row>
        <row r="456">
          <cell r="A456">
            <v>568</v>
          </cell>
          <cell r="B456" t="str">
            <v>TRANSPORTE COMERCIAL DE AGREGADOS</v>
          </cell>
          <cell r="C456" t="str">
            <v>M3KM</v>
          </cell>
          <cell r="D456">
            <v>0</v>
          </cell>
          <cell r="E456">
            <v>0</v>
          </cell>
          <cell r="F456">
            <v>0.624</v>
          </cell>
          <cell r="G456">
            <v>0.624</v>
          </cell>
        </row>
        <row r="457">
          <cell r="A457">
            <v>569</v>
          </cell>
          <cell r="B457" t="str">
            <v>TRATAMENTO SUPERFICIAL DUPLO - TSD (BC) (PAV.URB.)</v>
          </cell>
          <cell r="C457" t="str">
            <v>M2</v>
          </cell>
          <cell r="D457">
            <v>0.87</v>
          </cell>
          <cell r="E457">
            <v>1.404096</v>
          </cell>
          <cell r="F457">
            <v>2.94761616161616</v>
          </cell>
          <cell r="G457">
            <v>5.2217121616161597</v>
          </cell>
        </row>
        <row r="458">
          <cell r="A458">
            <v>570</v>
          </cell>
          <cell r="B458" t="str">
            <v>CAPA SELANTE C/PÓ DE PEDRA (BC)</v>
          </cell>
          <cell r="C458" t="str">
            <v>M2</v>
          </cell>
          <cell r="D458">
            <v>0.28144124168514401</v>
          </cell>
          <cell r="E458">
            <v>0.19164</v>
          </cell>
          <cell r="F458">
            <v>1.0291614190687399</v>
          </cell>
          <cell r="G458">
            <v>1.5022426607538799</v>
          </cell>
        </row>
        <row r="459">
          <cell r="A459">
            <v>571</v>
          </cell>
          <cell r="B459" t="str">
            <v>CALÇADA EM CONCRETO DESEMPENADO 15MPa - ESPESSURA = 5cm (AC/BC)</v>
          </cell>
          <cell r="C459" t="str">
            <v>M2</v>
          </cell>
          <cell r="D459">
            <v>4.4104320000000001</v>
          </cell>
          <cell r="E459">
            <v>24.975486499999999</v>
          </cell>
          <cell r="F459">
            <v>3.2439616</v>
          </cell>
          <cell r="G459">
            <v>32.629880100000001</v>
          </cell>
        </row>
        <row r="460">
          <cell r="A460">
            <v>572</v>
          </cell>
          <cell r="B460" t="str">
            <v>CONFECÇÃO DE GUIAS</v>
          </cell>
          <cell r="C460" t="str">
            <v>M</v>
          </cell>
          <cell r="D460">
            <v>3.0491666666666699</v>
          </cell>
          <cell r="E460">
            <v>0.94920000000000004</v>
          </cell>
          <cell r="F460">
            <v>2.3824999999999998</v>
          </cell>
          <cell r="G460">
            <v>6.3808666666666696</v>
          </cell>
        </row>
        <row r="461">
          <cell r="A461">
            <v>573</v>
          </cell>
          <cell r="B461" t="str">
            <v>MEIO FIO COM SARJETA - MFC 03 (AC/BC)</v>
          </cell>
          <cell r="C461" t="str">
            <v>M</v>
          </cell>
          <cell r="D461">
            <v>0.82393272088624703</v>
          </cell>
          <cell r="E461">
            <v>19.317123127584001</v>
          </cell>
          <cell r="F461">
            <v>0.16441502296676599</v>
          </cell>
          <cell r="G461">
            <v>20.305470871436999</v>
          </cell>
        </row>
        <row r="462">
          <cell r="A462">
            <v>574</v>
          </cell>
          <cell r="B462" t="str">
            <v>CONCRETO FCK=15 MPA PARA DRENAGEM (AC/BC)</v>
          </cell>
          <cell r="C462" t="str">
            <v>M</v>
          </cell>
          <cell r="D462">
            <v>80.142657999999997</v>
          </cell>
          <cell r="E462">
            <v>315.47536000000002</v>
          </cell>
          <cell r="F462">
            <v>32.977770751999998</v>
          </cell>
          <cell r="G462">
            <v>428.59578875199998</v>
          </cell>
        </row>
        <row r="463">
          <cell r="A463">
            <v>575</v>
          </cell>
          <cell r="B463" t="str">
            <v>MEIO FIO SEM SARJETA - MFC05 (AC/BC)</v>
          </cell>
          <cell r="C463" t="str">
            <v>M</v>
          </cell>
          <cell r="D463">
            <v>0.66132617653437398</v>
          </cell>
          <cell r="E463">
            <v>15.361916817568</v>
          </cell>
          <cell r="F463">
            <v>0.13196703535024901</v>
          </cell>
          <cell r="G463">
            <v>16.155210029452601</v>
          </cell>
        </row>
        <row r="464">
          <cell r="A464">
            <v>576</v>
          </cell>
          <cell r="B464" t="str">
            <v>CAIXA DE PASSAGEM 30X30X40CM COM TAMPA E DRENO BRITA</v>
          </cell>
          <cell r="C464" t="str">
            <v>UN</v>
          </cell>
          <cell r="D464">
            <v>81.742997000000003</v>
          </cell>
          <cell r="E464">
            <v>65.410208999999995</v>
          </cell>
          <cell r="F464">
            <v>0</v>
          </cell>
          <cell r="G464">
            <v>147.15320600000001</v>
          </cell>
        </row>
        <row r="465">
          <cell r="A465">
            <v>600</v>
          </cell>
          <cell r="B465" t="str">
            <v>DEMOLIÇÃO MANUAL DE REVESTIMENTOS COM AZULEJO COM TRANSPORTE ATE CB. E CARGA</v>
          </cell>
          <cell r="C465" t="str">
            <v>M2</v>
          </cell>
          <cell r="D465">
            <v>9.2025000000000006</v>
          </cell>
          <cell r="E465">
            <v>0</v>
          </cell>
          <cell r="F465">
            <v>0</v>
          </cell>
          <cell r="G465">
            <v>9.2025000000000006</v>
          </cell>
        </row>
        <row r="466">
          <cell r="A466">
            <v>601</v>
          </cell>
          <cell r="B466" t="str">
            <v>REMOÇÃO MANUAL DE JANELA OU PORTAL C/ TRANSP. ATÉ CB. E CARGA</v>
          </cell>
          <cell r="C466" t="str">
            <v>M2</v>
          </cell>
          <cell r="D466">
            <v>14.724</v>
          </cell>
          <cell r="E466">
            <v>0</v>
          </cell>
          <cell r="F466">
            <v>0</v>
          </cell>
          <cell r="G466">
            <v>14.724</v>
          </cell>
        </row>
        <row r="467">
          <cell r="A467">
            <v>602</v>
          </cell>
          <cell r="B467" t="str">
            <v>DEMOLIÇÃO MANUAL ALVENARIA TIJOLO S/REAP. C/TR.ATE CB. E CARGA</v>
          </cell>
          <cell r="C467" t="str">
            <v>M3</v>
          </cell>
          <cell r="D467">
            <v>58.027500000000003</v>
          </cell>
          <cell r="E467">
            <v>0</v>
          </cell>
          <cell r="F467">
            <v>0</v>
          </cell>
          <cell r="G467">
            <v>58.027500000000003</v>
          </cell>
        </row>
        <row r="468">
          <cell r="A468">
            <v>603</v>
          </cell>
          <cell r="B468" t="str">
            <v>TERMINAL DE VENTILAÇÃO DIAMETRO 50 MM</v>
          </cell>
          <cell r="C468" t="str">
            <v>UN</v>
          </cell>
          <cell r="D468">
            <v>2.6208</v>
          </cell>
          <cell r="E468">
            <v>4.6500000000000004</v>
          </cell>
          <cell r="F468">
            <v>0</v>
          </cell>
          <cell r="G468">
            <v>7.2708000000000004</v>
          </cell>
        </row>
        <row r="469">
          <cell r="A469">
            <v>604</v>
          </cell>
          <cell r="B469" t="str">
            <v>TERMINAL DE VENTILAÇÃO DIAMETRO 75MM</v>
          </cell>
          <cell r="C469" t="str">
            <v>UN</v>
          </cell>
          <cell r="D469">
            <v>2.6208</v>
          </cell>
          <cell r="E469">
            <v>7.74</v>
          </cell>
          <cell r="F469">
            <v>0</v>
          </cell>
          <cell r="G469">
            <v>10.360799999999999</v>
          </cell>
        </row>
        <row r="470">
          <cell r="A470">
            <v>605</v>
          </cell>
          <cell r="B470" t="str">
            <v>PORTÃO EM TELA PORTUGUESA CENTRAL DE GÁS (1,6X2,5 M) PADRÃO C-1 GOINFRA</v>
          </cell>
          <cell r="C470" t="str">
            <v>UN</v>
          </cell>
          <cell r="D470">
            <v>276.64119599999998</v>
          </cell>
          <cell r="E470">
            <v>640.70252800000003</v>
          </cell>
          <cell r="F470">
            <v>0</v>
          </cell>
          <cell r="G470">
            <v>917.34372399999995</v>
          </cell>
        </row>
        <row r="471">
          <cell r="A471">
            <v>606</v>
          </cell>
          <cell r="B471" t="str">
            <v>NIPLE DE REDUÇÃO DE LATÃO MACHO/MACHO ROSCA NPT DE 1/2" X 1/4"</v>
          </cell>
          <cell r="C471" t="str">
            <v>UN</v>
          </cell>
          <cell r="D471">
            <v>5.9904000000000002</v>
          </cell>
          <cell r="E471">
            <v>12.786688</v>
          </cell>
          <cell r="F471">
            <v>0</v>
          </cell>
          <cell r="G471">
            <v>18.777087999999999</v>
          </cell>
        </row>
        <row r="472">
          <cell r="A472">
            <v>607</v>
          </cell>
          <cell r="B472" t="str">
            <v>NIPLE DE REDUÇÃO DE LATÃO MACHO/FEMEA ROSCA NPT DE 1/2" X 1/4"</v>
          </cell>
          <cell r="C472" t="str">
            <v>UN</v>
          </cell>
          <cell r="D472">
            <v>5.9904000000000002</v>
          </cell>
          <cell r="E472">
            <v>9.9566879999999998</v>
          </cell>
          <cell r="F472">
            <v>0</v>
          </cell>
          <cell r="G472">
            <v>15.947088000000001</v>
          </cell>
        </row>
        <row r="473">
          <cell r="A473">
            <v>608</v>
          </cell>
          <cell r="B473" t="str">
            <v>REGISTRO DE ESFERA DIAM.1/2"</v>
          </cell>
          <cell r="C473" t="str">
            <v>UN</v>
          </cell>
          <cell r="D473">
            <v>20.217600000000001</v>
          </cell>
          <cell r="E473">
            <v>30.798400000000001</v>
          </cell>
          <cell r="F473">
            <v>0</v>
          </cell>
          <cell r="G473">
            <v>51.015999999999998</v>
          </cell>
        </row>
        <row r="474">
          <cell r="A474">
            <v>609</v>
          </cell>
          <cell r="B474" t="str">
            <v>PLACA DE SINALIZAÇÃO EM ALUMINIO 35X25 CM - PERIGO- GÁS INFLAMÁVEL - PROIBIDO FUMAR</v>
          </cell>
          <cell r="C474" t="str">
            <v>UN</v>
          </cell>
          <cell r="D474">
            <v>1.5280020000000001</v>
          </cell>
          <cell r="E474">
            <v>33.67</v>
          </cell>
          <cell r="F474">
            <v>0</v>
          </cell>
          <cell r="G474">
            <v>35.198002000000002</v>
          </cell>
        </row>
        <row r="475">
          <cell r="A475">
            <v>610</v>
          </cell>
          <cell r="B475" t="str">
            <v>TELHAMENTO COM TELHA ONDULADA DE FIBROCIMENTO E = 8 MM, COM RECOBRIMENTO LATERAL DE 1 1/4 DE ONDA PARA TELHADO COM INCLINAÇÃO MÁXIMA DE 10°, COM ATÉ 2 ÁGUAS, INCLUSO IÇAMENTO.</v>
          </cell>
          <cell r="C475" t="str">
            <v>M2</v>
          </cell>
          <cell r="D475">
            <v>5.4586600000000001</v>
          </cell>
          <cell r="E475">
            <v>48.806269999999998</v>
          </cell>
          <cell r="F475">
            <v>0</v>
          </cell>
          <cell r="G475">
            <v>54.26493</v>
          </cell>
        </row>
        <row r="476">
          <cell r="A476">
            <v>611</v>
          </cell>
          <cell r="B476" t="str">
            <v>APLICAÇÃO MANUAL DE PINTURA COM TINTA LÁTEX ACRÍLICA EM PAREDES, UMA DEMÃO</v>
          </cell>
          <cell r="C476" t="str">
            <v>M2</v>
          </cell>
          <cell r="D476">
            <v>0.52129499999999995</v>
          </cell>
          <cell r="E476">
            <v>3.6069</v>
          </cell>
          <cell r="F476">
            <v>0</v>
          </cell>
          <cell r="G476">
            <v>4.1281949999999998</v>
          </cell>
        </row>
        <row r="477">
          <cell r="A477">
            <v>612</v>
          </cell>
          <cell r="B477" t="str">
            <v>PINTURA PVA LATEX 1 DEMAO SEM SELADOR</v>
          </cell>
          <cell r="C477" t="str">
            <v>M2</v>
          </cell>
          <cell r="D477">
            <v>1.4746680000000001</v>
          </cell>
          <cell r="E477">
            <v>1.89</v>
          </cell>
          <cell r="F477">
            <v>0</v>
          </cell>
          <cell r="G477">
            <v>3.364668</v>
          </cell>
        </row>
        <row r="478">
          <cell r="A478">
            <v>613</v>
          </cell>
          <cell r="B478" t="str">
            <v>PINTURA ESMALTE/ESQUADRIA DE FERRO SEM FUNDO ANTI-CORROSIVO</v>
          </cell>
          <cell r="C478" t="str">
            <v>M2</v>
          </cell>
          <cell r="D478">
            <v>10.377148999999999</v>
          </cell>
          <cell r="E478">
            <v>1.4713419999999999</v>
          </cell>
          <cell r="F478">
            <v>0</v>
          </cell>
          <cell r="G478">
            <v>11.848490999999999</v>
          </cell>
        </row>
        <row r="479">
          <cell r="A479">
            <v>614</v>
          </cell>
          <cell r="B479" t="str">
            <v>CALAFETAÇÃO EM ESQUADRIAS METALICAS</v>
          </cell>
          <cell r="C479" t="str">
            <v>M2</v>
          </cell>
          <cell r="D479">
            <v>19.389151999999999</v>
          </cell>
          <cell r="E479">
            <v>2.7191019999999999</v>
          </cell>
          <cell r="F479">
            <v>0</v>
          </cell>
          <cell r="G479">
            <v>22.108253999999999</v>
          </cell>
        </row>
        <row r="480">
          <cell r="A480">
            <v>615</v>
          </cell>
          <cell r="B480" t="str">
            <v>BANCADA DE ARDOSIA POLIDA</v>
          </cell>
          <cell r="C480" t="str">
            <v>M2</v>
          </cell>
          <cell r="D480">
            <v>52.764524000000002</v>
          </cell>
          <cell r="E480">
            <v>172.8</v>
          </cell>
          <cell r="F480">
            <v>0</v>
          </cell>
          <cell r="G480">
            <v>225.56452400000001</v>
          </cell>
        </row>
        <row r="481">
          <cell r="A481">
            <v>616</v>
          </cell>
          <cell r="B481" t="str">
            <v>CABIDE TIPO GANCHO DE LOUÇA</v>
          </cell>
          <cell r="C481" t="str">
            <v>UN</v>
          </cell>
          <cell r="D481">
            <v>14.724</v>
          </cell>
          <cell r="E481">
            <v>13.601000000000001</v>
          </cell>
          <cell r="F481">
            <v>0</v>
          </cell>
          <cell r="G481">
            <v>28.324999999999999</v>
          </cell>
        </row>
        <row r="482">
          <cell r="A482">
            <v>617</v>
          </cell>
          <cell r="B482" t="str">
            <v>MEIA SABONETEIRA EM LOUÇA DE EMBUTIR</v>
          </cell>
          <cell r="C482" t="str">
            <v>UN</v>
          </cell>
          <cell r="D482">
            <v>18.405000000000001</v>
          </cell>
          <cell r="E482">
            <v>21.501000000000001</v>
          </cell>
          <cell r="F482">
            <v>0</v>
          </cell>
          <cell r="G482">
            <v>39.905999999999999</v>
          </cell>
        </row>
        <row r="483">
          <cell r="A483">
            <v>618</v>
          </cell>
          <cell r="B483" t="str">
            <v>PORTA EM CHAPA P/WC - PRE-MOLD.PPM-4 C/FERRAGEM</v>
          </cell>
          <cell r="C483" t="str">
            <v>M2</v>
          </cell>
          <cell r="D483">
            <v>119.98615460000001</v>
          </cell>
          <cell r="E483">
            <v>207.95219399999999</v>
          </cell>
          <cell r="F483">
            <v>0</v>
          </cell>
          <cell r="G483">
            <v>327.93834859999998</v>
          </cell>
        </row>
        <row r="484">
          <cell r="A484">
            <v>619</v>
          </cell>
          <cell r="B484" t="str">
            <v>BARRA DE APOIO EM "U" PARA LAVATORIO</v>
          </cell>
          <cell r="C484" t="str">
            <v>UN</v>
          </cell>
          <cell r="D484">
            <v>36.951400999999997</v>
          </cell>
          <cell r="E484">
            <v>352.22333333333302</v>
          </cell>
          <cell r="F484">
            <v>0</v>
          </cell>
          <cell r="G484">
            <v>389.17473433333299</v>
          </cell>
        </row>
        <row r="485">
          <cell r="A485">
            <v>620</v>
          </cell>
          <cell r="B485" t="str">
            <v>DEMOLIÇÃO MANUAL - COBERTURA TELHA METÁLICA C/ TRANSP. ATÉ CB. E CARGA</v>
          </cell>
          <cell r="C485" t="str">
            <v>M2</v>
          </cell>
          <cell r="D485">
            <v>3.8879999999999999</v>
          </cell>
          <cell r="E485">
            <v>0</v>
          </cell>
          <cell r="F485">
            <v>0</v>
          </cell>
          <cell r="G485">
            <v>3.8879999999999999</v>
          </cell>
        </row>
        <row r="486">
          <cell r="A486">
            <v>621</v>
          </cell>
          <cell r="B486" t="str">
            <v>DEMOLIÇÃO MANUAL DE CALHA/RUFO EM CHAPA C/TR.ATÉ CB. E CARGA</v>
          </cell>
          <cell r="C486" t="str">
            <v>M2</v>
          </cell>
          <cell r="D486">
            <v>5.2012799999999997</v>
          </cell>
          <cell r="E486">
            <v>0</v>
          </cell>
          <cell r="F486">
            <v>0</v>
          </cell>
          <cell r="G486">
            <v>5.2012799999999997</v>
          </cell>
        </row>
        <row r="487">
          <cell r="A487">
            <v>622</v>
          </cell>
          <cell r="B487" t="str">
            <v>ACABAMENTO P/ VÁLVULA DE DESCARGA 1.1/2" - METAL CROMADO</v>
          </cell>
          <cell r="C487" t="str">
            <v>UN</v>
          </cell>
          <cell r="D487">
            <v>12.80547</v>
          </cell>
          <cell r="E487">
            <v>63.286666666666697</v>
          </cell>
          <cell r="F487">
            <v>0</v>
          </cell>
          <cell r="G487">
            <v>76.092136666666704</v>
          </cell>
        </row>
        <row r="488">
          <cell r="A488">
            <v>623</v>
          </cell>
          <cell r="B488" t="str">
            <v>APLICAÇÃO MANUAL DE PINTURA COM TINTA LÁTEX ACRÍLICA EM PAREDES, UMA DEMÃO</v>
          </cell>
          <cell r="C488" t="str">
            <v>M2</v>
          </cell>
          <cell r="D488">
            <v>0.52129499999999995</v>
          </cell>
          <cell r="E488">
            <v>3.6069</v>
          </cell>
          <cell r="F488">
            <v>0</v>
          </cell>
          <cell r="G488">
            <v>4.1281949999999998</v>
          </cell>
        </row>
        <row r="489">
          <cell r="A489">
            <v>624</v>
          </cell>
          <cell r="B489" t="str">
            <v>TOMADA PARA TELEFONE 4 POLOS/RJ11 - FORNECIMENTO E INSTALAÇÃO</v>
          </cell>
          <cell r="C489" t="str">
            <v>UND</v>
          </cell>
          <cell r="D489">
            <v>3.4517880000000001</v>
          </cell>
          <cell r="E489">
            <v>37.19</v>
          </cell>
          <cell r="F489">
            <v>0</v>
          </cell>
          <cell r="G489">
            <v>40.641787999999998</v>
          </cell>
        </row>
        <row r="490">
          <cell r="A490">
            <v>625</v>
          </cell>
          <cell r="B490" t="str">
            <v>ARRUELA LISA D = 1/4"</v>
          </cell>
          <cell r="C490" t="str">
            <v>UN</v>
          </cell>
          <cell r="D490">
            <v>0</v>
          </cell>
          <cell r="E490">
            <v>0.04</v>
          </cell>
          <cell r="F490">
            <v>0</v>
          </cell>
          <cell r="G490">
            <v>0.04</v>
          </cell>
        </row>
        <row r="491">
          <cell r="A491">
            <v>626</v>
          </cell>
          <cell r="B491" t="str">
            <v>BUCHA DE NYLON SEM ABA S6</v>
          </cell>
          <cell r="C491" t="str">
            <v>UN</v>
          </cell>
          <cell r="D491">
            <v>0.61807999999999996</v>
          </cell>
          <cell r="E491">
            <v>0.08</v>
          </cell>
          <cell r="F491">
            <v>0</v>
          </cell>
          <cell r="G491">
            <v>0.69808000000000003</v>
          </cell>
        </row>
        <row r="492">
          <cell r="A492">
            <v>627</v>
          </cell>
          <cell r="B492" t="str">
            <v>DEMOLICAO MANUAL COBERTURA TELHA FIBROCIMENTO/FIBRA DE VIDRO/SIMILARES C/ TRANSP. ATÉ CB. E CARGA</v>
          </cell>
          <cell r="C492" t="str">
            <v>M2</v>
          </cell>
          <cell r="D492">
            <v>3.456</v>
          </cell>
          <cell r="E492">
            <v>0</v>
          </cell>
          <cell r="F492">
            <v>0</v>
          </cell>
          <cell r="G492">
            <v>3.456</v>
          </cell>
        </row>
        <row r="493">
          <cell r="A493">
            <v>628</v>
          </cell>
          <cell r="B493" t="str">
            <v>TELA DE ACO SOLDADA NERVURADA, CA-60, Q-138, (2,20 KG/M2), DIAMETRO DO FIO = 4,2 MM LARGURA = 2,45 M, ESPACAMENTO DA MALHA = 10 X 10 CM</v>
          </cell>
          <cell r="C493" t="str">
            <v>M2</v>
          </cell>
          <cell r="D493">
            <v>9.7737599999999993</v>
          </cell>
          <cell r="E493">
            <v>26.722431</v>
          </cell>
          <cell r="F493">
            <v>0</v>
          </cell>
          <cell r="G493">
            <v>36.496191000000003</v>
          </cell>
        </row>
        <row r="494">
          <cell r="A494">
            <v>629</v>
          </cell>
          <cell r="B494" t="str">
            <v>CAIXA DE PASSAGEM METALICA DE EMBUTIR 15X15X8 CM</v>
          </cell>
          <cell r="C494" t="str">
            <v>UN</v>
          </cell>
          <cell r="D494">
            <v>27.041</v>
          </cell>
          <cell r="E494">
            <v>29.86</v>
          </cell>
          <cell r="F494">
            <v>0</v>
          </cell>
          <cell r="G494">
            <v>56.901000000000003</v>
          </cell>
        </row>
        <row r="495">
          <cell r="A495">
            <v>630</v>
          </cell>
          <cell r="B495" t="str">
            <v>PINTURA ESMALTE ALQUIDICO EST.METALICA 1 DEMAO</v>
          </cell>
          <cell r="C495" t="str">
            <v>M2</v>
          </cell>
          <cell r="D495">
            <v>10.929119999999999</v>
          </cell>
          <cell r="E495">
            <v>7.4456930000000003</v>
          </cell>
          <cell r="F495">
            <v>0</v>
          </cell>
          <cell r="G495">
            <v>18.374813</v>
          </cell>
        </row>
        <row r="496">
          <cell r="A496">
            <v>631</v>
          </cell>
          <cell r="B496" t="str">
            <v>DISJUNTOR BIPOLAR TIPO DR, 25A-30mA</v>
          </cell>
          <cell r="C496" t="str">
            <v>UN</v>
          </cell>
          <cell r="D496">
            <v>23.178000000000001</v>
          </cell>
          <cell r="E496">
            <v>129.58000000000001</v>
          </cell>
          <cell r="F496">
            <v>0</v>
          </cell>
          <cell r="G496">
            <v>152.75800000000001</v>
          </cell>
        </row>
        <row r="497">
          <cell r="A497">
            <v>632</v>
          </cell>
          <cell r="B497" t="str">
            <v>TAMPA PARA CAIXA PASSAGEM FERRO FUNDIDO</v>
          </cell>
          <cell r="C497" t="str">
            <v>UN</v>
          </cell>
          <cell r="D497">
            <v>5107.3470539999998</v>
          </cell>
          <cell r="E497">
            <v>4750.1083892148799</v>
          </cell>
          <cell r="F497">
            <v>0</v>
          </cell>
          <cell r="G497">
            <v>9857.4554432148798</v>
          </cell>
        </row>
        <row r="498">
          <cell r="A498">
            <v>700</v>
          </cell>
          <cell r="B498" t="str">
            <v>BRAÇADEIRA METÁLICA TIPO “D”, DIAM. 2''</v>
          </cell>
          <cell r="C498" t="str">
            <v>UN</v>
          </cell>
          <cell r="D498">
            <v>2.3178000000000001</v>
          </cell>
          <cell r="E498">
            <v>1.18</v>
          </cell>
          <cell r="F498">
            <v>0</v>
          </cell>
          <cell r="G498">
            <v>3.4977999999999998</v>
          </cell>
        </row>
        <row r="499">
          <cell r="A499">
            <v>701</v>
          </cell>
          <cell r="B499" t="str">
            <v>BRAÇO C AÇO GALVANIZADO , CONFORME NTD-18</v>
          </cell>
          <cell r="C499" t="str">
            <v>UN</v>
          </cell>
          <cell r="D499">
            <v>7.726</v>
          </cell>
          <cell r="E499">
            <v>113.48</v>
          </cell>
          <cell r="F499">
            <v>0</v>
          </cell>
          <cell r="G499">
            <v>121.206</v>
          </cell>
        </row>
        <row r="500">
          <cell r="A500">
            <v>702</v>
          </cell>
          <cell r="B500" t="str">
            <v>BUCHA DE NYLON S-7</v>
          </cell>
          <cell r="C500" t="str">
            <v>UN</v>
          </cell>
          <cell r="D500">
            <v>0.61807999999999996</v>
          </cell>
          <cell r="E500">
            <v>0.08</v>
          </cell>
          <cell r="F500">
            <v>0</v>
          </cell>
          <cell r="G500">
            <v>0.69808000000000003</v>
          </cell>
        </row>
        <row r="501">
          <cell r="A501">
            <v>703</v>
          </cell>
          <cell r="B501" t="str">
            <v>BUCHA DE NYLON S-10</v>
          </cell>
          <cell r="C501" t="str">
            <v>UN</v>
          </cell>
          <cell r="D501">
            <v>0.77259999999999995</v>
          </cell>
          <cell r="E501">
            <v>0.28999999999999998</v>
          </cell>
          <cell r="F501">
            <v>0</v>
          </cell>
          <cell r="G501">
            <v>1.0626</v>
          </cell>
        </row>
        <row r="502">
          <cell r="A502">
            <v>704</v>
          </cell>
          <cell r="B502" t="str">
            <v>CABECOTE DE LIGA DE ALUMINIO DIAM. 4"</v>
          </cell>
          <cell r="C502" t="str">
            <v>UN</v>
          </cell>
          <cell r="D502">
            <v>21.246500000000001</v>
          </cell>
          <cell r="E502">
            <v>41.61</v>
          </cell>
          <cell r="F502">
            <v>0</v>
          </cell>
          <cell r="G502">
            <v>62.856499999999997</v>
          </cell>
        </row>
        <row r="503">
          <cell r="A503">
            <v>705</v>
          </cell>
          <cell r="B503" t="str">
            <v>CAIXA DE PASSAGEM - TAMPA EM CONCRETO ARMADO 25 MPA E=5CM</v>
          </cell>
          <cell r="C503" t="str">
            <v>m2</v>
          </cell>
          <cell r="D503">
            <v>20.327442000000001</v>
          </cell>
          <cell r="E503">
            <v>51.395687694214899</v>
          </cell>
          <cell r="F503">
            <v>0</v>
          </cell>
          <cell r="G503">
            <v>71.723129694214904</v>
          </cell>
        </row>
        <row r="504">
          <cell r="A504">
            <v>706</v>
          </cell>
          <cell r="B504" t="str">
            <v>CAIXA MET.HEXAGONAL P/ARANDELA (SEXTAVADA 3"X3")</v>
          </cell>
          <cell r="C504" t="str">
            <v>UN</v>
          </cell>
          <cell r="D504">
            <v>5.7945000000000002</v>
          </cell>
          <cell r="E504">
            <v>1.19</v>
          </cell>
          <cell r="F504">
            <v>0</v>
          </cell>
          <cell r="G504">
            <v>6.9844999999999997</v>
          </cell>
        </row>
        <row r="505">
          <cell r="A505">
            <v>707</v>
          </cell>
          <cell r="B505" t="str">
            <v>CAIXA METALICA OCTOGONAL FUNDO MOVEL, SIMPLES 2"</v>
          </cell>
          <cell r="C505" t="str">
            <v>UN</v>
          </cell>
          <cell r="D505">
            <v>5.7945000000000002</v>
          </cell>
          <cell r="E505">
            <v>2.36</v>
          </cell>
          <cell r="F505">
            <v>0</v>
          </cell>
          <cell r="G505">
            <v>8.1545000000000005</v>
          </cell>
        </row>
        <row r="506">
          <cell r="A506">
            <v>708</v>
          </cell>
          <cell r="B506" t="str">
            <v>CAIXA METÁLICA PARA PROTEÇÃO GERAL 1200X1000X310MM DE 500A A 800A</v>
          </cell>
          <cell r="C506" t="str">
            <v>UN</v>
          </cell>
          <cell r="D506">
            <v>78.840500000000006</v>
          </cell>
          <cell r="E506">
            <v>759.80719999999997</v>
          </cell>
          <cell r="F506">
            <v>0</v>
          </cell>
          <cell r="G506">
            <v>838.64769999999999</v>
          </cell>
        </row>
        <row r="507">
          <cell r="A507">
            <v>709</v>
          </cell>
          <cell r="B507" t="str">
            <v>CAIXA METÁLICA PARA T.C. 1200X1000X310MM DE 500A A 800A</v>
          </cell>
          <cell r="C507" t="str">
            <v>UN</v>
          </cell>
          <cell r="D507">
            <v>78.840500000000006</v>
          </cell>
          <cell r="E507">
            <v>759.80719999999997</v>
          </cell>
          <cell r="F507">
            <v>0</v>
          </cell>
          <cell r="G507">
            <v>838.64769999999999</v>
          </cell>
        </row>
        <row r="508">
          <cell r="A508">
            <v>710</v>
          </cell>
          <cell r="B508" t="str">
            <v>CAIXA DE PASSAGEM 80X80X110 CM FUNDO DE BRITA SEM TAMPA</v>
          </cell>
          <cell r="C508" t="str">
            <v>UN</v>
          </cell>
          <cell r="D508">
            <v>456.45756499999999</v>
          </cell>
          <cell r="E508">
            <v>274.25307299999997</v>
          </cell>
          <cell r="F508">
            <v>0</v>
          </cell>
          <cell r="G508">
            <v>730.71063800000002</v>
          </cell>
        </row>
        <row r="509">
          <cell r="A509">
            <v>711</v>
          </cell>
          <cell r="B509" t="str">
            <v>CANTONEIRA AUXILIAR PARA BRAÇO TIPO C</v>
          </cell>
          <cell r="C509" t="str">
            <v>UN</v>
          </cell>
          <cell r="D509">
            <v>3.863</v>
          </cell>
          <cell r="E509">
            <v>65.260000000000005</v>
          </cell>
          <cell r="F509">
            <v>0</v>
          </cell>
          <cell r="G509">
            <v>69.123000000000005</v>
          </cell>
        </row>
        <row r="510">
          <cell r="A510">
            <v>712</v>
          </cell>
          <cell r="B510" t="str">
            <v>CINTA DE ACO GALVANIZADO DIAM.230MM</v>
          </cell>
          <cell r="C510" t="str">
            <v>UN</v>
          </cell>
          <cell r="D510">
            <v>7.726</v>
          </cell>
          <cell r="E510">
            <v>29.35</v>
          </cell>
          <cell r="F510">
            <v>0</v>
          </cell>
          <cell r="G510">
            <v>37.076000000000001</v>
          </cell>
        </row>
        <row r="511">
          <cell r="A511">
            <v>713</v>
          </cell>
          <cell r="B511" t="str">
            <v>CONDULETE METÁLICO - CAIXA COM 5 ENTRADAS</v>
          </cell>
          <cell r="C511" t="str">
            <v>UN</v>
          </cell>
          <cell r="D511">
            <v>13.1342</v>
          </cell>
          <cell r="E511">
            <v>4.03</v>
          </cell>
          <cell r="F511">
            <v>0</v>
          </cell>
          <cell r="G511">
            <v>17.164200000000001</v>
          </cell>
        </row>
        <row r="512">
          <cell r="A512">
            <v>714</v>
          </cell>
          <cell r="B512" t="str">
            <v>CONECTOR DE COMPRESSÃO FORMATO H PARA CABO 25 A 70 MM2</v>
          </cell>
          <cell r="C512" t="str">
            <v>UN</v>
          </cell>
          <cell r="D512">
            <v>15.452</v>
          </cell>
          <cell r="E512">
            <v>5.0599999999999996</v>
          </cell>
          <cell r="F512">
            <v>0</v>
          </cell>
          <cell r="G512">
            <v>20.512</v>
          </cell>
        </row>
        <row r="513">
          <cell r="A513">
            <v>715</v>
          </cell>
          <cell r="B513" t="str">
            <v>CONECTOR TRIPOLAR EM PORCELANA PARA FIOS DE ATÉ 10MM2 (BORNES) 50A-250V (CHUVEIRO)</v>
          </cell>
          <cell r="C513" t="str">
            <v>UN</v>
          </cell>
          <cell r="D513">
            <v>11.2027</v>
          </cell>
          <cell r="E513">
            <v>2.4900000000000002</v>
          </cell>
          <cell r="F513">
            <v>0</v>
          </cell>
          <cell r="G513">
            <v>13.6927</v>
          </cell>
        </row>
        <row r="514">
          <cell r="A514">
            <v>716</v>
          </cell>
          <cell r="B514" t="str">
            <v>CURVA DE 90 GRAUS AÇO GALVANIZADO DIAM.3/4"</v>
          </cell>
          <cell r="C514" t="str">
            <v>UN</v>
          </cell>
          <cell r="D514">
            <v>5.0218999999999996</v>
          </cell>
          <cell r="E514">
            <v>3.29</v>
          </cell>
          <cell r="F514">
            <v>0</v>
          </cell>
          <cell r="G514">
            <v>8.3118999999999996</v>
          </cell>
        </row>
        <row r="515">
          <cell r="A515">
            <v>717</v>
          </cell>
          <cell r="B515" t="str">
            <v>CURVA DE 90 GRAUS AÇO GALVANIZADO DIÂMETRO 4"</v>
          </cell>
          <cell r="C515" t="str">
            <v>UN</v>
          </cell>
          <cell r="D515">
            <v>69.534000000000006</v>
          </cell>
          <cell r="E515">
            <v>102.73</v>
          </cell>
          <cell r="F515">
            <v>0</v>
          </cell>
          <cell r="G515">
            <v>172.26400000000001</v>
          </cell>
        </row>
        <row r="516">
          <cell r="A516">
            <v>718</v>
          </cell>
          <cell r="B516" t="str">
            <v>DISPOSITIVO DE PROTEÇÃO CONTRA SURTOS (D.P.S.) 275V DE 8 A 40KA</v>
          </cell>
          <cell r="C516" t="str">
            <v>UN</v>
          </cell>
          <cell r="D516">
            <v>38.630000000000003</v>
          </cell>
          <cell r="E516">
            <v>96.88</v>
          </cell>
          <cell r="F516">
            <v>0</v>
          </cell>
          <cell r="G516">
            <v>135.51</v>
          </cell>
        </row>
        <row r="517">
          <cell r="A517">
            <v>719</v>
          </cell>
          <cell r="B517" t="str">
            <v>ELETRODUTO EM AÇO GALVANIZADO A FOGO DIÂMETRO 3/4" - PESADO</v>
          </cell>
          <cell r="C517" t="str">
            <v>M</v>
          </cell>
          <cell r="D517">
            <v>11.589</v>
          </cell>
          <cell r="E517">
            <v>10.28</v>
          </cell>
          <cell r="F517">
            <v>0</v>
          </cell>
          <cell r="G517">
            <v>21.869</v>
          </cell>
        </row>
        <row r="518">
          <cell r="A518">
            <v>720</v>
          </cell>
          <cell r="B518" t="str">
            <v>ELETRODUTO EM AÇO GALVANIZADO A FOGO DIÂMETRO 4" - PESADO</v>
          </cell>
          <cell r="C518" t="str">
            <v>M</v>
          </cell>
          <cell r="D518">
            <v>77.260000000000005</v>
          </cell>
          <cell r="E518">
            <v>75.23</v>
          </cell>
          <cell r="F518">
            <v>0</v>
          </cell>
          <cell r="G518">
            <v>152.49</v>
          </cell>
        </row>
        <row r="519">
          <cell r="A519">
            <v>721</v>
          </cell>
          <cell r="B519" t="str">
            <v>FITA ISOLANTE, ROLO DE 10,00 M</v>
          </cell>
          <cell r="C519" t="str">
            <v>UN</v>
          </cell>
          <cell r="D519">
            <v>7.726</v>
          </cell>
          <cell r="E519">
            <v>6.43</v>
          </cell>
          <cell r="F519">
            <v>0</v>
          </cell>
          <cell r="G519">
            <v>14.156000000000001</v>
          </cell>
        </row>
        <row r="520">
          <cell r="A520">
            <v>722</v>
          </cell>
          <cell r="B520" t="str">
            <v>FITA ISOLANTE, ROLO DE 20,00 M</v>
          </cell>
          <cell r="C520" t="str">
            <v>UN</v>
          </cell>
          <cell r="D520">
            <v>15.452</v>
          </cell>
          <cell r="E520">
            <v>10</v>
          </cell>
          <cell r="F520">
            <v>0</v>
          </cell>
          <cell r="G520">
            <v>25.452000000000002</v>
          </cell>
        </row>
        <row r="521">
          <cell r="A521">
            <v>723</v>
          </cell>
          <cell r="B521" t="str">
            <v>GRAMPO DE ANCORAGEM POLIMÉRICO</v>
          </cell>
          <cell r="C521" t="str">
            <v>UN</v>
          </cell>
          <cell r="D521">
            <v>15.452</v>
          </cell>
          <cell r="E521">
            <v>29.4</v>
          </cell>
          <cell r="F521">
            <v>0</v>
          </cell>
          <cell r="G521">
            <v>44.851999999999997</v>
          </cell>
        </row>
        <row r="522">
          <cell r="A522">
            <v>724</v>
          </cell>
          <cell r="B522" t="str">
            <v>INTERRUPTOR DIFERENCIAL RESIDUAL (D.R.) TETRAPOLAR DE 40A-30mA</v>
          </cell>
          <cell r="C522" t="str">
            <v>UN</v>
          </cell>
          <cell r="D522">
            <v>38.630000000000003</v>
          </cell>
          <cell r="E522">
            <v>147.75</v>
          </cell>
          <cell r="F522">
            <v>0</v>
          </cell>
          <cell r="G522">
            <v>186.38</v>
          </cell>
        </row>
        <row r="523">
          <cell r="A523">
            <v>725</v>
          </cell>
          <cell r="B523" t="str">
            <v>ISOLADOR DE ANCORAGEM POLIMÉRICO 15KV</v>
          </cell>
          <cell r="C523" t="str">
            <v>UN</v>
          </cell>
          <cell r="D523">
            <v>7.726</v>
          </cell>
          <cell r="E523">
            <v>46.94</v>
          </cell>
          <cell r="F523">
            <v>0</v>
          </cell>
          <cell r="G523">
            <v>54.665999999999997</v>
          </cell>
        </row>
        <row r="524">
          <cell r="A524">
            <v>726</v>
          </cell>
          <cell r="B524" t="str">
            <v>LUVA EM AÇO GALVANIZADO DIÂMETRO 4"</v>
          </cell>
          <cell r="C524" t="str">
            <v>UN</v>
          </cell>
          <cell r="D524">
            <v>21.246500000000001</v>
          </cell>
          <cell r="E524">
            <v>18.079999999999998</v>
          </cell>
          <cell r="F524">
            <v>0</v>
          </cell>
          <cell r="G524">
            <v>39.326500000000003</v>
          </cell>
        </row>
        <row r="525">
          <cell r="A525">
            <v>727</v>
          </cell>
          <cell r="B525" t="str">
            <v>LUMINARIA PARA JARDIM C/POSTE 2,5M, BASE CONC. E 02 GLOBOS/LEITOSOS</v>
          </cell>
          <cell r="C525" t="str">
            <v>UN</v>
          </cell>
          <cell r="D525">
            <v>112.926704</v>
          </cell>
          <cell r="E525">
            <v>480.118448</v>
          </cell>
          <cell r="F525">
            <v>0</v>
          </cell>
          <cell r="G525">
            <v>593.04515200000003</v>
          </cell>
        </row>
        <row r="526">
          <cell r="A526">
            <v>728</v>
          </cell>
          <cell r="B526" t="str">
            <v>MANILHA-SAPATILHA EM AÇO GALVANIZADO</v>
          </cell>
          <cell r="C526" t="str">
            <v>UN</v>
          </cell>
          <cell r="D526">
            <v>15.452</v>
          </cell>
          <cell r="E526">
            <v>10.69</v>
          </cell>
          <cell r="F526">
            <v>0</v>
          </cell>
          <cell r="G526">
            <v>26.141999999999999</v>
          </cell>
        </row>
        <row r="527">
          <cell r="A527">
            <v>729</v>
          </cell>
          <cell r="B527" t="str">
            <v>MURETA MEDIÇÃO ALVEN. 1 1/2 V.(35CM) REBOC.C/PINTURA ACRÍL. E LAJE CONC. 20MPA MALHA 8.0MM CADA 10CM REVEST.C/ARGAMASSA 1:3 C/ IMPERMEABILIZANTE</v>
          </cell>
          <cell r="C527" t="str">
            <v>M2</v>
          </cell>
          <cell r="D527">
            <v>208.2593</v>
          </cell>
          <cell r="E527">
            <v>225.85207107438001</v>
          </cell>
          <cell r="F527">
            <v>0</v>
          </cell>
          <cell r="G527">
            <v>434.11137107437997</v>
          </cell>
        </row>
        <row r="528">
          <cell r="A528">
            <v>730</v>
          </cell>
          <cell r="B528" t="str">
            <v>NIPLE METALICO Fo.Zo. DIAMETRO 1 1/4"</v>
          </cell>
          <cell r="C528" t="str">
            <v>UN</v>
          </cell>
          <cell r="D528">
            <v>3.863</v>
          </cell>
          <cell r="E528">
            <v>10.220000000000001</v>
          </cell>
          <cell r="F528">
            <v>0</v>
          </cell>
          <cell r="G528">
            <v>14.083</v>
          </cell>
        </row>
        <row r="529">
          <cell r="A529">
            <v>731</v>
          </cell>
          <cell r="B529" t="str">
            <v>NIPLE METALICO Fo.Zo. DIAMETRO 4"</v>
          </cell>
          <cell r="C529" t="str">
            <v>UN</v>
          </cell>
          <cell r="D529">
            <v>21.246500000000001</v>
          </cell>
          <cell r="E529">
            <v>84.63</v>
          </cell>
          <cell r="F529">
            <v>0</v>
          </cell>
          <cell r="G529">
            <v>105.87649999999999</v>
          </cell>
        </row>
        <row r="530">
          <cell r="A530">
            <v>732</v>
          </cell>
          <cell r="B530" t="str">
            <v>OLHAL PARA PARAFUSO</v>
          </cell>
          <cell r="C530" t="str">
            <v>UN</v>
          </cell>
          <cell r="D530">
            <v>11.589</v>
          </cell>
          <cell r="E530">
            <v>8.73</v>
          </cell>
          <cell r="F530">
            <v>0</v>
          </cell>
          <cell r="G530">
            <v>20.318999999999999</v>
          </cell>
        </row>
        <row r="531">
          <cell r="A531">
            <v>733</v>
          </cell>
          <cell r="B531" t="str">
            <v>PARA RAIOS DISTRIBUIDOR POLIMÉRICO ÓXIDO DE ZINCO S/CENTELHADOR C/ DESLIGAMENTO AUTOMÁTICO 15KV,10KA</v>
          </cell>
          <cell r="C531" t="str">
            <v>UN</v>
          </cell>
          <cell r="D531">
            <v>57.945</v>
          </cell>
          <cell r="E531">
            <v>172.73</v>
          </cell>
          <cell r="F531">
            <v>0</v>
          </cell>
          <cell r="G531">
            <v>230.67500000000001</v>
          </cell>
        </row>
        <row r="532">
          <cell r="A532">
            <v>734</v>
          </cell>
          <cell r="B532" t="str">
            <v>PARAFUSO P/BUCHA S-10</v>
          </cell>
          <cell r="C532" t="str">
            <v>UN</v>
          </cell>
          <cell r="D532">
            <v>1.093229</v>
          </cell>
          <cell r="E532">
            <v>0.28000000000000003</v>
          </cell>
          <cell r="F532">
            <v>0</v>
          </cell>
          <cell r="G532">
            <v>1.373229</v>
          </cell>
        </row>
        <row r="533">
          <cell r="A533">
            <v>735</v>
          </cell>
          <cell r="B533" t="str">
            <v>POSTE - FUNDAÇÃO EM CONCRETO SIMPLES DA BASE DOS POSTES 11/600 PARA TRAFO ( DIAM. 1000MM)</v>
          </cell>
          <cell r="C533" t="str">
            <v>M</v>
          </cell>
          <cell r="D533">
            <v>377.86340000000001</v>
          </cell>
          <cell r="E533">
            <v>223.879605</v>
          </cell>
          <cell r="F533">
            <v>0</v>
          </cell>
          <cell r="G533">
            <v>601.74300500000004</v>
          </cell>
        </row>
        <row r="534">
          <cell r="A534">
            <v>736</v>
          </cell>
          <cell r="B534" t="str">
            <v>POSTE/TRAFO - CAMINHÃO MUNCK 12 TON. (MÍNIMO 4H/DIA)</v>
          </cell>
          <cell r="C534" t="str">
            <v>H</v>
          </cell>
          <cell r="D534">
            <v>0</v>
          </cell>
          <cell r="E534">
            <v>140</v>
          </cell>
          <cell r="F534">
            <v>0</v>
          </cell>
          <cell r="G534">
            <v>140</v>
          </cell>
        </row>
        <row r="535">
          <cell r="A535">
            <v>737</v>
          </cell>
          <cell r="B535" t="str">
            <v>PROTETOR PARA PARA-RAIO POLIMÉRICO</v>
          </cell>
          <cell r="C535" t="str">
            <v>UN</v>
          </cell>
          <cell r="D535">
            <v>0.57945000000000002</v>
          </cell>
          <cell r="E535">
            <v>16.73</v>
          </cell>
          <cell r="F535">
            <v>0</v>
          </cell>
          <cell r="G535">
            <v>17.309449999999998</v>
          </cell>
        </row>
        <row r="536">
          <cell r="A536">
            <v>738</v>
          </cell>
          <cell r="B536" t="str">
            <v>QUADRO DE DISTRIBUIÇÃO DE EMBUTIR EM PVC CB 24E - 80A</v>
          </cell>
          <cell r="C536" t="str">
            <v>UN</v>
          </cell>
          <cell r="D536">
            <v>115.89</v>
          </cell>
          <cell r="E536">
            <v>16.73</v>
          </cell>
          <cell r="F536">
            <v>0</v>
          </cell>
          <cell r="G536">
            <v>132.62</v>
          </cell>
        </row>
        <row r="537">
          <cell r="A537">
            <v>739</v>
          </cell>
          <cell r="B537" t="str">
            <v>QUADRO DE DISTRIBUIÇÃO DE EMBUTIR EM PVC CB 48E - 80A</v>
          </cell>
          <cell r="C537" t="str">
            <v>UN</v>
          </cell>
          <cell r="D537">
            <v>231.78</v>
          </cell>
          <cell r="E537">
            <v>334.71</v>
          </cell>
          <cell r="F537">
            <v>0</v>
          </cell>
          <cell r="G537">
            <v>566.49</v>
          </cell>
        </row>
        <row r="538">
          <cell r="A538">
            <v>740</v>
          </cell>
          <cell r="B538" t="str">
            <v>QUADRO DE DISTRIBUIÇÃO DE EMBUTIR METÁLICO CB-24E - 150A</v>
          </cell>
          <cell r="C538" t="str">
            <v>UN</v>
          </cell>
          <cell r="D538">
            <v>115.89</v>
          </cell>
          <cell r="E538">
            <v>422.04</v>
          </cell>
          <cell r="F538">
            <v>0</v>
          </cell>
          <cell r="G538">
            <v>537.92999999999995</v>
          </cell>
        </row>
        <row r="539">
          <cell r="A539">
            <v>741</v>
          </cell>
          <cell r="B539" t="str">
            <v>QUADRO DE DISTRIBUIÇÃO DE EMBUTIR METÁLICO CB-34E - 150A</v>
          </cell>
          <cell r="C539" t="str">
            <v>UN</v>
          </cell>
          <cell r="D539">
            <v>154.52000000000001</v>
          </cell>
          <cell r="E539">
            <v>444.37</v>
          </cell>
          <cell r="F539">
            <v>0</v>
          </cell>
          <cell r="G539">
            <v>598.89</v>
          </cell>
        </row>
        <row r="540">
          <cell r="A540">
            <v>742</v>
          </cell>
          <cell r="B540" t="str">
            <v>SAPATILHA DE AÇO GALVANIZADO PARA POSTE COM TRANSFORMADOR</v>
          </cell>
          <cell r="C540" t="str">
            <v>UN</v>
          </cell>
          <cell r="D540">
            <v>15.452</v>
          </cell>
          <cell r="E540">
            <v>2.67</v>
          </cell>
          <cell r="F540">
            <v>0</v>
          </cell>
          <cell r="G540">
            <v>18.122</v>
          </cell>
        </row>
        <row r="541">
          <cell r="A541">
            <v>743</v>
          </cell>
          <cell r="B541" t="str">
            <v>SUPORTE PARA 4 PÉTALAS PARA LUMINÁRIA DE ILUMINAÇÃO PÚBLICA</v>
          </cell>
          <cell r="C541" t="str">
            <v>UN</v>
          </cell>
          <cell r="D541">
            <v>9.6575000000000006</v>
          </cell>
          <cell r="E541">
            <v>133.33000000000001</v>
          </cell>
          <cell r="F541">
            <v>0</v>
          </cell>
          <cell r="G541">
            <v>142.98750000000001</v>
          </cell>
        </row>
        <row r="542">
          <cell r="A542">
            <v>744</v>
          </cell>
          <cell r="B542" t="str">
            <v>SUPORTE Z COMPLETO</v>
          </cell>
          <cell r="C542" t="str">
            <v>UN</v>
          </cell>
          <cell r="D542">
            <v>15.452</v>
          </cell>
          <cell r="E542">
            <v>25.66</v>
          </cell>
          <cell r="F542">
            <v>0</v>
          </cell>
          <cell r="G542">
            <v>41.112000000000002</v>
          </cell>
        </row>
        <row r="543">
          <cell r="A543">
            <v>745</v>
          </cell>
          <cell r="B543" t="str">
            <v>TERMINAL DE PRESSAO 2,5MM3</v>
          </cell>
          <cell r="C543" t="str">
            <v>UN</v>
          </cell>
          <cell r="D543">
            <v>11.589</v>
          </cell>
          <cell r="E543">
            <v>0.32</v>
          </cell>
          <cell r="F543">
            <v>0</v>
          </cell>
          <cell r="G543">
            <v>11.909000000000001</v>
          </cell>
        </row>
        <row r="544">
          <cell r="A544">
            <v>746</v>
          </cell>
          <cell r="B544" t="str">
            <v>TERMINAL DE PRESSAO 16MM3</v>
          </cell>
          <cell r="C544" t="str">
            <v>UN</v>
          </cell>
          <cell r="D544">
            <v>13.5205</v>
          </cell>
          <cell r="E544">
            <v>2.87</v>
          </cell>
          <cell r="F544">
            <v>0</v>
          </cell>
          <cell r="G544">
            <v>16.390499999999999</v>
          </cell>
        </row>
        <row r="545">
          <cell r="A545">
            <v>747</v>
          </cell>
          <cell r="B545" t="str">
            <v>TERMINAL DE PRESSAO 95MM3</v>
          </cell>
          <cell r="C545" t="str">
            <v>UN</v>
          </cell>
          <cell r="D545">
            <v>17.383500000000002</v>
          </cell>
          <cell r="E545">
            <v>9.2100000000000009</v>
          </cell>
          <cell r="F545">
            <v>0</v>
          </cell>
          <cell r="G545">
            <v>26.593499999999999</v>
          </cell>
        </row>
        <row r="546">
          <cell r="A546">
            <v>748</v>
          </cell>
          <cell r="B546" t="str">
            <v>TOMADA HEXAGONAL 2P + T - 20A - 250V (LINHA X OU EQUIVALENTE)</v>
          </cell>
          <cell r="C546" t="str">
            <v>UN</v>
          </cell>
          <cell r="D546">
            <v>11.2027</v>
          </cell>
          <cell r="E546">
            <v>10.58</v>
          </cell>
          <cell r="F546">
            <v>0</v>
          </cell>
          <cell r="G546">
            <v>21.782699999999998</v>
          </cell>
        </row>
        <row r="547">
          <cell r="A547">
            <v>749</v>
          </cell>
          <cell r="B547" t="str">
            <v>TRANSFORMADOR DE CORRENTE RELAÇÃO 600:5 A</v>
          </cell>
          <cell r="C547" t="str">
            <v>UN</v>
          </cell>
          <cell r="D547">
            <v>12.875379000000001</v>
          </cell>
          <cell r="E547">
            <v>74.92</v>
          </cell>
          <cell r="F547">
            <v>0</v>
          </cell>
          <cell r="G547">
            <v>87.795378999999997</v>
          </cell>
        </row>
        <row r="548">
          <cell r="A548">
            <v>750</v>
          </cell>
          <cell r="B548" t="str">
            <v>TAMPA CEGA PARA CONDULETE METÁLICO</v>
          </cell>
          <cell r="C548" t="str">
            <v>UN</v>
          </cell>
          <cell r="D548">
            <v>1.1589</v>
          </cell>
          <cell r="E548">
            <v>2.11</v>
          </cell>
          <cell r="F548">
            <v>0</v>
          </cell>
          <cell r="G548">
            <v>3.2688999999999999</v>
          </cell>
        </row>
        <row r="549">
          <cell r="A549">
            <v>751</v>
          </cell>
          <cell r="B549" t="str">
            <v>TAMPA CEGA PLÁSTICA 4"X2" COM FURO CENTRAL (PARA TV/SOM...)</v>
          </cell>
          <cell r="C549" t="str">
            <v>UN</v>
          </cell>
          <cell r="D549">
            <v>1.1589</v>
          </cell>
          <cell r="E549">
            <v>1.55</v>
          </cell>
          <cell r="F549">
            <v>0</v>
          </cell>
          <cell r="G549">
            <v>2.7088999999999999</v>
          </cell>
        </row>
        <row r="550">
          <cell r="A550">
            <v>752</v>
          </cell>
          <cell r="B550" t="str">
            <v>TAMPA PARA CONDULETE METÁLICO PARA 1 INTERRUPTOR</v>
          </cell>
          <cell r="C550" t="str">
            <v>UN</v>
          </cell>
          <cell r="D550">
            <v>1.1589</v>
          </cell>
          <cell r="E550">
            <v>2.04</v>
          </cell>
          <cell r="F550">
            <v>0</v>
          </cell>
          <cell r="G550">
            <v>3.1989000000000001</v>
          </cell>
        </row>
        <row r="551">
          <cell r="A551">
            <v>753</v>
          </cell>
          <cell r="B551" t="str">
            <v>TAMPA PARA CONDULETE METÁLICO PARA 1 TOMADA</v>
          </cell>
          <cell r="C551" t="str">
            <v>UN</v>
          </cell>
          <cell r="D551">
            <v>1.1589</v>
          </cell>
          <cell r="E551">
            <v>2.04</v>
          </cell>
          <cell r="F551">
            <v>0</v>
          </cell>
          <cell r="G551">
            <v>3.1989000000000001</v>
          </cell>
        </row>
        <row r="552">
          <cell r="A552">
            <v>754</v>
          </cell>
          <cell r="B552" t="str">
            <v>SUPORTE DE AÇO GALVANIZADO PARA FIXAÇÃO DO PÁRA-RAIO POLIMÉRICO</v>
          </cell>
          <cell r="C552" t="str">
            <v>UN</v>
          </cell>
          <cell r="D552">
            <v>15.452</v>
          </cell>
          <cell r="E552">
            <v>29.55</v>
          </cell>
          <cell r="F552">
            <v>0</v>
          </cell>
          <cell r="G552">
            <v>45.002000000000002</v>
          </cell>
        </row>
        <row r="553">
          <cell r="A553">
            <v>755</v>
          </cell>
          <cell r="B553" t="str">
            <v>POSTE CONICO CONTINUO EM ACO GALVANIZADO, RETO, ENGASTADO, H = 9 M, DIAMETRO INFERIOR = *145* MM</v>
          </cell>
          <cell r="C553" t="str">
            <v>UN</v>
          </cell>
          <cell r="D553">
            <v>24.250617999999999</v>
          </cell>
          <cell r="E553">
            <v>1355.796724</v>
          </cell>
          <cell r="F553">
            <v>0</v>
          </cell>
          <cell r="G553">
            <v>1380.0473420000001</v>
          </cell>
        </row>
        <row r="554">
          <cell r="A554">
            <v>756</v>
          </cell>
          <cell r="B554" t="str">
            <v>LUMINARIA LED REFLETOR RETANGULAR BIVOLT, LUZ BRANCA, 50 W</v>
          </cell>
          <cell r="C554" t="str">
            <v>UN</v>
          </cell>
          <cell r="D554">
            <v>12.462038</v>
          </cell>
          <cell r="E554">
            <v>52.39</v>
          </cell>
          <cell r="F554">
            <v>0</v>
          </cell>
          <cell r="G554">
            <v>64.852037999999993</v>
          </cell>
        </row>
        <row r="555">
          <cell r="A555">
            <v>757</v>
          </cell>
          <cell r="B555" t="str">
            <v>INTERRUPTOR 1 SEÇÃO (LINHA X OU EQUIVALENTE)</v>
          </cell>
          <cell r="C555" t="str">
            <v>UN</v>
          </cell>
          <cell r="D555">
            <v>8.1122999999999994</v>
          </cell>
          <cell r="E555">
            <v>5.72</v>
          </cell>
          <cell r="F555">
            <v>0</v>
          </cell>
          <cell r="G555">
            <v>13.8323</v>
          </cell>
        </row>
        <row r="556">
          <cell r="A556">
            <v>758</v>
          </cell>
          <cell r="B556" t="str">
            <v>TOMADA HEXAGONAL 2P+T - 10A - 250V (LINHA X OU EQUIVALENTE)</v>
          </cell>
          <cell r="C556" t="str">
            <v>UN</v>
          </cell>
          <cell r="D556">
            <v>11.2027</v>
          </cell>
          <cell r="E556">
            <v>8.51</v>
          </cell>
          <cell r="F556">
            <v>0</v>
          </cell>
          <cell r="G556">
            <v>19.712700000000002</v>
          </cell>
        </row>
        <row r="557">
          <cell r="A557">
            <v>759</v>
          </cell>
          <cell r="B557" t="str">
            <v>LUMINÁRIA LED PARA GINÁSIO / QUADRA 200W - REFERÊNCIA WAMPA TECNOWATT OU EQUIVALENTE</v>
          </cell>
          <cell r="C557" t="str">
            <v>UN</v>
          </cell>
          <cell r="D557">
            <v>12.462038</v>
          </cell>
          <cell r="E557">
            <v>574.71669999999995</v>
          </cell>
          <cell r="F557">
            <v>0</v>
          </cell>
          <cell r="G557">
            <v>587.17873799999995</v>
          </cell>
        </row>
        <row r="558">
          <cell r="A558">
            <v>760</v>
          </cell>
          <cell r="B558" t="str">
            <v>LAMPADA LED 18 W BIVOLT BRANCA, FORMATO TRADICIONAL (BASE E27)</v>
          </cell>
          <cell r="C558" t="str">
            <v>UN</v>
          </cell>
          <cell r="D558">
            <v>3.0903999999999998</v>
          </cell>
          <cell r="E558">
            <v>23.94</v>
          </cell>
          <cell r="F558">
            <v>0</v>
          </cell>
          <cell r="G558">
            <v>27.0304</v>
          </cell>
        </row>
        <row r="559">
          <cell r="A559">
            <v>761</v>
          </cell>
          <cell r="B559" t="str">
            <v>DISJUNTOR TRIPOLAR 500A</v>
          </cell>
          <cell r="C559" t="str">
            <v>UN</v>
          </cell>
          <cell r="D559">
            <v>34.767000000000003</v>
          </cell>
          <cell r="E559">
            <v>2358.81</v>
          </cell>
          <cell r="F559">
            <v>0</v>
          </cell>
          <cell r="G559">
            <v>2393.5770000000002</v>
          </cell>
        </row>
        <row r="560">
          <cell r="A560">
            <v>762</v>
          </cell>
          <cell r="B560" t="str">
            <v>BARRA DE COBRE 2 1/2" X 3/16"</v>
          </cell>
          <cell r="C560" t="str">
            <v>M</v>
          </cell>
          <cell r="D560">
            <v>25.882100000000001</v>
          </cell>
          <cell r="E560">
            <v>271.39409999999998</v>
          </cell>
          <cell r="F560">
            <v>0</v>
          </cell>
          <cell r="G560">
            <v>297.27620000000002</v>
          </cell>
        </row>
        <row r="561">
          <cell r="A561">
            <v>763</v>
          </cell>
          <cell r="B561" t="str">
            <v>BARRA DE COBRE 1.1/2" X 1/4"</v>
          </cell>
          <cell r="C561" t="str">
            <v>M</v>
          </cell>
          <cell r="D561">
            <v>25.882100000000001</v>
          </cell>
          <cell r="E561">
            <v>216.9135</v>
          </cell>
          <cell r="F561">
            <v>0</v>
          </cell>
          <cell r="G561">
            <v>242.79560000000001</v>
          </cell>
        </row>
        <row r="562">
          <cell r="A562">
            <v>764</v>
          </cell>
          <cell r="B562" t="str">
            <v>BARRA DE COBRE 4" X 1/4"</v>
          </cell>
          <cell r="C562" t="str">
            <v>M</v>
          </cell>
          <cell r="D562">
            <v>25.882100000000001</v>
          </cell>
          <cell r="E562">
            <v>579.10860000000002</v>
          </cell>
          <cell r="F562">
            <v>0</v>
          </cell>
          <cell r="G562">
            <v>604.99069999999995</v>
          </cell>
        </row>
        <row r="563">
          <cell r="A563">
            <v>765</v>
          </cell>
          <cell r="B563" t="str">
            <v>DISPOSITIVO DE PROTEÇÃO CONTRA SURTOS (D.P.S.) 275V 40 KA</v>
          </cell>
          <cell r="C563" t="str">
            <v>UN</v>
          </cell>
          <cell r="D563">
            <v>38.630000000000003</v>
          </cell>
          <cell r="E563">
            <v>96.88</v>
          </cell>
          <cell r="F563">
            <v>0</v>
          </cell>
          <cell r="G563">
            <v>135.51</v>
          </cell>
        </row>
        <row r="564">
          <cell r="A564">
            <v>766</v>
          </cell>
          <cell r="B564" t="str">
            <v>PLACA DE COBRE 200X40X10 MM</v>
          </cell>
          <cell r="C564" t="str">
            <v>UN</v>
          </cell>
          <cell r="D564">
            <v>25.882100000000001</v>
          </cell>
          <cell r="E564">
            <v>71.852324472000006</v>
          </cell>
          <cell r="F564">
            <v>0</v>
          </cell>
          <cell r="G564">
            <v>97.734424472000001</v>
          </cell>
        </row>
        <row r="565">
          <cell r="A565">
            <v>767</v>
          </cell>
          <cell r="B565" t="str">
            <v>CAIXA DE PASSAGEM 110X110X110 CM FUNDO DE BRITA SEM TAMPA</v>
          </cell>
          <cell r="C565" t="str">
            <v>UN</v>
          </cell>
          <cell r="D565">
            <v>576.4461</v>
          </cell>
          <cell r="E565">
            <v>311.57200799999998</v>
          </cell>
          <cell r="F565">
            <v>0</v>
          </cell>
          <cell r="G565">
            <v>888.01810799999998</v>
          </cell>
        </row>
        <row r="566">
          <cell r="A566">
            <v>768</v>
          </cell>
          <cell r="B566" t="str">
            <v>TERMINAL DE PRESSAO 185 MM3</v>
          </cell>
          <cell r="C566" t="str">
            <v>UN</v>
          </cell>
          <cell r="D566">
            <v>21.246500000000001</v>
          </cell>
          <cell r="E566">
            <v>26.6967</v>
          </cell>
          <cell r="F566">
            <v>0</v>
          </cell>
          <cell r="G566">
            <v>47.943199999999997</v>
          </cell>
        </row>
        <row r="567">
          <cell r="A567">
            <v>769</v>
          </cell>
          <cell r="B567" t="str">
            <v>PARAFUSO CABEÇA ABAULADA M16x45MM COM ARUELA QUADRADA E PORCA</v>
          </cell>
          <cell r="C567" t="str">
            <v>UN</v>
          </cell>
          <cell r="D567">
            <v>0.25495800000000002</v>
          </cell>
          <cell r="E567">
            <v>2.66</v>
          </cell>
          <cell r="F567">
            <v>0</v>
          </cell>
          <cell r="G567">
            <v>2.9149579999999999</v>
          </cell>
        </row>
        <row r="568">
          <cell r="A568">
            <v>770</v>
          </cell>
          <cell r="B568" t="str">
            <v>PARAFUSO CABEÇA QUADRADA M16x150MM COM ARRUELA QUADRADA E PORCA</v>
          </cell>
          <cell r="C568" t="str">
            <v>UN</v>
          </cell>
          <cell r="D568">
            <v>0.25495800000000002</v>
          </cell>
          <cell r="E568">
            <v>4.4400000000000004</v>
          </cell>
          <cell r="F568">
            <v>0</v>
          </cell>
          <cell r="G568">
            <v>4.6949579999999997</v>
          </cell>
        </row>
        <row r="569">
          <cell r="A569">
            <v>771</v>
          </cell>
          <cell r="B569" t="str">
            <v>BASE METÁLICA PARA MASTRO 2"</v>
          </cell>
          <cell r="C569" t="str">
            <v>UN</v>
          </cell>
          <cell r="D569">
            <v>51.505378999999998</v>
          </cell>
          <cell r="E569">
            <v>65.47</v>
          </cell>
          <cell r="F569">
            <v>0</v>
          </cell>
          <cell r="G569">
            <v>116.975379</v>
          </cell>
        </row>
        <row r="570">
          <cell r="A570">
            <v>772</v>
          </cell>
          <cell r="B570" t="str">
            <v>DISJUNTOR DIFERENCIAL RESIDUAL (DDR) 50A - 30mA</v>
          </cell>
          <cell r="C570" t="str">
            <v>UN</v>
          </cell>
          <cell r="D570">
            <v>23.178000000000001</v>
          </cell>
          <cell r="E570">
            <v>265.68</v>
          </cell>
          <cell r="F570">
            <v>0</v>
          </cell>
          <cell r="G570">
            <v>288.858</v>
          </cell>
        </row>
        <row r="571">
          <cell r="A571">
            <v>773</v>
          </cell>
          <cell r="B571" t="str">
            <v>BRAÇADEIRA METÁLICA CIRCULAR 2" COM CHUMBADOR</v>
          </cell>
          <cell r="C571" t="str">
            <v>UN</v>
          </cell>
          <cell r="D571">
            <v>13.5205</v>
          </cell>
          <cell r="E571">
            <v>5.49</v>
          </cell>
          <cell r="F571">
            <v>0</v>
          </cell>
          <cell r="G571">
            <v>19.0105</v>
          </cell>
        </row>
        <row r="572">
          <cell r="A572">
            <v>774</v>
          </cell>
          <cell r="B572" t="str">
            <v>CONECTOR MINI-GAR BRONZE ESTANHADO P/ TRAVAMENTO DE CABO</v>
          </cell>
          <cell r="C572" t="str">
            <v>UN</v>
          </cell>
          <cell r="D572">
            <v>6.1807999999999996</v>
          </cell>
          <cell r="E572">
            <v>19.899999999999999</v>
          </cell>
          <cell r="F572">
            <v>0</v>
          </cell>
          <cell r="G572">
            <v>26.0808</v>
          </cell>
        </row>
        <row r="573">
          <cell r="A573">
            <v>775</v>
          </cell>
          <cell r="B573" t="str">
            <v>SELANTE DE POLIURET. REF. TERMOTÉCNICA TEL-5905, SIKAFLEX OU EQUIVALENTE</v>
          </cell>
          <cell r="C573" t="str">
            <v>UN</v>
          </cell>
          <cell r="D573">
            <v>26.9514</v>
          </cell>
          <cell r="E573">
            <v>27.02</v>
          </cell>
          <cell r="F573">
            <v>0</v>
          </cell>
          <cell r="G573">
            <v>53.971400000000003</v>
          </cell>
        </row>
        <row r="574">
          <cell r="A574">
            <v>776</v>
          </cell>
          <cell r="B574" t="str">
            <v>SUPORTE ISOLADOR SIMPLES</v>
          </cell>
          <cell r="C574" t="str">
            <v>UN</v>
          </cell>
          <cell r="D574">
            <v>13.5205</v>
          </cell>
          <cell r="E574">
            <v>5.38</v>
          </cell>
          <cell r="F574">
            <v>0</v>
          </cell>
          <cell r="G574">
            <v>18.900500000000001</v>
          </cell>
        </row>
        <row r="575">
          <cell r="A575">
            <v>777</v>
          </cell>
          <cell r="B575" t="str">
            <v>QUADRO DE DISTRIBUIÇÃO DE EMBUTIR METÁLICO CB 20E - 100A</v>
          </cell>
          <cell r="C575" t="str">
            <v>UN</v>
          </cell>
          <cell r="D575">
            <v>115.89</v>
          </cell>
          <cell r="E575">
            <v>366.21666666666698</v>
          </cell>
          <cell r="F575">
            <v>0</v>
          </cell>
          <cell r="G575">
            <v>482.10666666666702</v>
          </cell>
        </row>
        <row r="576">
          <cell r="A576">
            <v>778</v>
          </cell>
          <cell r="B576" t="str">
            <v>QUADRO DE DISTRIBUIÇÃO DE EMBUTIR METÁLICO CB-70E - 225A</v>
          </cell>
          <cell r="C576" t="str">
            <v>UN</v>
          </cell>
          <cell r="D576">
            <v>231.78</v>
          </cell>
          <cell r="E576">
            <v>787.78</v>
          </cell>
          <cell r="F576">
            <v>0</v>
          </cell>
          <cell r="G576">
            <v>1019.56</v>
          </cell>
        </row>
        <row r="577">
          <cell r="A577">
            <v>779</v>
          </cell>
          <cell r="B577" t="str">
            <v>INTERRUPTOR DIFERENCIAL RESIDUAL (DR) BIPOLAR 25A - 30mA</v>
          </cell>
          <cell r="C577" t="str">
            <v>UN</v>
          </cell>
          <cell r="D577">
            <v>23.178000000000001</v>
          </cell>
          <cell r="E577">
            <v>129.58000000000001</v>
          </cell>
          <cell r="F577">
            <v>0</v>
          </cell>
          <cell r="G577">
            <v>152.75800000000001</v>
          </cell>
        </row>
        <row r="578">
          <cell r="A578">
            <v>780</v>
          </cell>
          <cell r="B578" t="str">
            <v>INTERRUPTOR DIFERENCIAL RESIDUAL (DR) BIPOLAR 40A - 30mA</v>
          </cell>
          <cell r="C578" t="str">
            <v>UN</v>
          </cell>
          <cell r="D578">
            <v>34.767000000000003</v>
          </cell>
          <cell r="E578">
            <v>131.88999999999999</v>
          </cell>
          <cell r="F578">
            <v>0</v>
          </cell>
          <cell r="G578">
            <v>166.65700000000001</v>
          </cell>
        </row>
        <row r="579">
          <cell r="A579">
            <v>781</v>
          </cell>
          <cell r="B579" t="str">
            <v>ARRUELA LISA D=1/4"</v>
          </cell>
          <cell r="C579" t="str">
            <v>UN</v>
          </cell>
          <cell r="D579">
            <v>0</v>
          </cell>
          <cell r="E579">
            <v>0.04</v>
          </cell>
          <cell r="F579">
            <v>0</v>
          </cell>
          <cell r="G579">
            <v>0.04</v>
          </cell>
        </row>
        <row r="580">
          <cell r="A580">
            <v>782</v>
          </cell>
          <cell r="B580" t="str">
            <v>ARRUELA LISA D=5/16"</v>
          </cell>
          <cell r="C580" t="str">
            <v>UN</v>
          </cell>
          <cell r="D580">
            <v>0</v>
          </cell>
          <cell r="E580">
            <v>0.08</v>
          </cell>
          <cell r="F580">
            <v>0</v>
          </cell>
          <cell r="G580">
            <v>0.08</v>
          </cell>
        </row>
        <row r="581">
          <cell r="A581">
            <v>783</v>
          </cell>
          <cell r="B581" t="str">
            <v>FUSIVEL NH DE 6 a 160A TAMNHO 00</v>
          </cell>
          <cell r="C581" t="str">
            <v>UN</v>
          </cell>
          <cell r="D581">
            <v>7.726</v>
          </cell>
          <cell r="E581">
            <v>13.09</v>
          </cell>
          <cell r="F581">
            <v>0</v>
          </cell>
          <cell r="G581">
            <v>20.815999999999999</v>
          </cell>
        </row>
        <row r="582">
          <cell r="A582">
            <v>784</v>
          </cell>
          <cell r="B582" t="str">
            <v>TORNEIRA DE JARDIM COM BICO PARA MANGUEIRA DIÂMETRO DE 1/2" E 3/4"</v>
          </cell>
          <cell r="C582" t="str">
            <v>UN</v>
          </cell>
          <cell r="D582">
            <v>7.4880000000000004</v>
          </cell>
          <cell r="E582">
            <v>47.52</v>
          </cell>
          <cell r="F582">
            <v>0</v>
          </cell>
          <cell r="G582">
            <v>55.008000000000003</v>
          </cell>
        </row>
        <row r="583">
          <cell r="A583">
            <v>785</v>
          </cell>
          <cell r="B583" t="str">
            <v>VALVULA P/LAVATORIO OU BEBEDOURO METALICO DIAMETRO 1"</v>
          </cell>
          <cell r="C583" t="str">
            <v>UN</v>
          </cell>
          <cell r="D583">
            <v>5.6159999999999997</v>
          </cell>
          <cell r="E583">
            <v>28.4</v>
          </cell>
          <cell r="F583">
            <v>0</v>
          </cell>
          <cell r="G583">
            <v>34.015999999999998</v>
          </cell>
        </row>
        <row r="584">
          <cell r="A584">
            <v>786</v>
          </cell>
          <cell r="B584" t="str">
            <v>PORTA PAPEL HIGIÊNICO EM LOUÇA - EMBUTIR</v>
          </cell>
          <cell r="C584" t="str">
            <v>UN</v>
          </cell>
          <cell r="D584">
            <v>18.364999999999998</v>
          </cell>
          <cell r="E584">
            <v>22.925999999999998</v>
          </cell>
          <cell r="F584">
            <v>0</v>
          </cell>
          <cell r="G584">
            <v>41.290999999999997</v>
          </cell>
        </row>
        <row r="585">
          <cell r="A585">
            <v>787</v>
          </cell>
          <cell r="B585" t="str">
            <v>ACABAMENTO PARA VÁLVULA DE DESCARGA</v>
          </cell>
          <cell r="C585" t="str">
            <v>UN</v>
          </cell>
          <cell r="D585">
            <v>2.9952000000000001</v>
          </cell>
          <cell r="E585">
            <v>64.319999999999993</v>
          </cell>
          <cell r="F585">
            <v>0</v>
          </cell>
          <cell r="G585">
            <v>67.315200000000004</v>
          </cell>
        </row>
        <row r="586">
          <cell r="A586">
            <v>788</v>
          </cell>
          <cell r="B586" t="str">
            <v>ACABAMENTO PARA REGISTRO DE GAVETA 3/4"</v>
          </cell>
          <cell r="C586" t="str">
            <v>UN</v>
          </cell>
          <cell r="D586">
            <v>2.9952000000000001</v>
          </cell>
          <cell r="E586">
            <v>18.329999999999998</v>
          </cell>
          <cell r="F586">
            <v>0</v>
          </cell>
          <cell r="G586">
            <v>21.325199999999999</v>
          </cell>
        </row>
        <row r="587">
          <cell r="A587">
            <v>789</v>
          </cell>
          <cell r="B587" t="str">
            <v>ACABAMENTO PARA REGISTRO DE GAVETA 1.1/2"</v>
          </cell>
          <cell r="C587" t="str">
            <v>UN</v>
          </cell>
          <cell r="D587">
            <v>2.9952000000000001</v>
          </cell>
          <cell r="E587">
            <v>79.593333333333305</v>
          </cell>
          <cell r="F587">
            <v>0</v>
          </cell>
          <cell r="G587">
            <v>82.588533333333302</v>
          </cell>
        </row>
        <row r="588">
          <cell r="A588">
            <v>790</v>
          </cell>
          <cell r="B588" t="str">
            <v>AÇO CA-60B - 4,2 MM - (OBRAS CIVIS)</v>
          </cell>
          <cell r="C588" t="str">
            <v>KG</v>
          </cell>
          <cell r="D588">
            <v>2.7629000000000001</v>
          </cell>
          <cell r="E588">
            <v>7.12</v>
          </cell>
          <cell r="F588">
            <v>0</v>
          </cell>
          <cell r="G588">
            <v>9.8828999999999994</v>
          </cell>
        </row>
        <row r="589">
          <cell r="A589">
            <v>791</v>
          </cell>
          <cell r="B589" t="str">
            <v>ANEL DE VEDAÇÃO PARA VASO SANITÁRIO</v>
          </cell>
          <cell r="C589" t="str">
            <v>UN</v>
          </cell>
          <cell r="D589">
            <v>5.6159999999999997</v>
          </cell>
          <cell r="E589">
            <v>1.69</v>
          </cell>
          <cell r="F589">
            <v>0</v>
          </cell>
          <cell r="G589">
            <v>7.306</v>
          </cell>
        </row>
        <row r="590">
          <cell r="A590">
            <v>792</v>
          </cell>
          <cell r="B590" t="str">
            <v>MEIA SABONETEIRA EM LOUÇA DE EMBUTIR</v>
          </cell>
          <cell r="C590" t="str">
            <v>UN</v>
          </cell>
          <cell r="D590">
            <v>18.364999999999998</v>
          </cell>
          <cell r="E590">
            <v>19.385999999999999</v>
          </cell>
          <cell r="F590">
            <v>0</v>
          </cell>
          <cell r="G590">
            <v>37.750999999999998</v>
          </cell>
        </row>
        <row r="591">
          <cell r="A591">
            <v>793</v>
          </cell>
          <cell r="B591" t="str">
            <v>ACABAMENTO PARA REGISTRO DE GAVETA 1"</v>
          </cell>
          <cell r="C591" t="str">
            <v>UN</v>
          </cell>
          <cell r="D591">
            <v>2.9952000000000001</v>
          </cell>
          <cell r="E591">
            <v>75.023333333333298</v>
          </cell>
          <cell r="F591">
            <v>0</v>
          </cell>
          <cell r="G591">
            <v>78.018533333333295</v>
          </cell>
        </row>
        <row r="592">
          <cell r="A592">
            <v>794</v>
          </cell>
          <cell r="B592" t="str">
            <v>GRELHA REDONDA BRANCA DIAM. 100MM</v>
          </cell>
          <cell r="C592" t="str">
            <v>UN</v>
          </cell>
          <cell r="D592">
            <v>2.9952000000000001</v>
          </cell>
          <cell r="E592">
            <v>2.04</v>
          </cell>
          <cell r="F592">
            <v>0</v>
          </cell>
          <cell r="G592">
            <v>5.0351999999999997</v>
          </cell>
        </row>
        <row r="593">
          <cell r="A593">
            <v>795</v>
          </cell>
          <cell r="B593" t="str">
            <v>PORTA GRELHA QUADRADA PVC BRANCO, DIAM. 150MM</v>
          </cell>
          <cell r="C593" t="str">
            <v>UN</v>
          </cell>
          <cell r="D593">
            <v>3.7440000000000002</v>
          </cell>
          <cell r="E593">
            <v>6.36</v>
          </cell>
          <cell r="F593">
            <v>0</v>
          </cell>
          <cell r="G593">
            <v>10.103999999999999</v>
          </cell>
        </row>
        <row r="594">
          <cell r="A594">
            <v>796</v>
          </cell>
          <cell r="B594" t="str">
            <v>CAIXA DE GORDURA 80X80CM - 600 LITROS</v>
          </cell>
          <cell r="C594" t="str">
            <v>UN</v>
          </cell>
          <cell r="D594">
            <v>1003.898164</v>
          </cell>
          <cell r="E594">
            <v>478.75593739669398</v>
          </cell>
          <cell r="F594">
            <v>0</v>
          </cell>
          <cell r="G594">
            <v>1482.6541013966901</v>
          </cell>
        </row>
        <row r="595">
          <cell r="A595">
            <v>797</v>
          </cell>
          <cell r="B595" t="str">
            <v>SIFAO P/LAVATORIO PVC CROMADO DIAM.1"X1.1/2"</v>
          </cell>
          <cell r="C595" t="str">
            <v>UN</v>
          </cell>
          <cell r="D595">
            <v>13.478400000000001</v>
          </cell>
          <cell r="E595">
            <v>34.113799999999998</v>
          </cell>
          <cell r="F595">
            <v>0</v>
          </cell>
          <cell r="G595">
            <v>47.592199999999998</v>
          </cell>
        </row>
        <row r="596">
          <cell r="A596">
            <v>798</v>
          </cell>
          <cell r="B596" t="str">
            <v>PORTA GRELHA QUADRADO P/GRELHA RED.BRANC.100 MM</v>
          </cell>
          <cell r="C596" t="str">
            <v>UN</v>
          </cell>
          <cell r="D596">
            <v>3.7440000000000002</v>
          </cell>
          <cell r="E596">
            <v>3.29</v>
          </cell>
          <cell r="F596">
            <v>0</v>
          </cell>
          <cell r="G596">
            <v>7.0339999999999998</v>
          </cell>
        </row>
        <row r="597">
          <cell r="A597">
            <v>799</v>
          </cell>
          <cell r="B597" t="str">
            <v>PORTAO CORRER / ABRIR CONJUGADO PT-8 C/FERRAGENS</v>
          </cell>
          <cell r="C597" t="str">
            <v>M2</v>
          </cell>
          <cell r="D597">
            <v>45.383581999999997</v>
          </cell>
          <cell r="E597">
            <v>247.659661</v>
          </cell>
          <cell r="F597">
            <v>0</v>
          </cell>
          <cell r="G597">
            <v>293.04324300000002</v>
          </cell>
        </row>
        <row r="598">
          <cell r="A598">
            <v>800</v>
          </cell>
          <cell r="B598" t="str">
            <v>BASE DE BANCADA REBOCADA</v>
          </cell>
          <cell r="C598" t="str">
            <v>M</v>
          </cell>
          <cell r="D598">
            <v>73.383449999999996</v>
          </cell>
          <cell r="E598">
            <v>30.1389</v>
          </cell>
          <cell r="F598">
            <v>0</v>
          </cell>
          <cell r="G598">
            <v>103.52235</v>
          </cell>
        </row>
        <row r="599">
          <cell r="A599">
            <v>801</v>
          </cell>
          <cell r="B599" t="str">
            <v>FIXAÇÃO P/ LAVATÓRIO (PAR)</v>
          </cell>
          <cell r="C599" t="str">
            <v>PAR</v>
          </cell>
          <cell r="D599">
            <v>5.6159999999999997</v>
          </cell>
          <cell r="E599">
            <v>3.29</v>
          </cell>
          <cell r="F599">
            <v>0</v>
          </cell>
          <cell r="G599">
            <v>8.9060000000000006</v>
          </cell>
        </row>
        <row r="600">
          <cell r="A600">
            <v>802</v>
          </cell>
          <cell r="B600" t="str">
            <v>SOLUCAO LIMPADORA 200 CM3</v>
          </cell>
          <cell r="C600" t="str">
            <v>UN</v>
          </cell>
          <cell r="D600">
            <v>0</v>
          </cell>
          <cell r="E600">
            <v>18.27</v>
          </cell>
          <cell r="F600">
            <v>0</v>
          </cell>
          <cell r="G600">
            <v>18.27</v>
          </cell>
        </row>
        <row r="601">
          <cell r="A601">
            <v>803</v>
          </cell>
          <cell r="B601" t="str">
            <v>ADESIVO PLASTICO - FRASCO 850 G</v>
          </cell>
          <cell r="C601" t="str">
            <v>UN</v>
          </cell>
          <cell r="D601">
            <v>0</v>
          </cell>
          <cell r="E601">
            <v>5.98</v>
          </cell>
          <cell r="F601">
            <v>0</v>
          </cell>
          <cell r="G601">
            <v>5.98</v>
          </cell>
        </row>
        <row r="602">
          <cell r="A602">
            <v>804</v>
          </cell>
          <cell r="B602" t="str">
            <v>CABIDE TIPO GANCHO EM LOUÇA</v>
          </cell>
          <cell r="C602" t="str">
            <v>UN</v>
          </cell>
          <cell r="D602">
            <v>6.0439999999999996</v>
          </cell>
          <cell r="E602">
            <v>11.486000000000001</v>
          </cell>
          <cell r="F602">
            <v>0</v>
          </cell>
          <cell r="G602">
            <v>17.53</v>
          </cell>
        </row>
        <row r="603">
          <cell r="A603">
            <v>805</v>
          </cell>
          <cell r="B603" t="str">
            <v>PROLONGAMENTO PARA CAIXA SIFONADA 150MM</v>
          </cell>
          <cell r="C603" t="str">
            <v>M</v>
          </cell>
          <cell r="D603">
            <v>20.9664</v>
          </cell>
          <cell r="E603">
            <v>25.623699999999999</v>
          </cell>
          <cell r="F603">
            <v>0</v>
          </cell>
          <cell r="G603">
            <v>46.5901</v>
          </cell>
        </row>
        <row r="604">
          <cell r="A604">
            <v>806</v>
          </cell>
          <cell r="B604" t="str">
            <v>DIVISORIA DE GRANITO POLIDO</v>
          </cell>
          <cell r="C604" t="str">
            <v>M²</v>
          </cell>
          <cell r="D604">
            <v>62.304000000000002</v>
          </cell>
          <cell r="E604">
            <v>389.55840000000001</v>
          </cell>
          <cell r="F604">
            <v>0</v>
          </cell>
          <cell r="G604">
            <v>451.86239999999998</v>
          </cell>
        </row>
        <row r="605">
          <cell r="A605">
            <v>807</v>
          </cell>
          <cell r="B605" t="str">
            <v>TAMPA PARA CAIXA PASSAGEM FERRO FUNDIDO T-33 - TRÁFEGO LEVE</v>
          </cell>
          <cell r="C605" t="str">
            <v>UN</v>
          </cell>
          <cell r="D605">
            <v>25.453382000000001</v>
          </cell>
          <cell r="E605">
            <v>112.21861692562</v>
          </cell>
          <cell r="F605">
            <v>0</v>
          </cell>
          <cell r="G605">
            <v>137.67199892561999</v>
          </cell>
        </row>
        <row r="606">
          <cell r="A606">
            <v>808</v>
          </cell>
          <cell r="B606" t="str">
            <v>REDUÇÃO EXCENTRICA 75 X 50MM</v>
          </cell>
          <cell r="C606" t="str">
            <v>UN</v>
          </cell>
          <cell r="D606">
            <v>13.478400000000001</v>
          </cell>
          <cell r="E606">
            <v>3.9</v>
          </cell>
          <cell r="F606">
            <v>0</v>
          </cell>
          <cell r="G606">
            <v>17.378399999999999</v>
          </cell>
        </row>
        <row r="607">
          <cell r="A607">
            <v>809</v>
          </cell>
          <cell r="B607" t="str">
            <v>PROLONGAMENTO PARA CAIXA SIFONADA 100MM</v>
          </cell>
          <cell r="C607" t="str">
            <v>M</v>
          </cell>
          <cell r="D607">
            <v>19.468800000000002</v>
          </cell>
          <cell r="E607">
            <v>10.0192</v>
          </cell>
          <cell r="F607">
            <v>0</v>
          </cell>
          <cell r="G607">
            <v>29.488</v>
          </cell>
        </row>
        <row r="608">
          <cell r="A608">
            <v>810</v>
          </cell>
          <cell r="B608" t="str">
            <v>PORTA GRELHA REDONDO BRANCO DIAM. 100 MM</v>
          </cell>
          <cell r="C608" t="str">
            <v>UN</v>
          </cell>
          <cell r="D608">
            <v>3.7440000000000002</v>
          </cell>
          <cell r="E608">
            <v>4.2</v>
          </cell>
          <cell r="F608">
            <v>0</v>
          </cell>
          <cell r="G608">
            <v>7.944</v>
          </cell>
        </row>
        <row r="609">
          <cell r="A609">
            <v>811</v>
          </cell>
          <cell r="B609" t="str">
            <v>GRELHA PADRÃO GOINFRA DE FERRO CHATO COM BERÇO (ESPAÇAMENTO ENTRE FACES = 1,5CM - NBR 9050 ACESSIBILIDADE)</v>
          </cell>
          <cell r="C609" t="str">
            <v>M2</v>
          </cell>
          <cell r="D609">
            <v>69.36</v>
          </cell>
          <cell r="E609">
            <v>355.98395199999999</v>
          </cell>
          <cell r="F609">
            <v>0</v>
          </cell>
          <cell r="G609">
            <v>425.343952</v>
          </cell>
        </row>
        <row r="610">
          <cell r="A610">
            <v>812</v>
          </cell>
          <cell r="B610" t="str">
            <v>ACABAMENTO DE VÁLVULA DE DESCARGA CROMADO ANTIVANDALISMO</v>
          </cell>
          <cell r="C610" t="str">
            <v>UN</v>
          </cell>
          <cell r="D610">
            <v>12.80547</v>
          </cell>
          <cell r="E610">
            <v>264.59666666666698</v>
          </cell>
          <cell r="F610">
            <v>0</v>
          </cell>
          <cell r="G610">
            <v>277.40213666666699</v>
          </cell>
        </row>
        <row r="611">
          <cell r="A611">
            <v>813</v>
          </cell>
          <cell r="B611" t="str">
            <v>MANGUEIRA DE INCÊNCIO 20M, REDUÇÃO 2 1/2" X 1 1/2" E ESGUINCHO</v>
          </cell>
          <cell r="C611" t="str">
            <v>CJ</v>
          </cell>
          <cell r="D611">
            <v>16.222752</v>
          </cell>
          <cell r="E611">
            <v>802.54</v>
          </cell>
          <cell r="F611">
            <v>0</v>
          </cell>
          <cell r="G611">
            <v>818.76275199999998</v>
          </cell>
        </row>
        <row r="612">
          <cell r="A612">
            <v>814</v>
          </cell>
          <cell r="B612" t="str">
            <v>TANQUE EM INOX 1 CUBA E I BATEDOR COM VÁLVULA</v>
          </cell>
          <cell r="C612" t="str">
            <v>UN</v>
          </cell>
          <cell r="D612">
            <v>37.44</v>
          </cell>
          <cell r="E612">
            <v>2088.85</v>
          </cell>
          <cell r="F612">
            <v>0</v>
          </cell>
          <cell r="G612">
            <v>2126.29</v>
          </cell>
        </row>
        <row r="613">
          <cell r="A613">
            <v>815</v>
          </cell>
          <cell r="B613" t="str">
            <v>TANQUE INOX EM BANCADA DE GRANITO CINZA ANDORINHA</v>
          </cell>
          <cell r="C613" t="str">
            <v>UN</v>
          </cell>
          <cell r="D613">
            <v>210.41775999999999</v>
          </cell>
          <cell r="E613">
            <v>1688.7628870000001</v>
          </cell>
          <cell r="F613">
            <v>0</v>
          </cell>
          <cell r="G613">
            <v>1899.1806469999999</v>
          </cell>
        </row>
        <row r="614">
          <cell r="A614">
            <v>816</v>
          </cell>
          <cell r="B614" t="str">
            <v>COTOVELO 300 PSI 1/2"</v>
          </cell>
          <cell r="C614" t="str">
            <v>UN</v>
          </cell>
          <cell r="D614">
            <v>37.44</v>
          </cell>
          <cell r="E614">
            <v>16.41</v>
          </cell>
          <cell r="F614">
            <v>0</v>
          </cell>
          <cell r="G614">
            <v>53.85</v>
          </cell>
        </row>
        <row r="615">
          <cell r="A615">
            <v>817</v>
          </cell>
          <cell r="B615" t="str">
            <v>PORTA GRADE EM FERRO MECÂNICO - ALOJAMENTOS - 80X210 CM - SOMENTE GRADE E FERROLHO E DOBRADIÇAS E CHAPA DA GRADE (PORTAL JÁ FIXADO)</v>
          </cell>
          <cell r="C615" t="str">
            <v>M2</v>
          </cell>
          <cell r="D615">
            <v>60.276069999999997</v>
          </cell>
          <cell r="E615">
            <v>963.77641084164497</v>
          </cell>
          <cell r="F615">
            <v>0</v>
          </cell>
          <cell r="G615">
            <v>1024.0524808416501</v>
          </cell>
        </row>
        <row r="616">
          <cell r="A616">
            <v>818</v>
          </cell>
          <cell r="B616" t="str">
            <v>PORTA GRADE EM FERRO MECÂNICO - ALOJAMENTOS - 80X210 CM - SOMENTE FERROLHO E DOBRADIÇAS E CHAPA DA GRADE (GRADE JÁ EXISTENTE NÃO APLICADA e PORTAL JÁ FIXADO)</v>
          </cell>
          <cell r="C616" t="str">
            <v>M2</v>
          </cell>
          <cell r="D616">
            <v>25.006807999999999</v>
          </cell>
          <cell r="E616">
            <v>382.11823084164502</v>
          </cell>
          <cell r="F616">
            <v>0</v>
          </cell>
          <cell r="G616">
            <v>407.12503884164499</v>
          </cell>
        </row>
        <row r="617">
          <cell r="A617">
            <v>819</v>
          </cell>
          <cell r="B617" t="str">
            <v>LUVA PVC ROSQUEAVEL DIAMETRO 1"</v>
          </cell>
          <cell r="C617" t="str">
            <v>UN</v>
          </cell>
          <cell r="D617">
            <v>1.9315</v>
          </cell>
          <cell r="E617">
            <v>0.7</v>
          </cell>
          <cell r="F617">
            <v>0</v>
          </cell>
          <cell r="G617">
            <v>2.6315</v>
          </cell>
        </row>
        <row r="618">
          <cell r="A618">
            <v>819</v>
          </cell>
          <cell r="B618" t="str">
            <v>LUVA PVC ROSQUEAVEL DIAMETRO 1"</v>
          </cell>
          <cell r="C618" t="str">
            <v>UN</v>
          </cell>
          <cell r="D618">
            <v>1.9315</v>
          </cell>
          <cell r="E618">
            <v>0.7</v>
          </cell>
          <cell r="F618">
            <v>0</v>
          </cell>
          <cell r="G618">
            <v>2.6315</v>
          </cell>
        </row>
        <row r="619">
          <cell r="A619">
            <v>820</v>
          </cell>
          <cell r="B619" t="str">
            <v>GRUPO MOTOR GERADOR 200KVA 380V COM REDUTOR DE RUIDO MÍNIMO DE 75 dB E QUADRO DE TRANSFERÊNCIA AUTOMÁTICA</v>
          </cell>
          <cell r="C619" t="str">
            <v>UN</v>
          </cell>
          <cell r="D619">
            <v>309.04000000000002</v>
          </cell>
          <cell r="E619">
            <v>131840</v>
          </cell>
          <cell r="F619">
            <v>300.10000000000002</v>
          </cell>
          <cell r="G619">
            <v>132449.14000000001</v>
          </cell>
        </row>
        <row r="620">
          <cell r="A620">
            <v>821</v>
          </cell>
          <cell r="B620" t="str">
            <v>TRANSPORTE DE MATERIAIS/EQUIPAMENTOS/OUTROS ( INCLUSIVE OS DA MOBILIZAÇÃO E DESMOBILIZAÇÃO ) - CAMINHÃO CARROCERIA MADEIRA 15 T ( INCLUSO NO VALOR O RETORNO )</v>
          </cell>
          <cell r="C620" t="str">
            <v>UN</v>
          </cell>
          <cell r="D620">
            <v>0</v>
          </cell>
          <cell r="E620">
            <v>0.42</v>
          </cell>
          <cell r="F620">
            <v>0</v>
          </cell>
          <cell r="G620">
            <v>0.42</v>
          </cell>
        </row>
        <row r="621">
          <cell r="A621">
            <v>822</v>
          </cell>
          <cell r="B621" t="str">
            <v>TOMADA LOGICA RJ-45 TIPO KEYSTONE JACK, CAT. 6</v>
          </cell>
          <cell r="C621" t="str">
            <v>UN</v>
          </cell>
          <cell r="D621">
            <v>14.293100000000001</v>
          </cell>
          <cell r="E621">
            <v>21.7</v>
          </cell>
          <cell r="F621">
            <v>0</v>
          </cell>
          <cell r="G621">
            <v>35.993099999999998</v>
          </cell>
        </row>
        <row r="622">
          <cell r="A622">
            <v>823</v>
          </cell>
          <cell r="B622" t="str">
            <v>CABO DE COBRE NU No. 16 MM2 (6,94 M/KG)</v>
          </cell>
          <cell r="C622" t="str">
            <v>M</v>
          </cell>
          <cell r="D622">
            <v>3.0903999999999998</v>
          </cell>
          <cell r="E622">
            <v>6.7931999999999997</v>
          </cell>
          <cell r="F622">
            <v>0</v>
          </cell>
          <cell r="G622">
            <v>9.8835999999999995</v>
          </cell>
        </row>
        <row r="623">
          <cell r="A623">
            <v>824</v>
          </cell>
          <cell r="B623" t="str">
            <v>CERTIFICADO DIGITAL</v>
          </cell>
          <cell r="C623" t="str">
            <v>UN</v>
          </cell>
          <cell r="D623">
            <v>0</v>
          </cell>
          <cell r="E623">
            <v>13.41</v>
          </cell>
          <cell r="F623">
            <v>0</v>
          </cell>
          <cell r="G623">
            <v>13.41</v>
          </cell>
        </row>
        <row r="624">
          <cell r="A624">
            <v>825</v>
          </cell>
          <cell r="B624" t="str">
            <v>ELETRODUTO DE PVC RIGIDO DIAMETRO 3/4"</v>
          </cell>
          <cell r="C624" t="str">
            <v>M</v>
          </cell>
          <cell r="D624">
            <v>6.5670999999999999</v>
          </cell>
          <cell r="E624">
            <v>2.16</v>
          </cell>
          <cell r="F624">
            <v>0</v>
          </cell>
          <cell r="G624">
            <v>8.7271000000000001</v>
          </cell>
        </row>
        <row r="625">
          <cell r="A625">
            <v>826</v>
          </cell>
          <cell r="B625" t="str">
            <v>ELETRODUTO DE PVC RIGIDO DIAMETRO 3"</v>
          </cell>
          <cell r="C625" t="str">
            <v>M</v>
          </cell>
          <cell r="D625">
            <v>30.904</v>
          </cell>
          <cell r="E625">
            <v>14.81</v>
          </cell>
          <cell r="F625">
            <v>0</v>
          </cell>
          <cell r="G625">
            <v>45.713999999999999</v>
          </cell>
        </row>
        <row r="626">
          <cell r="A626">
            <v>827</v>
          </cell>
          <cell r="B626" t="str">
            <v>LUVA PVC ROSQUEAVEL DIAMETRO 3"</v>
          </cell>
          <cell r="C626" t="str">
            <v>UN</v>
          </cell>
          <cell r="D626">
            <v>14.679399999999999</v>
          </cell>
          <cell r="E626">
            <v>6.5</v>
          </cell>
          <cell r="F626">
            <v>0</v>
          </cell>
          <cell r="G626">
            <v>21.179400000000001</v>
          </cell>
        </row>
        <row r="627">
          <cell r="A627">
            <v>828</v>
          </cell>
          <cell r="B627" t="str">
            <v>LUVA PVC ROSQUEAVEL DIAMETRO 3/4"</v>
          </cell>
          <cell r="C627" t="str">
            <v>UN</v>
          </cell>
          <cell r="D627">
            <v>1.1589</v>
          </cell>
          <cell r="E627">
            <v>0.5</v>
          </cell>
          <cell r="F627">
            <v>0</v>
          </cell>
          <cell r="G627">
            <v>1.6589</v>
          </cell>
        </row>
        <row r="628">
          <cell r="A628">
            <v>829</v>
          </cell>
          <cell r="B628" t="str">
            <v>CABO TELEFON. CTP-APL-50 DE 20 PARES (USO EXTERNO)</v>
          </cell>
          <cell r="C628" t="str">
            <v>M</v>
          </cell>
          <cell r="D628">
            <v>4.0561499999999997</v>
          </cell>
          <cell r="E628">
            <v>10.312200000000001</v>
          </cell>
          <cell r="F628">
            <v>0</v>
          </cell>
          <cell r="G628">
            <v>14.36835</v>
          </cell>
        </row>
        <row r="629">
          <cell r="A629">
            <v>830</v>
          </cell>
          <cell r="B629" t="str">
            <v>CAIXA DE PASSAGEM 35X60X50CM FUNDO DE CONCRETO (PARA TAMPA R2)</v>
          </cell>
          <cell r="C629" t="str">
            <v>UN</v>
          </cell>
          <cell r="D629">
            <v>154.842521</v>
          </cell>
          <cell r="E629">
            <v>104.54688</v>
          </cell>
          <cell r="F629">
            <v>0</v>
          </cell>
          <cell r="G629">
            <v>259.38940100000002</v>
          </cell>
        </row>
        <row r="630">
          <cell r="A630">
            <v>831</v>
          </cell>
          <cell r="B630" t="str">
            <v>LUVA PVC ROSQUEAVEL DIAMETRO 1.1/4"</v>
          </cell>
          <cell r="C630" t="str">
            <v>UN</v>
          </cell>
          <cell r="D630">
            <v>2.7040999999999999</v>
          </cell>
          <cell r="E630">
            <v>1.0900000000000001</v>
          </cell>
          <cell r="F630">
            <v>0</v>
          </cell>
          <cell r="G630">
            <v>3.7940999999999998</v>
          </cell>
        </row>
        <row r="631">
          <cell r="A631">
            <v>832</v>
          </cell>
          <cell r="B631" t="str">
            <v>LUVA PVC ROSQUEAVEL DIAMETRO 2"</v>
          </cell>
          <cell r="C631" t="str">
            <v>UN</v>
          </cell>
          <cell r="D631">
            <v>3.863</v>
          </cell>
          <cell r="E631">
            <v>2.1800000000000002</v>
          </cell>
          <cell r="F631">
            <v>0</v>
          </cell>
          <cell r="G631">
            <v>6.0430000000000001</v>
          </cell>
        </row>
        <row r="632">
          <cell r="A632">
            <v>833</v>
          </cell>
          <cell r="B632" t="str">
            <v>HASTE REV.COBRE(COPPERWELD) 3/4" X 2,40 M C/CONECTOR</v>
          </cell>
          <cell r="C632" t="str">
            <v>UN</v>
          </cell>
          <cell r="D632">
            <v>11.589</v>
          </cell>
          <cell r="E632">
            <v>29.68</v>
          </cell>
          <cell r="F632">
            <v>0</v>
          </cell>
          <cell r="G632">
            <v>41.268999999999998</v>
          </cell>
        </row>
        <row r="633">
          <cell r="A633">
            <v>834</v>
          </cell>
          <cell r="B633" t="str">
            <v>BLOCO BER-10 (BLOCO DE ENGATE RAPIDO)</v>
          </cell>
          <cell r="C633" t="str">
            <v>UN</v>
          </cell>
          <cell r="D633">
            <v>11.589</v>
          </cell>
          <cell r="E633">
            <v>13.99</v>
          </cell>
          <cell r="F633">
            <v>0</v>
          </cell>
          <cell r="G633">
            <v>25.579000000000001</v>
          </cell>
        </row>
        <row r="634">
          <cell r="A634">
            <v>835</v>
          </cell>
          <cell r="B634" t="str">
            <v>BUCHA E ARRUELA METALICA DIAM. 1.1/4"</v>
          </cell>
          <cell r="C634" t="str">
            <v>UN</v>
          </cell>
          <cell r="D634">
            <v>11.589</v>
          </cell>
          <cell r="E634">
            <v>2.29</v>
          </cell>
          <cell r="F634">
            <v>0</v>
          </cell>
          <cell r="G634">
            <v>13.879</v>
          </cell>
        </row>
        <row r="635">
          <cell r="A635">
            <v>836</v>
          </cell>
          <cell r="B635" t="str">
            <v>CABO TELEFONICO CI-50,50 PARES (USO INTERNO)</v>
          </cell>
          <cell r="C635" t="str">
            <v>M</v>
          </cell>
          <cell r="D635">
            <v>6.5670999999999999</v>
          </cell>
          <cell r="E635">
            <v>21.389399999999998</v>
          </cell>
          <cell r="F635">
            <v>0</v>
          </cell>
          <cell r="G635">
            <v>27.956499999999998</v>
          </cell>
        </row>
        <row r="636">
          <cell r="A636">
            <v>837</v>
          </cell>
          <cell r="B636" t="str">
            <v>CABO TELEFONICO CTP-APL-50 20 PARES (USO EXTERNO)</v>
          </cell>
          <cell r="C636" t="str">
            <v>M</v>
          </cell>
          <cell r="D636">
            <v>4.0561499999999997</v>
          </cell>
          <cell r="E636">
            <v>10.312200000000001</v>
          </cell>
          <cell r="F636">
            <v>0</v>
          </cell>
          <cell r="G636">
            <v>14.36835</v>
          </cell>
        </row>
        <row r="637">
          <cell r="A637">
            <v>838</v>
          </cell>
          <cell r="B637" t="str">
            <v>CABO UTP-4P, CAT. 6 , 24 AWG</v>
          </cell>
          <cell r="C637" t="str">
            <v>M</v>
          </cell>
          <cell r="D637">
            <v>2.5109499999999998</v>
          </cell>
          <cell r="E637">
            <v>1.6830000000000001</v>
          </cell>
          <cell r="F637">
            <v>0</v>
          </cell>
          <cell r="G637">
            <v>4.1939500000000001</v>
          </cell>
        </row>
        <row r="638">
          <cell r="A638">
            <v>839</v>
          </cell>
          <cell r="B638" t="str">
            <v>CAIXA DE PASSAGEM METÁLICA DE EMBUTIR 40X40X15 CM</v>
          </cell>
          <cell r="C638" t="str">
            <v>UN</v>
          </cell>
          <cell r="D638">
            <v>77.260000000000005</v>
          </cell>
          <cell r="E638">
            <v>88.55</v>
          </cell>
          <cell r="F638">
            <v>0</v>
          </cell>
          <cell r="G638">
            <v>165.81</v>
          </cell>
        </row>
        <row r="639">
          <cell r="A639">
            <v>840</v>
          </cell>
          <cell r="B639" t="str">
            <v>CAIXA DE PASSAGEM METÁLICA DE EMBUTIR 20X20X10 CM</v>
          </cell>
          <cell r="C639" t="str">
            <v>UN</v>
          </cell>
          <cell r="D639">
            <v>48.287500000000001</v>
          </cell>
          <cell r="E639">
            <v>39.97</v>
          </cell>
          <cell r="F639">
            <v>0</v>
          </cell>
          <cell r="G639">
            <v>88.257499999999993</v>
          </cell>
        </row>
        <row r="640">
          <cell r="A640">
            <v>841</v>
          </cell>
          <cell r="B640" t="str">
            <v>CAIXA DISTRIBUIÇÃO TELEFÔNICA DE EMBUTIR 40X40X12 CM</v>
          </cell>
          <cell r="C640" t="str">
            <v>UN</v>
          </cell>
          <cell r="D640">
            <v>77.260000000000005</v>
          </cell>
          <cell r="E640">
            <v>88.55</v>
          </cell>
          <cell r="F640">
            <v>0</v>
          </cell>
          <cell r="G640">
            <v>165.81</v>
          </cell>
        </row>
        <row r="641">
          <cell r="A641">
            <v>842</v>
          </cell>
          <cell r="B641" t="str">
            <v>CAIXA METALICA QUADRADA 4"X4"X2"</v>
          </cell>
          <cell r="C641" t="str">
            <v>UN</v>
          </cell>
          <cell r="D641">
            <v>5.7945000000000002</v>
          </cell>
          <cell r="E641">
            <v>2.1800000000000002</v>
          </cell>
          <cell r="F641">
            <v>0</v>
          </cell>
          <cell r="G641">
            <v>7.9744999999999999</v>
          </cell>
        </row>
        <row r="642">
          <cell r="A642">
            <v>843</v>
          </cell>
          <cell r="B642" t="str">
            <v>CAIXA METALICA RET. 4" X 2" X 2"</v>
          </cell>
          <cell r="C642" t="str">
            <v>UN</v>
          </cell>
          <cell r="D642">
            <v>5.7945000000000002</v>
          </cell>
          <cell r="E642">
            <v>1.03</v>
          </cell>
          <cell r="F642">
            <v>0</v>
          </cell>
          <cell r="G642">
            <v>6.8244999999999996</v>
          </cell>
        </row>
        <row r="643">
          <cell r="A643">
            <v>844</v>
          </cell>
          <cell r="B643" t="str">
            <v>CURVA DE 90 GRAUS DE PVC RIGIDO DIAM. 2"</v>
          </cell>
          <cell r="C643" t="str">
            <v>UN</v>
          </cell>
          <cell r="D643">
            <v>14.679399999999999</v>
          </cell>
          <cell r="E643">
            <v>3.92</v>
          </cell>
          <cell r="F643">
            <v>0</v>
          </cell>
          <cell r="G643">
            <v>18.599399999999999</v>
          </cell>
        </row>
        <row r="644">
          <cell r="A644">
            <v>845</v>
          </cell>
          <cell r="B644" t="str">
            <v>ELETRODUTO DE PVC RIGIDO DIAMETRO 2"</v>
          </cell>
          <cell r="C644" t="str">
            <v>M</v>
          </cell>
          <cell r="D644">
            <v>19.315000000000001</v>
          </cell>
          <cell r="E644">
            <v>8.09</v>
          </cell>
          <cell r="F644">
            <v>0</v>
          </cell>
          <cell r="G644">
            <v>27.405000000000001</v>
          </cell>
        </row>
        <row r="645">
          <cell r="A645">
            <v>846</v>
          </cell>
          <cell r="B645" t="str">
            <v>ELETRODUTO DE PVC RIGIDO DIAMETRO 1.1/4"</v>
          </cell>
          <cell r="C645" t="str">
            <v>M</v>
          </cell>
          <cell r="D645">
            <v>16.224599999999999</v>
          </cell>
          <cell r="E645">
            <v>4.5</v>
          </cell>
          <cell r="F645">
            <v>0</v>
          </cell>
          <cell r="G645">
            <v>20.724599999999999</v>
          </cell>
        </row>
        <row r="646">
          <cell r="A646">
            <v>847</v>
          </cell>
          <cell r="B646" t="str">
            <v>TAMPA DE Fo.Fo. R1 COM BASE</v>
          </cell>
          <cell r="C646" t="str">
            <v>UN</v>
          </cell>
          <cell r="D646">
            <v>3.863</v>
          </cell>
          <cell r="E646">
            <v>207.66</v>
          </cell>
          <cell r="F646">
            <v>0</v>
          </cell>
          <cell r="G646">
            <v>211.523</v>
          </cell>
        </row>
        <row r="647">
          <cell r="A647">
            <v>848</v>
          </cell>
          <cell r="B647" t="str">
            <v>TAMPA DE Fo.Fo. R2 COM BASE</v>
          </cell>
          <cell r="C647" t="str">
            <v>UN</v>
          </cell>
          <cell r="D647">
            <v>9.6575000000000006</v>
          </cell>
          <cell r="E647">
            <v>780.31</v>
          </cell>
          <cell r="F647">
            <v>0</v>
          </cell>
          <cell r="G647">
            <v>789.96749999999997</v>
          </cell>
        </row>
        <row r="648">
          <cell r="A648">
            <v>849</v>
          </cell>
          <cell r="B648" t="str">
            <v>BUCHA E ARRUELA METALICA DIAM. 1/2"</v>
          </cell>
          <cell r="C648" t="str">
            <v>PR</v>
          </cell>
          <cell r="D648">
            <v>0.38629999999999998</v>
          </cell>
          <cell r="E648">
            <v>0.93</v>
          </cell>
          <cell r="F648">
            <v>0</v>
          </cell>
          <cell r="G648">
            <v>1.3163</v>
          </cell>
        </row>
        <row r="649">
          <cell r="A649">
            <v>850</v>
          </cell>
          <cell r="B649" t="str">
            <v>ELETRODUTO DE PVC RIGIDO DIAMETRO 1/2"</v>
          </cell>
          <cell r="C649" t="str">
            <v>M</v>
          </cell>
          <cell r="D649">
            <v>6.5670999999999999</v>
          </cell>
          <cell r="E649">
            <v>1.74</v>
          </cell>
          <cell r="F649">
            <v>0</v>
          </cell>
          <cell r="G649">
            <v>8.3071000000000002</v>
          </cell>
        </row>
        <row r="650">
          <cell r="A650">
            <v>851</v>
          </cell>
          <cell r="B650" t="str">
            <v>ELETRODUTO DE PVC RIGIDO DIAMETRO 3''</v>
          </cell>
          <cell r="C650" t="str">
            <v>M</v>
          </cell>
          <cell r="D650">
            <v>30.904</v>
          </cell>
          <cell r="E650">
            <v>14.81</v>
          </cell>
          <cell r="F650">
            <v>0</v>
          </cell>
          <cell r="G650">
            <v>45.713999999999999</v>
          </cell>
        </row>
        <row r="651">
          <cell r="A651">
            <v>852</v>
          </cell>
          <cell r="B651" t="str">
            <v>CABO UTP-4P, CAT. 6 , 24 AWG</v>
          </cell>
          <cell r="C651" t="str">
            <v>M</v>
          </cell>
          <cell r="D651">
            <v>2.5109499999999998</v>
          </cell>
          <cell r="E651">
            <v>1.6830000000000001</v>
          </cell>
          <cell r="F651">
            <v>0</v>
          </cell>
          <cell r="G651">
            <v>4.1939500000000001</v>
          </cell>
        </row>
        <row r="652">
          <cell r="A652">
            <v>853</v>
          </cell>
          <cell r="B652" t="str">
            <v>PATCH CORD COMPRIMENTO DE 1,50 M - CAT.6</v>
          </cell>
          <cell r="C652" t="str">
            <v>UN</v>
          </cell>
          <cell r="D652">
            <v>5.0218999999999996</v>
          </cell>
          <cell r="E652">
            <v>16.25</v>
          </cell>
          <cell r="F652">
            <v>0</v>
          </cell>
          <cell r="G652">
            <v>21.271899999999999</v>
          </cell>
        </row>
        <row r="653">
          <cell r="A653">
            <v>854</v>
          </cell>
          <cell r="B653" t="str">
            <v>CONECTOR RJ-45 CAT. 6 E ESPELHO BAQUELITE 4" X 2" 1 FURO RJ-45</v>
          </cell>
          <cell r="C653" t="str">
            <v>UN</v>
          </cell>
          <cell r="D653">
            <v>3.0903999999999998</v>
          </cell>
          <cell r="E653">
            <v>4.7300000000000004</v>
          </cell>
          <cell r="F653">
            <v>0</v>
          </cell>
          <cell r="G653">
            <v>7.8204000000000002</v>
          </cell>
        </row>
        <row r="654">
          <cell r="A654">
            <v>855</v>
          </cell>
          <cell r="B654" t="str">
            <v>CONECTOR RJ-45 CAT. 6 E ESPELHO BAQUELITE 4" X 2" 2 FUROS RJ-45</v>
          </cell>
          <cell r="C654" t="str">
            <v>UN</v>
          </cell>
          <cell r="D654">
            <v>3.0903999999999998</v>
          </cell>
          <cell r="E654">
            <v>6.56</v>
          </cell>
          <cell r="F654">
            <v>0</v>
          </cell>
          <cell r="G654">
            <v>9.6503999999999994</v>
          </cell>
        </row>
        <row r="655">
          <cell r="A655">
            <v>857</v>
          </cell>
          <cell r="B655" t="str">
            <v>BUCHA DE NYLON S-8</v>
          </cell>
          <cell r="C655" t="str">
            <v>UN</v>
          </cell>
          <cell r="D655">
            <v>0.61807999999999996</v>
          </cell>
          <cell r="E655">
            <v>0.15</v>
          </cell>
          <cell r="F655">
            <v>0</v>
          </cell>
          <cell r="G655">
            <v>0.76807999999999998</v>
          </cell>
        </row>
        <row r="656">
          <cell r="A656">
            <v>859</v>
          </cell>
          <cell r="B656" t="str">
            <v>REGUA COM 12 TOMADAS</v>
          </cell>
          <cell r="C656" t="str">
            <v>UN</v>
          </cell>
          <cell r="D656">
            <v>3.863</v>
          </cell>
          <cell r="E656">
            <v>130.15</v>
          </cell>
          <cell r="F656">
            <v>0</v>
          </cell>
          <cell r="G656">
            <v>134.01300000000001</v>
          </cell>
        </row>
        <row r="657">
          <cell r="A657">
            <v>860</v>
          </cell>
          <cell r="B657" t="str">
            <v>RACK FECHADO DE PISO COM PORTA EM ACRÍLICO - 24 U´S</v>
          </cell>
          <cell r="C657" t="str">
            <v>UN</v>
          </cell>
          <cell r="D657">
            <v>3.2178789999999999</v>
          </cell>
          <cell r="E657">
            <v>16.25</v>
          </cell>
          <cell r="F657">
            <v>0</v>
          </cell>
          <cell r="G657">
            <v>19.467879</v>
          </cell>
        </row>
        <row r="658">
          <cell r="A658">
            <v>860</v>
          </cell>
          <cell r="B658" t="str">
            <v>RACK FECHADO DE PISO COM PORTA EM ACRÍLICO - 24 U´S</v>
          </cell>
          <cell r="C658" t="str">
            <v>UN</v>
          </cell>
          <cell r="D658">
            <v>3.2178789999999999</v>
          </cell>
          <cell r="E658">
            <v>16.25</v>
          </cell>
          <cell r="F658">
            <v>0</v>
          </cell>
          <cell r="G658">
            <v>19.467879</v>
          </cell>
        </row>
        <row r="659">
          <cell r="A659">
            <v>861</v>
          </cell>
          <cell r="B659" t="str">
            <v>TOMADA PARA ANTENA DE TV, SEM CAIXA, INCLUSIVE CONECTOR EMENDA PARA CABO COAXIAL</v>
          </cell>
          <cell r="C659" t="str">
            <v>UN</v>
          </cell>
          <cell r="D659">
            <v>6.5670000000000002</v>
          </cell>
          <cell r="E659">
            <v>9.94</v>
          </cell>
          <cell r="F659">
            <v>0</v>
          </cell>
          <cell r="G659">
            <v>16.507000000000001</v>
          </cell>
        </row>
        <row r="660">
          <cell r="A660">
            <v>862</v>
          </cell>
          <cell r="B660" t="str">
            <v>FIXA CABO R - 130 - REF.184-07 - Z ( FIXA CABO -Z0 )</v>
          </cell>
          <cell r="C660" t="str">
            <v>UN</v>
          </cell>
          <cell r="D660">
            <v>3.863</v>
          </cell>
          <cell r="E660">
            <v>6.67</v>
          </cell>
          <cell r="F660">
            <v>0</v>
          </cell>
          <cell r="G660">
            <v>10.532999999999999</v>
          </cell>
        </row>
        <row r="661">
          <cell r="A661">
            <v>864</v>
          </cell>
          <cell r="B661" t="str">
            <v>BANDEJA PARA RACK 19", DESLIZANTE, PERFURADA, 400MM DE PROFUNDIDADE</v>
          </cell>
          <cell r="C661" t="str">
            <v>UN</v>
          </cell>
          <cell r="D661">
            <v>7.726</v>
          </cell>
          <cell r="E661">
            <v>150.52000000000001</v>
          </cell>
          <cell r="F661">
            <v>0</v>
          </cell>
          <cell r="G661">
            <v>158.24600000000001</v>
          </cell>
        </row>
        <row r="662">
          <cell r="A662">
            <v>868</v>
          </cell>
          <cell r="B662" t="str">
            <v>ISOLADOR DE PORCELANA, TIPO PINO MONOCORPO, PARA TENSAO DE *15* KV</v>
          </cell>
          <cell r="C662" t="str">
            <v>UN</v>
          </cell>
          <cell r="D662">
            <v>7.4</v>
          </cell>
          <cell r="E662">
            <v>20.18</v>
          </cell>
          <cell r="F662">
            <v>0</v>
          </cell>
          <cell r="G662">
            <v>27.58</v>
          </cell>
        </row>
        <row r="663">
          <cell r="A663">
            <v>869</v>
          </cell>
          <cell r="B663" t="str">
            <v>PATCH PANEL 12 PORTAS, CATEGORIA 5E - FORNECIMENTO E INSTALAÇÃO. AF_11/2020</v>
          </cell>
          <cell r="C663" t="str">
            <v>UN</v>
          </cell>
          <cell r="D663">
            <v>239.533041</v>
          </cell>
          <cell r="E663">
            <v>129.88999999999999</v>
          </cell>
          <cell r="F663">
            <v>0</v>
          </cell>
          <cell r="G663">
            <v>369.42304100000001</v>
          </cell>
        </row>
        <row r="664">
          <cell r="A664">
            <v>872</v>
          </cell>
          <cell r="B664" t="str">
            <v>CONDULETE PARA PONTO DE SOM NO TETO</v>
          </cell>
          <cell r="C664" t="str">
            <v>UN</v>
          </cell>
          <cell r="D664">
            <v>13.1342</v>
          </cell>
          <cell r="E664">
            <v>4.71</v>
          </cell>
          <cell r="F664">
            <v>0</v>
          </cell>
          <cell r="G664">
            <v>17.844200000000001</v>
          </cell>
        </row>
        <row r="665">
          <cell r="A665">
            <v>873</v>
          </cell>
          <cell r="B665" t="str">
            <v>CONDULETE PARA PONTO DE CÂMERA</v>
          </cell>
          <cell r="C665" t="str">
            <v>UN</v>
          </cell>
          <cell r="D665">
            <v>13.1342</v>
          </cell>
          <cell r="E665">
            <v>4.71</v>
          </cell>
          <cell r="F665">
            <v>0</v>
          </cell>
          <cell r="G665">
            <v>17.844200000000001</v>
          </cell>
        </row>
        <row r="666">
          <cell r="A666">
            <v>875</v>
          </cell>
          <cell r="B666" t="str">
            <v>TERMINAL PARA RODAPÉ PRÉ-ZINCADO R-130 DA MOPA OU EQUIVALENTE DE MESMO PADRÃO DE QUALIDADE</v>
          </cell>
          <cell r="C666" t="str">
            <v>UN</v>
          </cell>
          <cell r="D666">
            <v>3.863</v>
          </cell>
          <cell r="E666">
            <v>11.15</v>
          </cell>
          <cell r="F666">
            <v>0</v>
          </cell>
          <cell r="G666">
            <v>15.013</v>
          </cell>
        </row>
        <row r="667">
          <cell r="A667">
            <v>876</v>
          </cell>
          <cell r="B667" t="str">
            <v>SUPORTE PARA BLOCOS 110-19" 1U</v>
          </cell>
          <cell r="C667" t="str">
            <v>UN</v>
          </cell>
          <cell r="D667">
            <v>11.589</v>
          </cell>
          <cell r="E667">
            <v>238.79</v>
          </cell>
          <cell r="F667">
            <v>0</v>
          </cell>
          <cell r="G667">
            <v>250.37899999999999</v>
          </cell>
        </row>
        <row r="668">
          <cell r="A668">
            <v>876</v>
          </cell>
          <cell r="B668" t="str">
            <v>SUPORTE PARA BLOCOS 110-19" 1U</v>
          </cell>
          <cell r="C668" t="str">
            <v>UN</v>
          </cell>
          <cell r="D668">
            <v>11.589</v>
          </cell>
          <cell r="E668">
            <v>238.79</v>
          </cell>
          <cell r="F668">
            <v>0</v>
          </cell>
          <cell r="G668">
            <v>250.37899999999999</v>
          </cell>
        </row>
        <row r="669">
          <cell r="A669">
            <v>878</v>
          </cell>
          <cell r="B669" t="str">
            <v>TAMPA P/ TOMADA / INTERRUPTOR RJ-45 KRONE</v>
          </cell>
          <cell r="C669" t="str">
            <v>UN</v>
          </cell>
          <cell r="D669">
            <v>1.1589</v>
          </cell>
          <cell r="E669">
            <v>1.53</v>
          </cell>
          <cell r="F669">
            <v>0</v>
          </cell>
          <cell r="G669">
            <v>2.6888999999999998</v>
          </cell>
        </row>
        <row r="670">
          <cell r="A670">
            <v>879</v>
          </cell>
          <cell r="B670" t="str">
            <v>TAMPA PARA RODAPÉ 1000 MM R-130 DA MOPA OU EQUIVALENTE DE MESMO PADRÃO DE QUALIDADE</v>
          </cell>
          <cell r="C670" t="str">
            <v>M</v>
          </cell>
          <cell r="D670">
            <v>7.726</v>
          </cell>
          <cell r="E670">
            <v>86.11</v>
          </cell>
          <cell r="F670">
            <v>0</v>
          </cell>
          <cell r="G670">
            <v>93.835999999999999</v>
          </cell>
        </row>
        <row r="671">
          <cell r="A671">
            <v>880</v>
          </cell>
          <cell r="B671" t="str">
            <v>TAMPÃO PARA SUPORTE DE TOMADAS 14,7x19,3mm DA MOPA ou equivalente de mesmo padrão de qualidade</v>
          </cell>
          <cell r="C671" t="str">
            <v>UN</v>
          </cell>
          <cell r="D671">
            <v>6.5670000000000002</v>
          </cell>
          <cell r="E671">
            <v>29.34</v>
          </cell>
          <cell r="F671">
            <v>0</v>
          </cell>
          <cell r="G671">
            <v>35.906999999999996</v>
          </cell>
        </row>
        <row r="672">
          <cell r="A672">
            <v>881</v>
          </cell>
          <cell r="B672" t="str">
            <v>FOSSA SEPTICA 4500 LITROS COM IMPERMEABILIZAÇÃO</v>
          </cell>
          <cell r="C672" t="str">
            <v>UN</v>
          </cell>
          <cell r="D672">
            <v>4254.359117</v>
          </cell>
          <cell r="E672">
            <v>3549.3622919999998</v>
          </cell>
          <cell r="F672">
            <v>0</v>
          </cell>
          <cell r="G672">
            <v>7803.7214089999998</v>
          </cell>
        </row>
        <row r="673">
          <cell r="A673">
            <v>882</v>
          </cell>
          <cell r="B673" t="str">
            <v>FOSSA SEPTICA 3500 LITROS COM IMPERMEABILIZAÇÃO</v>
          </cell>
          <cell r="C673" t="str">
            <v>UN</v>
          </cell>
          <cell r="D673">
            <v>3163.8520503333302</v>
          </cell>
          <cell r="E673">
            <v>2748.96636466667</v>
          </cell>
          <cell r="F673">
            <v>0</v>
          </cell>
          <cell r="G673">
            <v>5912.8184149999997</v>
          </cell>
        </row>
        <row r="674">
          <cell r="A674">
            <v>883</v>
          </cell>
          <cell r="B674" t="str">
            <v>FOSSA SEPTICA 2000 LITROS COM IMPERMEABILIZAÇÃO</v>
          </cell>
          <cell r="C674" t="str">
            <v>UN</v>
          </cell>
          <cell r="D674">
            <v>1686.0887264</v>
          </cell>
          <cell r="E674">
            <v>1535.0273655999999</v>
          </cell>
          <cell r="F674">
            <v>0</v>
          </cell>
          <cell r="G674">
            <v>3221.1160920000002</v>
          </cell>
        </row>
        <row r="675">
          <cell r="A675">
            <v>870</v>
          </cell>
          <cell r="B675" t="str">
            <v>ANDAIME METALICO TORRE (ALUGUEL/MES)</v>
          </cell>
          <cell r="C675" t="str">
            <v>M</v>
          </cell>
          <cell r="D675">
            <v>3.6238000000000001</v>
          </cell>
          <cell r="E675">
            <v>12</v>
          </cell>
          <cell r="F675">
            <v>0</v>
          </cell>
          <cell r="G675">
            <v>15.623799999999999</v>
          </cell>
        </row>
        <row r="676">
          <cell r="A676">
            <v>858</v>
          </cell>
          <cell r="B676" t="str">
            <v>PERFURAÇÃO DE POÇO TUBULAR PROFUNDO (INCLUSO OUTORGA, TESTE DE VAZÃO, ANÁLISE FÍSICO-QUÍMICA, CONFORME PROJETO, PARA VAZÃO 12 M3/H, ATÉ 100M DE PROFUNDIDADE)</v>
          </cell>
          <cell r="C676" t="str">
            <v>M</v>
          </cell>
          <cell r="D676">
            <v>8.8385440000000006</v>
          </cell>
          <cell r="E676">
            <v>415.05997666666701</v>
          </cell>
          <cell r="F676">
            <v>0</v>
          </cell>
          <cell r="G676">
            <v>423.89852066666703</v>
          </cell>
        </row>
        <row r="677">
          <cell r="A677">
            <v>514</v>
          </cell>
          <cell r="B677" t="str">
            <v>ENVELOPAMENTO EM ALVERNARIA DE TUBOS DE DESCIDA 100MM</v>
          </cell>
          <cell r="C677" t="str">
            <v>M</v>
          </cell>
          <cell r="D677">
            <v>31.100598399999999</v>
          </cell>
          <cell r="E677">
            <v>14.16644</v>
          </cell>
          <cell r="F677">
            <v>0</v>
          </cell>
          <cell r="G677">
            <v>45.267038399999997</v>
          </cell>
        </row>
        <row r="678">
          <cell r="A678">
            <v>610</v>
          </cell>
          <cell r="B678" t="str">
            <v>TELHAMENTO COM TELHA ONDULADA DE FIBROCIMENTO E = 8 MM, COM RECOBRIMENTO LATERAL DE 1 1/4 DE ONDA PARA TELHADO COM INCLINAÇÃO MÁXIMA DE 10°, COM ATÉ 2 ÁGUAS, INCLUSO IÇAMENTO.</v>
          </cell>
          <cell r="C678" t="str">
            <v>M2</v>
          </cell>
          <cell r="D678">
            <v>5.4586600000000001</v>
          </cell>
          <cell r="E678">
            <v>48.806269999999998</v>
          </cell>
          <cell r="F678">
            <v>0</v>
          </cell>
          <cell r="G678">
            <v>54.26493</v>
          </cell>
        </row>
        <row r="679">
          <cell r="A679">
            <v>412</v>
          </cell>
          <cell r="B679" t="str">
            <v>GRELHA QUADRADA BRANCA DIAM. 150 MM</v>
          </cell>
          <cell r="C679" t="str">
            <v>UN</v>
          </cell>
          <cell r="D679">
            <v>2.9952000000000001</v>
          </cell>
          <cell r="E679">
            <v>3.64</v>
          </cell>
          <cell r="F679">
            <v>0</v>
          </cell>
          <cell r="G679">
            <v>6.6352000000000002</v>
          </cell>
        </row>
        <row r="680">
          <cell r="A680">
            <v>159</v>
          </cell>
          <cell r="B680" t="str">
            <v>PORTA METÁLICA CASE – PG– UMA FOLHA – 90X210 CM</v>
          </cell>
          <cell r="C680" t="str">
            <v>M2</v>
          </cell>
          <cell r="D680">
            <v>47.084743000000003</v>
          </cell>
          <cell r="E680">
            <v>784.72375580000005</v>
          </cell>
          <cell r="G680">
            <v>831.80849880000005</v>
          </cell>
        </row>
        <row r="681">
          <cell r="A681">
            <v>577</v>
          </cell>
          <cell r="B681" t="str">
            <v>ALVENARIA DE CANALETA DE CONCRETO PREENCHIDO DE 9X19X19CM (ESPESSURA 9CM) DE PAREDES COM PREPARO EM BETONEIRA (CONCRETO FCK-20MPA)</v>
          </cell>
          <cell r="C681" t="str">
            <v>M2</v>
          </cell>
          <cell r="D681">
            <v>27.4408715</v>
          </cell>
          <cell r="E681">
            <v>40.801965000000003</v>
          </cell>
          <cell r="G681">
            <v>68.242836499999996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 val="3"/>
      <sheetName val="6"/>
      <sheetName val="7"/>
      <sheetName val="8"/>
      <sheetName val="9"/>
      <sheetName val="10"/>
      <sheetName val="11"/>
      <sheetName val="12"/>
      <sheetName val="13"/>
      <sheetName val="14"/>
      <sheetName val="22"/>
      <sheetName val="24"/>
      <sheetName val="30"/>
      <sheetName val="31"/>
      <sheetName val="32"/>
      <sheetName val="37"/>
      <sheetName val="38"/>
      <sheetName val="39"/>
      <sheetName val="40"/>
      <sheetName val="41"/>
      <sheetName val="42"/>
      <sheetName val="45"/>
      <sheetName val="46"/>
      <sheetName val="47"/>
      <sheetName val="48"/>
      <sheetName val="49"/>
      <sheetName val="50"/>
      <sheetName val="51"/>
      <sheetName val="54"/>
      <sheetName val="59"/>
      <sheetName val="60"/>
      <sheetName val="61"/>
      <sheetName val="62"/>
      <sheetName val="63"/>
      <sheetName val="64"/>
      <sheetName val="65"/>
      <sheetName val="72"/>
      <sheetName val="73"/>
      <sheetName val="92"/>
      <sheetName val="93"/>
      <sheetName val="96"/>
      <sheetName val="103"/>
      <sheetName val="104"/>
      <sheetName val="106"/>
      <sheetName val="107"/>
      <sheetName val="111"/>
      <sheetName val="134"/>
      <sheetName val="135"/>
      <sheetName val="136"/>
      <sheetName val="137"/>
      <sheetName val="138"/>
      <sheetName val="139"/>
      <sheetName val="140"/>
      <sheetName val="141"/>
      <sheetName val="142"/>
      <sheetName val="143"/>
      <sheetName val="144"/>
      <sheetName val="145"/>
      <sheetName val="146"/>
      <sheetName val="147"/>
      <sheetName val="148"/>
      <sheetName val="149"/>
      <sheetName val="150"/>
      <sheetName val="151"/>
      <sheetName val="152"/>
      <sheetName val="153"/>
      <sheetName val="154"/>
      <sheetName val="155"/>
      <sheetName val="156"/>
      <sheetName val="157"/>
      <sheetName val="158"/>
      <sheetName val="160"/>
      <sheetName val="161"/>
      <sheetName val="163"/>
      <sheetName val="164"/>
      <sheetName val="165"/>
      <sheetName val="166"/>
      <sheetName val="167"/>
      <sheetName val="168"/>
      <sheetName val="169"/>
      <sheetName val="170"/>
      <sheetName val="171"/>
      <sheetName val="172"/>
      <sheetName val="173"/>
      <sheetName val="174"/>
      <sheetName val="175"/>
      <sheetName val="176"/>
      <sheetName val="177"/>
      <sheetName val="178"/>
      <sheetName val="179"/>
      <sheetName val="180"/>
      <sheetName val="181"/>
      <sheetName val="182"/>
      <sheetName val="183"/>
      <sheetName val="184"/>
      <sheetName val="185"/>
      <sheetName val="186"/>
      <sheetName val="187"/>
      <sheetName val="188"/>
      <sheetName val="189"/>
      <sheetName val="190"/>
      <sheetName val="191"/>
      <sheetName val="192"/>
      <sheetName val="193"/>
      <sheetName val="194"/>
      <sheetName val="195"/>
      <sheetName val="196"/>
      <sheetName val="197"/>
      <sheetName val="198"/>
      <sheetName val="199"/>
      <sheetName val="200"/>
      <sheetName val="201"/>
      <sheetName val="202"/>
      <sheetName val="203"/>
      <sheetName val="204"/>
      <sheetName val="205"/>
      <sheetName val="206"/>
      <sheetName val="207"/>
      <sheetName val="208"/>
      <sheetName val="20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276"/>
      <sheetName val="277"/>
      <sheetName val="278"/>
      <sheetName val="279"/>
      <sheetName val="280"/>
      <sheetName val="281"/>
      <sheetName val="282"/>
      <sheetName val="283"/>
      <sheetName val="284"/>
      <sheetName val="285"/>
      <sheetName val="286"/>
      <sheetName val="287"/>
      <sheetName val="288"/>
      <sheetName val="290"/>
      <sheetName val="291"/>
      <sheetName val="300"/>
      <sheetName val="301"/>
      <sheetName val="302"/>
      <sheetName val="303"/>
      <sheetName val="304"/>
      <sheetName val="305"/>
      <sheetName val="306"/>
      <sheetName val="307"/>
      <sheetName val="308"/>
      <sheetName val="309"/>
      <sheetName val="310"/>
      <sheetName val="311"/>
      <sheetName val="312"/>
      <sheetName val="313"/>
      <sheetName val="314"/>
      <sheetName val="315"/>
      <sheetName val="316"/>
      <sheetName val="317"/>
      <sheetName val="318"/>
      <sheetName val="319"/>
      <sheetName val="320"/>
      <sheetName val="321"/>
      <sheetName val="322"/>
      <sheetName val="323"/>
      <sheetName val="324"/>
      <sheetName val="325"/>
      <sheetName val="326"/>
      <sheetName val="327"/>
      <sheetName val="328"/>
      <sheetName val="329"/>
      <sheetName val="330"/>
      <sheetName val="331"/>
      <sheetName val="332"/>
      <sheetName val="333"/>
      <sheetName val="334"/>
      <sheetName val="335"/>
      <sheetName val="336"/>
      <sheetName val="337"/>
      <sheetName val="338"/>
      <sheetName val="339"/>
      <sheetName val="340"/>
      <sheetName val="341"/>
      <sheetName val="342"/>
      <sheetName val="343"/>
      <sheetName val="344"/>
      <sheetName val="345"/>
      <sheetName val="346"/>
      <sheetName val="347"/>
      <sheetName val="348"/>
      <sheetName val="349"/>
      <sheetName val="350"/>
      <sheetName val="351"/>
      <sheetName val="352"/>
      <sheetName val="353"/>
      <sheetName val="354"/>
      <sheetName val="355"/>
      <sheetName val="356"/>
      <sheetName val="357"/>
      <sheetName val="358"/>
      <sheetName val="359"/>
      <sheetName val="360"/>
      <sheetName val="361"/>
      <sheetName val="362"/>
      <sheetName val="363"/>
      <sheetName val="364"/>
      <sheetName val="365"/>
      <sheetName val="366"/>
      <sheetName val="367"/>
      <sheetName val="368"/>
      <sheetName val="369"/>
      <sheetName val="370"/>
      <sheetName val="371"/>
      <sheetName val="372"/>
      <sheetName val="373"/>
      <sheetName val="374"/>
      <sheetName val="375"/>
      <sheetName val="376"/>
      <sheetName val="377"/>
      <sheetName val="378"/>
      <sheetName val="379"/>
      <sheetName val="380"/>
      <sheetName val="381"/>
      <sheetName val="382"/>
      <sheetName val="383"/>
      <sheetName val="384"/>
      <sheetName val="385"/>
      <sheetName val="386"/>
      <sheetName val="387"/>
      <sheetName val="388"/>
      <sheetName val="389"/>
      <sheetName val="390"/>
      <sheetName val="391"/>
      <sheetName val="393"/>
      <sheetName val="394"/>
      <sheetName val="395"/>
      <sheetName val="396"/>
      <sheetName val="397"/>
      <sheetName val="398"/>
      <sheetName val="399"/>
      <sheetName val="400"/>
      <sheetName val="401"/>
      <sheetName val="402"/>
      <sheetName val="403"/>
      <sheetName val="404"/>
      <sheetName val="405"/>
      <sheetName val="406"/>
      <sheetName val="407"/>
      <sheetName val="408"/>
      <sheetName val="409"/>
      <sheetName val="410"/>
      <sheetName val="411"/>
      <sheetName val="413"/>
      <sheetName val="414"/>
      <sheetName val="415"/>
      <sheetName val="416"/>
      <sheetName val="417"/>
      <sheetName val="418"/>
      <sheetName val="419"/>
      <sheetName val="420"/>
      <sheetName val="421"/>
      <sheetName val="422"/>
      <sheetName val="423"/>
      <sheetName val="424"/>
      <sheetName val="425"/>
      <sheetName val="426"/>
      <sheetName val="427"/>
      <sheetName val="428"/>
      <sheetName val="429"/>
      <sheetName val="430"/>
      <sheetName val="431"/>
      <sheetName val="432"/>
      <sheetName val="433"/>
      <sheetName val="434"/>
      <sheetName val="435"/>
      <sheetName val="436"/>
      <sheetName val="437"/>
      <sheetName val="438"/>
      <sheetName val="439"/>
      <sheetName val="440"/>
      <sheetName val="441"/>
      <sheetName val="442"/>
      <sheetName val="443"/>
      <sheetName val="444"/>
      <sheetName val="445"/>
      <sheetName val="446"/>
      <sheetName val="447"/>
      <sheetName val="450"/>
      <sheetName val="451"/>
      <sheetName val="452"/>
      <sheetName val="453"/>
      <sheetName val="454"/>
      <sheetName val="455"/>
      <sheetName val="456"/>
      <sheetName val="457"/>
      <sheetName val="458"/>
      <sheetName val="459"/>
      <sheetName val="460"/>
      <sheetName val="461"/>
      <sheetName val="462"/>
      <sheetName val="463"/>
      <sheetName val="464"/>
      <sheetName val="465"/>
      <sheetName val="466"/>
      <sheetName val="467"/>
      <sheetName val="468"/>
      <sheetName val="469"/>
      <sheetName val="470"/>
      <sheetName val="471"/>
      <sheetName val="472"/>
      <sheetName val="473"/>
      <sheetName val="474"/>
      <sheetName val="475"/>
      <sheetName val="476"/>
      <sheetName val="477"/>
      <sheetName val="478"/>
      <sheetName val="479"/>
      <sheetName val="480"/>
      <sheetName val="481"/>
      <sheetName val="482"/>
      <sheetName val="483"/>
      <sheetName val="484"/>
      <sheetName val="485"/>
      <sheetName val="486"/>
      <sheetName val="487"/>
      <sheetName val="488"/>
      <sheetName val="489"/>
      <sheetName val="490"/>
      <sheetName val="491"/>
      <sheetName val="492"/>
      <sheetName val="493"/>
      <sheetName val="494"/>
      <sheetName val="495"/>
      <sheetName val="496"/>
      <sheetName val="497"/>
      <sheetName val="498"/>
      <sheetName val="499"/>
      <sheetName val="500"/>
      <sheetName val="501"/>
      <sheetName val="502"/>
      <sheetName val="503"/>
      <sheetName val="504"/>
      <sheetName val="505"/>
      <sheetName val="506"/>
      <sheetName val="507"/>
      <sheetName val="508"/>
      <sheetName val="509"/>
      <sheetName val="510"/>
      <sheetName val="524"/>
      <sheetName val="525"/>
      <sheetName val="526"/>
      <sheetName val="527"/>
      <sheetName val="528"/>
      <sheetName val="529"/>
      <sheetName val="530"/>
      <sheetName val="531"/>
      <sheetName val="532"/>
      <sheetName val="533"/>
      <sheetName val="534"/>
      <sheetName val="535"/>
      <sheetName val="536"/>
      <sheetName val="537"/>
      <sheetName val="538"/>
      <sheetName val="539"/>
      <sheetName val="540"/>
      <sheetName val="541"/>
      <sheetName val="542"/>
      <sheetName val="543"/>
      <sheetName val="544"/>
      <sheetName val="545"/>
      <sheetName val="546"/>
      <sheetName val="547"/>
      <sheetName val="548"/>
      <sheetName val="549"/>
      <sheetName val="550"/>
      <sheetName val="552"/>
      <sheetName val="553"/>
      <sheetName val="554"/>
      <sheetName val="555"/>
      <sheetName val="556"/>
      <sheetName val="557"/>
      <sheetName val="558"/>
      <sheetName val="559"/>
      <sheetName val="600"/>
      <sheetName val="601"/>
      <sheetName val="602"/>
      <sheetName val="603"/>
      <sheetName val="605"/>
      <sheetName val="606"/>
      <sheetName val="607"/>
      <sheetName val="608"/>
      <sheetName val="604"/>
      <sheetName val="609"/>
      <sheetName val="611"/>
      <sheetName val="612"/>
      <sheetName val="613"/>
      <sheetName val="614"/>
      <sheetName val="615"/>
      <sheetName val="616"/>
      <sheetName val="617"/>
      <sheetName val="618"/>
      <sheetName val="619"/>
      <sheetName val="620"/>
      <sheetName val="621"/>
      <sheetName val="622"/>
      <sheetName val="623"/>
      <sheetName val="624"/>
      <sheetName val="625"/>
      <sheetName val="626"/>
      <sheetName val="627"/>
      <sheetName val="628"/>
      <sheetName val="629"/>
      <sheetName val="630"/>
      <sheetName val="631"/>
      <sheetName val="632"/>
      <sheetName val="633"/>
      <sheetName val="700"/>
      <sheetName val="701"/>
      <sheetName val="702"/>
      <sheetName val="703"/>
      <sheetName val="704"/>
      <sheetName val="705"/>
      <sheetName val="706"/>
      <sheetName val="707"/>
      <sheetName val="708"/>
      <sheetName val="709"/>
      <sheetName val="710"/>
      <sheetName val="711"/>
      <sheetName val="712"/>
      <sheetName val="713"/>
      <sheetName val="714"/>
      <sheetName val="715"/>
      <sheetName val="716"/>
      <sheetName val="717"/>
      <sheetName val="718"/>
      <sheetName val="719"/>
      <sheetName val="720"/>
      <sheetName val="721"/>
      <sheetName val="722"/>
      <sheetName val="723"/>
      <sheetName val="724"/>
      <sheetName val="725"/>
      <sheetName val="726"/>
      <sheetName val="727"/>
      <sheetName val="728"/>
      <sheetName val="729"/>
      <sheetName val="730"/>
      <sheetName val="731"/>
      <sheetName val="732"/>
      <sheetName val="733"/>
      <sheetName val="734"/>
      <sheetName val="735"/>
      <sheetName val="736"/>
      <sheetName val="737"/>
      <sheetName val="738"/>
      <sheetName val="739"/>
      <sheetName val="740"/>
      <sheetName val="741"/>
      <sheetName val="742"/>
      <sheetName val="743"/>
      <sheetName val="744"/>
      <sheetName val="745"/>
      <sheetName val="746"/>
      <sheetName val="747"/>
      <sheetName val="748"/>
      <sheetName val="749"/>
      <sheetName val="750"/>
      <sheetName val="751"/>
      <sheetName val="752"/>
      <sheetName val="753"/>
      <sheetName val="754"/>
      <sheetName val="755"/>
      <sheetName val="756"/>
      <sheetName val="757"/>
      <sheetName val="758"/>
      <sheetName val="759"/>
      <sheetName val="760"/>
      <sheetName val="761"/>
      <sheetName val="762"/>
      <sheetName val="763"/>
      <sheetName val="764"/>
      <sheetName val="765"/>
      <sheetName val="766"/>
      <sheetName val="767"/>
      <sheetName val="768"/>
      <sheetName val="769"/>
      <sheetName val="770"/>
      <sheetName val="771"/>
      <sheetName val="772"/>
      <sheetName val="773"/>
      <sheetName val="774"/>
      <sheetName val="775"/>
      <sheetName val="776"/>
      <sheetName val="777"/>
      <sheetName val="778"/>
      <sheetName val="779"/>
      <sheetName val="780"/>
      <sheetName val="781"/>
      <sheetName val="782"/>
      <sheetName val="783"/>
      <sheetName val="784"/>
      <sheetName val="785"/>
      <sheetName val="786"/>
      <sheetName val="787"/>
      <sheetName val="788"/>
      <sheetName val="789"/>
      <sheetName val="790"/>
      <sheetName val="791"/>
      <sheetName val="792"/>
      <sheetName val="793"/>
      <sheetName val="794"/>
      <sheetName val="795"/>
      <sheetName val="796"/>
      <sheetName val="797"/>
      <sheetName val="798"/>
      <sheetName val="799"/>
      <sheetName val="800"/>
      <sheetName val="801"/>
      <sheetName val="802"/>
      <sheetName val="803"/>
      <sheetName val="804"/>
      <sheetName val="805"/>
      <sheetName val="806"/>
      <sheetName val="807"/>
      <sheetName val="808"/>
      <sheetName val="809"/>
      <sheetName val="810"/>
      <sheetName val="811"/>
      <sheetName val="812"/>
      <sheetName val="813"/>
      <sheetName val="814"/>
      <sheetName val="815"/>
      <sheetName val="816"/>
      <sheetName val="817"/>
      <sheetName val="818"/>
      <sheetName val="820"/>
      <sheetName val="821"/>
      <sheetName val="INDCPREÇOS"/>
      <sheetName val="822"/>
      <sheetName val="823"/>
      <sheetName val="824"/>
      <sheetName val="825"/>
      <sheetName val="826"/>
      <sheetName val="827"/>
      <sheetName val="828"/>
      <sheetName val="829"/>
      <sheetName val="830"/>
      <sheetName val="831"/>
      <sheetName val="832"/>
      <sheetName val="833"/>
      <sheetName val="834"/>
      <sheetName val="835"/>
      <sheetName val="836"/>
      <sheetName val="837"/>
      <sheetName val="838"/>
      <sheetName val="839"/>
      <sheetName val="840"/>
      <sheetName val="841"/>
      <sheetName val="842"/>
      <sheetName val="843"/>
      <sheetName val="844"/>
      <sheetName val="845"/>
      <sheetName val="846"/>
      <sheetName val="847"/>
      <sheetName val="848"/>
      <sheetName val="849"/>
      <sheetName val="850"/>
      <sheetName val="851"/>
      <sheetName val="852"/>
      <sheetName val="853"/>
      <sheetName val="854"/>
      <sheetName val="855"/>
      <sheetName val="857"/>
      <sheetName val="859"/>
      <sheetName val="860"/>
      <sheetName val="861"/>
      <sheetName val="862"/>
      <sheetName val="863"/>
      <sheetName val="864"/>
      <sheetName val="865"/>
      <sheetName val="866"/>
      <sheetName val="867"/>
      <sheetName val="868"/>
      <sheetName val="869"/>
      <sheetName val="872"/>
      <sheetName val="873"/>
      <sheetName val="875"/>
      <sheetName val="878"/>
      <sheetName val="879"/>
      <sheetName val="880"/>
      <sheetName val="881"/>
      <sheetName val="882"/>
      <sheetName val="883"/>
      <sheetName val="INDICE"/>
      <sheetName val="SINAPI_NOV2020"/>
      <sheetName val="INSUMOS"/>
      <sheetName val="INDFILTR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row r="4">
          <cell r="A4">
            <v>2</v>
          </cell>
          <cell r="B4" t="str">
            <v>JANELA METÁLICA CASE – J14/J15 – BASCULANTE – “100X40” CM</v>
          </cell>
          <cell r="E4">
            <v>253.4302035</v>
          </cell>
        </row>
        <row r="5">
          <cell r="A5">
            <v>6</v>
          </cell>
          <cell r="B5" t="str">
            <v>CHAPA XADREZ ANTIDERRAPANTE NAS CANALETAS</v>
          </cell>
          <cell r="E5">
            <v>818.82899999999995</v>
          </cell>
        </row>
        <row r="6">
          <cell r="A6">
            <v>7</v>
          </cell>
          <cell r="B6" t="str">
            <v>PORTA GRADE EM FERRO - MECÂNICOS ALOJAMENTOS</v>
          </cell>
          <cell r="E6">
            <v>1237.0324167439401</v>
          </cell>
        </row>
        <row r="7">
          <cell r="A7">
            <v>8</v>
          </cell>
          <cell r="B7" t="str">
            <v>JANELA METÁLICA CASE – J16/J18/J19 – DUAS FOLHAS DE CORRER – “193X120” CM</v>
          </cell>
          <cell r="E7">
            <v>766.88476449999996</v>
          </cell>
        </row>
        <row r="8">
          <cell r="A8">
            <v>9</v>
          </cell>
          <cell r="B8" t="str">
            <v>PORTA METÁLICA CASE – P/P3/PS – UMA FOLHA – 90X210 CM</v>
          </cell>
          <cell r="E8">
            <v>544.33859600000005</v>
          </cell>
          <cell r="F8">
            <v>0</v>
          </cell>
        </row>
        <row r="9">
          <cell r="A9">
            <v>10</v>
          </cell>
          <cell r="B9" t="str">
            <v>PORTÃO METÁLICO CASE – P1 – UMA FOLHA CORRER – 400X460 CM</v>
          </cell>
          <cell r="E9">
            <v>560.53029023619604</v>
          </cell>
          <cell r="F9">
            <v>0</v>
          </cell>
        </row>
        <row r="10">
          <cell r="A10">
            <v>11</v>
          </cell>
          <cell r="B10" t="str">
            <v>PORTA METÁLICA CASE – P2 – UMA FOLHA/ VENEZIANA – 100X210 CM</v>
          </cell>
          <cell r="E10">
            <v>706.08712179999998</v>
          </cell>
          <cell r="F10">
            <v>0</v>
          </cell>
        </row>
        <row r="11">
          <cell r="A11">
            <v>12</v>
          </cell>
          <cell r="B11" t="str">
            <v>PORTA METÁLICA CASE –  PG1/PG5 -  100X280 CM</v>
          </cell>
          <cell r="E11">
            <v>545.27531650000003</v>
          </cell>
          <cell r="F11">
            <v>0</v>
          </cell>
        </row>
        <row r="12">
          <cell r="A12">
            <v>14</v>
          </cell>
          <cell r="B12" t="str">
            <v>JANELA METÁLICA BASCULANTE (JF1/JF2/JF3/JF4/JF5)</v>
          </cell>
          <cell r="E12">
            <v>224.70615699999999</v>
          </cell>
        </row>
        <row r="13">
          <cell r="A13">
            <v>24</v>
          </cell>
          <cell r="B13" t="str">
            <v>BARRA DE FERRO GALVANIZADO 3/4" - PARA CORTINA</v>
          </cell>
          <cell r="E13">
            <v>14.746</v>
          </cell>
          <cell r="F13">
            <v>0</v>
          </cell>
        </row>
        <row r="14">
          <cell r="A14">
            <v>30</v>
          </cell>
          <cell r="B14" t="str">
            <v>MUDAS DE PALMEIRA REAL H=1,50 M</v>
          </cell>
          <cell r="E14">
            <v>51.72</v>
          </cell>
          <cell r="F14">
            <v>0</v>
          </cell>
        </row>
        <row r="15">
          <cell r="A15">
            <v>31</v>
          </cell>
          <cell r="B15" t="str">
            <v>MUDAS DE OITI H=1,50 M</v>
          </cell>
          <cell r="E15">
            <v>25.51</v>
          </cell>
          <cell r="F15">
            <v>0</v>
          </cell>
        </row>
        <row r="16">
          <cell r="A16">
            <v>32</v>
          </cell>
          <cell r="B16" t="str">
            <v>MUDAS DE PINGO DE OURO</v>
          </cell>
          <cell r="E16">
            <v>1.24</v>
          </cell>
          <cell r="F16">
            <v>0</v>
          </cell>
        </row>
        <row r="17">
          <cell r="A17">
            <v>37</v>
          </cell>
          <cell r="B17" t="str">
            <v>LOCAÇÃO DE PRAÇA, QUADRA, IMPLANTAÇÃO UTILIZANDO CAVALETE, INCLUSIVE PIQUET COM TESTEMUNHA</v>
          </cell>
          <cell r="E17">
            <v>0.205516</v>
          </cell>
          <cell r="F17">
            <v>0</v>
          </cell>
        </row>
        <row r="18">
          <cell r="A18">
            <v>38</v>
          </cell>
          <cell r="B18" t="str">
            <v>PORTA METÁLICA CASE –  PG4 -  150X280 CM</v>
          </cell>
          <cell r="E18">
            <v>571.59619580000003</v>
          </cell>
          <cell r="F18">
            <v>0</v>
          </cell>
        </row>
        <row r="19">
          <cell r="A19">
            <v>40</v>
          </cell>
          <cell r="B19" t="str">
            <v>MURO DE CANALETA H=3 M</v>
          </cell>
          <cell r="E19">
            <v>53.231861046832002</v>
          </cell>
        </row>
        <row r="20">
          <cell r="A20">
            <v>41</v>
          </cell>
          <cell r="B20" t="str">
            <v>CAIXA PASSAGEM 70X70X80 FUNDO DE BRITA S/ TAMPA</v>
          </cell>
          <cell r="E20">
            <v>181.59303067598</v>
          </cell>
        </row>
        <row r="21">
          <cell r="A21">
            <v>42</v>
          </cell>
          <cell r="B21" t="str">
            <v>SOLDA EXOTÉRMICA TAMANHO 115</v>
          </cell>
          <cell r="E21">
            <v>7.91</v>
          </cell>
          <cell r="F21">
            <v>0</v>
          </cell>
        </row>
        <row r="22">
          <cell r="A22">
            <v>45</v>
          </cell>
          <cell r="B22" t="str">
            <v>CABO RGC 59-75 OHMS</v>
          </cell>
          <cell r="E22">
            <v>1.2036</v>
          </cell>
          <cell r="F22">
            <v>0</v>
          </cell>
        </row>
        <row r="23">
          <cell r="A23">
            <v>50</v>
          </cell>
          <cell r="B23" t="str">
            <v>PARAFUSO P/BUCHA S-6</v>
          </cell>
          <cell r="E23">
            <v>2.57</v>
          </cell>
          <cell r="F23">
            <v>0</v>
          </cell>
        </row>
        <row r="24">
          <cell r="A24">
            <v>63</v>
          </cell>
          <cell r="B24" t="str">
            <v>PORTÃO METÁLICO DO TIPO NYLOFOR 3D OU EQUIVALENTE (3,50X 2,03 M) DE CORRER COM MOTOR SEMI INDUSTRIAL/ CREMALHEIRA / 2 CONTROLES REMOTOS</v>
          </cell>
          <cell r="E24">
            <v>5581.53</v>
          </cell>
          <cell r="F24">
            <v>0</v>
          </cell>
        </row>
        <row r="25">
          <cell r="A25">
            <v>64</v>
          </cell>
          <cell r="B25" t="str">
            <v>PORTÃO METÁLICO DO TIPO NYLOFOR 3D OU EQUIVALENTE (1,00 X 2,03 M) DE ABRIR</v>
          </cell>
          <cell r="E25">
            <v>994.73</v>
          </cell>
          <cell r="F25">
            <v>0</v>
          </cell>
        </row>
        <row r="26">
          <cell r="A26">
            <v>65</v>
          </cell>
          <cell r="E26">
            <v>918.16498733333299</v>
          </cell>
          <cell r="F26">
            <v>0</v>
          </cell>
        </row>
        <row r="27">
          <cell r="A27">
            <v>72</v>
          </cell>
          <cell r="E27">
            <v>0</v>
          </cell>
          <cell r="F27">
            <v>28251.4182</v>
          </cell>
        </row>
        <row r="28">
          <cell r="A28">
            <v>73</v>
          </cell>
          <cell r="E28">
            <v>6204.8318660000004</v>
          </cell>
          <cell r="F28">
            <v>0</v>
          </cell>
        </row>
        <row r="29">
          <cell r="A29">
            <v>96</v>
          </cell>
          <cell r="E29">
            <v>474.43686159999999</v>
          </cell>
          <cell r="F29">
            <v>0</v>
          </cell>
        </row>
        <row r="30">
          <cell r="A30">
            <v>104</v>
          </cell>
          <cell r="E30">
            <v>145.113471</v>
          </cell>
          <cell r="F30">
            <v>0</v>
          </cell>
        </row>
        <row r="31">
          <cell r="A31">
            <v>106</v>
          </cell>
          <cell r="E31">
            <v>550.82830999999999</v>
          </cell>
          <cell r="F31">
            <v>0</v>
          </cell>
        </row>
        <row r="32">
          <cell r="A32">
            <v>107</v>
          </cell>
          <cell r="E32">
            <v>433.56921126595699</v>
          </cell>
          <cell r="F32">
            <v>0</v>
          </cell>
        </row>
        <row r="33">
          <cell r="A33">
            <v>111</v>
          </cell>
          <cell r="E33">
            <v>0</v>
          </cell>
          <cell r="F33">
            <v>2131.2565298795198</v>
          </cell>
        </row>
        <row r="34">
          <cell r="A34">
            <v>136</v>
          </cell>
          <cell r="E34">
            <v>4.53</v>
          </cell>
          <cell r="F34">
            <v>0</v>
          </cell>
        </row>
        <row r="35">
          <cell r="A35">
            <v>137</v>
          </cell>
          <cell r="E35">
            <v>417.01884000000001</v>
          </cell>
          <cell r="F35">
            <v>3.8030539999999999</v>
          </cell>
        </row>
        <row r="36">
          <cell r="A36">
            <v>139</v>
          </cell>
          <cell r="E36">
            <v>134.753849</v>
          </cell>
          <cell r="F36">
            <v>1.3320069999999999</v>
          </cell>
        </row>
        <row r="37">
          <cell r="A37">
            <v>141</v>
          </cell>
          <cell r="E37">
            <v>81.858417000000003</v>
          </cell>
          <cell r="F37">
            <v>0.84754700000000005</v>
          </cell>
        </row>
        <row r="38">
          <cell r="A38">
            <v>142</v>
          </cell>
          <cell r="E38">
            <v>24.876719000000001</v>
          </cell>
          <cell r="F38">
            <v>0.66736799999999996</v>
          </cell>
        </row>
        <row r="39">
          <cell r="A39">
            <v>143</v>
          </cell>
          <cell r="E39">
            <v>72.938625000000002</v>
          </cell>
          <cell r="F39">
            <v>1.4497949999999999</v>
          </cell>
        </row>
        <row r="40">
          <cell r="A40">
            <v>144</v>
          </cell>
          <cell r="E40">
            <v>410.39035100000001</v>
          </cell>
          <cell r="F40">
            <v>0</v>
          </cell>
        </row>
        <row r="41">
          <cell r="A41">
            <v>146</v>
          </cell>
          <cell r="E41">
            <v>314.37935850000002</v>
          </cell>
          <cell r="F41">
            <v>0</v>
          </cell>
        </row>
        <row r="42">
          <cell r="A42">
            <v>149</v>
          </cell>
          <cell r="E42">
            <v>236.75067000000001</v>
          </cell>
          <cell r="F42">
            <v>240.26772299999999</v>
          </cell>
        </row>
        <row r="43">
          <cell r="A43">
            <v>150</v>
          </cell>
          <cell r="E43">
            <v>809.17319999999995</v>
          </cell>
          <cell r="F43">
            <v>848.39502000000005</v>
          </cell>
        </row>
        <row r="44">
          <cell r="A44">
            <v>151</v>
          </cell>
          <cell r="E44">
            <v>394.87861900000001</v>
          </cell>
          <cell r="F44">
            <v>1.4512700000000001</v>
          </cell>
        </row>
        <row r="45">
          <cell r="A45">
            <v>152</v>
          </cell>
          <cell r="E45">
            <v>486.7661248</v>
          </cell>
          <cell r="F45">
            <v>0</v>
          </cell>
        </row>
        <row r="46">
          <cell r="A46">
            <v>153</v>
          </cell>
          <cell r="E46">
            <v>436.37288640000003</v>
          </cell>
          <cell r="F46">
            <v>0</v>
          </cell>
        </row>
        <row r="47">
          <cell r="A47">
            <v>155</v>
          </cell>
          <cell r="E47">
            <v>491.46804150000003</v>
          </cell>
          <cell r="F47">
            <v>0</v>
          </cell>
        </row>
        <row r="48">
          <cell r="A48">
            <v>156</v>
          </cell>
          <cell r="E48">
            <v>503.49081699999999</v>
          </cell>
          <cell r="F48">
            <v>0</v>
          </cell>
        </row>
        <row r="49">
          <cell r="A49">
            <v>157</v>
          </cell>
          <cell r="E49">
            <v>624.43732750000004</v>
          </cell>
          <cell r="F49">
            <v>0</v>
          </cell>
        </row>
        <row r="50">
          <cell r="A50">
            <v>158</v>
          </cell>
          <cell r="E50">
            <v>784.72375580000005</v>
          </cell>
          <cell r="F50">
            <v>0</v>
          </cell>
        </row>
        <row r="51">
          <cell r="A51">
            <v>160</v>
          </cell>
          <cell r="E51">
            <v>530.43523979999998</v>
          </cell>
          <cell r="F51">
            <v>0</v>
          </cell>
        </row>
        <row r="52">
          <cell r="A52">
            <v>161</v>
          </cell>
          <cell r="E52">
            <v>632.3175258</v>
          </cell>
          <cell r="F52">
            <v>0</v>
          </cell>
        </row>
        <row r="53">
          <cell r="A53">
            <v>163</v>
          </cell>
          <cell r="E53">
            <v>113.66784</v>
          </cell>
        </row>
        <row r="54">
          <cell r="A54">
            <v>165</v>
          </cell>
          <cell r="E54">
            <v>43</v>
          </cell>
        </row>
        <row r="55">
          <cell r="A55">
            <v>166</v>
          </cell>
          <cell r="E55">
            <v>2.6440060000000001</v>
          </cell>
        </row>
        <row r="56">
          <cell r="A56">
            <v>167</v>
          </cell>
          <cell r="E56">
            <v>168.04127500000001</v>
          </cell>
        </row>
        <row r="57">
          <cell r="A57">
            <v>168</v>
          </cell>
          <cell r="E57">
            <v>143.12336999999999</v>
          </cell>
        </row>
        <row r="58">
          <cell r="A58">
            <v>171</v>
          </cell>
          <cell r="E58">
            <v>842.24</v>
          </cell>
        </row>
        <row r="59">
          <cell r="A59">
            <v>172</v>
          </cell>
          <cell r="E59">
            <v>10.8</v>
          </cell>
        </row>
        <row r="60">
          <cell r="A60">
            <v>176</v>
          </cell>
          <cell r="E60">
            <v>2.92</v>
          </cell>
        </row>
        <row r="61">
          <cell r="A61">
            <v>181</v>
          </cell>
          <cell r="E61">
            <v>5.07</v>
          </cell>
        </row>
        <row r="62">
          <cell r="A62">
            <v>188</v>
          </cell>
          <cell r="E62">
            <v>13.66</v>
          </cell>
        </row>
        <row r="63">
          <cell r="A63">
            <v>192</v>
          </cell>
          <cell r="E63">
            <v>199.53899999999999</v>
          </cell>
        </row>
        <row r="64">
          <cell r="A64">
            <v>227</v>
          </cell>
          <cell r="E64">
            <v>135.8090602</v>
          </cell>
          <cell r="F64">
            <v>0</v>
          </cell>
        </row>
        <row r="65">
          <cell r="A65">
            <v>230</v>
          </cell>
          <cell r="E65">
            <v>7.2764049999999996</v>
          </cell>
          <cell r="F65">
            <v>0</v>
          </cell>
        </row>
        <row r="66">
          <cell r="A66">
            <v>231</v>
          </cell>
          <cell r="E66">
            <v>922.46763899999996</v>
          </cell>
          <cell r="F66">
            <v>0</v>
          </cell>
        </row>
        <row r="67">
          <cell r="A67">
            <v>232</v>
          </cell>
          <cell r="E67">
            <v>1058.8399999999999</v>
          </cell>
          <cell r="F67">
            <v>0</v>
          </cell>
        </row>
        <row r="68">
          <cell r="A68">
            <v>235</v>
          </cell>
          <cell r="E68">
            <v>102.5</v>
          </cell>
          <cell r="F68">
            <v>0</v>
          </cell>
        </row>
        <row r="69">
          <cell r="A69">
            <v>239</v>
          </cell>
          <cell r="E69">
            <v>4.1097000000000001</v>
          </cell>
          <cell r="F69">
            <v>0</v>
          </cell>
        </row>
        <row r="70">
          <cell r="A70">
            <v>244</v>
          </cell>
          <cell r="E70">
            <v>15</v>
          </cell>
        </row>
        <row r="71">
          <cell r="A71">
            <v>246</v>
          </cell>
          <cell r="E71">
            <v>5.79</v>
          </cell>
        </row>
        <row r="72">
          <cell r="A72">
            <v>257</v>
          </cell>
          <cell r="E72">
            <v>4.4000000000000004</v>
          </cell>
        </row>
        <row r="73">
          <cell r="A73">
            <v>258</v>
          </cell>
          <cell r="E73">
            <v>13.27</v>
          </cell>
        </row>
        <row r="74">
          <cell r="A74">
            <v>267</v>
          </cell>
          <cell r="E74">
            <v>183.9</v>
          </cell>
        </row>
        <row r="75">
          <cell r="A75">
            <v>272</v>
          </cell>
          <cell r="E75">
            <v>79.56</v>
          </cell>
        </row>
        <row r="76">
          <cell r="A76">
            <v>273</v>
          </cell>
          <cell r="E76">
            <v>164.27</v>
          </cell>
        </row>
        <row r="77">
          <cell r="A77">
            <v>275</v>
          </cell>
          <cell r="E77">
            <v>54.35</v>
          </cell>
        </row>
        <row r="78">
          <cell r="A78">
            <v>291</v>
          </cell>
          <cell r="E78">
            <v>0.86</v>
          </cell>
        </row>
        <row r="79">
          <cell r="A79">
            <v>300</v>
          </cell>
          <cell r="E79">
            <v>0.205516</v>
          </cell>
        </row>
        <row r="80">
          <cell r="A80">
            <v>301</v>
          </cell>
          <cell r="E80">
            <v>50.39</v>
          </cell>
        </row>
        <row r="81">
          <cell r="A81">
            <v>302</v>
          </cell>
          <cell r="E81">
            <v>0</v>
          </cell>
        </row>
        <row r="82">
          <cell r="A82">
            <v>303</v>
          </cell>
          <cell r="E82">
            <v>0</v>
          </cell>
        </row>
        <row r="83">
          <cell r="A83">
            <v>304</v>
          </cell>
          <cell r="E83">
            <v>1.56</v>
          </cell>
        </row>
        <row r="84">
          <cell r="A84">
            <v>305</v>
          </cell>
          <cell r="E84">
            <v>0</v>
          </cell>
        </row>
        <row r="85">
          <cell r="A85">
            <v>307</v>
          </cell>
          <cell r="E85">
            <v>30.385095041322302</v>
          </cell>
        </row>
        <row r="86">
          <cell r="A86">
            <v>308</v>
          </cell>
          <cell r="E86">
            <v>114.6722</v>
          </cell>
        </row>
        <row r="87">
          <cell r="A87">
            <v>309</v>
          </cell>
          <cell r="E87">
            <v>1566.03586</v>
          </cell>
        </row>
        <row r="88">
          <cell r="A88">
            <v>311</v>
          </cell>
          <cell r="E88">
            <v>110.328</v>
          </cell>
        </row>
        <row r="89">
          <cell r="A89">
            <v>312</v>
          </cell>
          <cell r="E89">
            <v>1.1299999999999999</v>
          </cell>
        </row>
        <row r="90">
          <cell r="A90">
            <v>313</v>
          </cell>
          <cell r="E90">
            <v>2.54</v>
          </cell>
        </row>
        <row r="91">
          <cell r="A91">
            <v>315</v>
          </cell>
          <cell r="E91">
            <v>107.03</v>
          </cell>
        </row>
        <row r="92">
          <cell r="A92">
            <v>319</v>
          </cell>
          <cell r="E92">
            <v>1.4</v>
          </cell>
        </row>
        <row r="93">
          <cell r="A93">
            <v>320</v>
          </cell>
          <cell r="E93">
            <v>104.765971115703</v>
          </cell>
        </row>
        <row r="94">
          <cell r="A94">
            <v>321</v>
          </cell>
          <cell r="E94">
            <v>159.78428238843</v>
          </cell>
        </row>
        <row r="95">
          <cell r="A95">
            <v>322</v>
          </cell>
          <cell r="E95">
            <v>19.385999999999999</v>
          </cell>
        </row>
        <row r="96">
          <cell r="A96">
            <v>323</v>
          </cell>
          <cell r="E96">
            <v>5.94</v>
          </cell>
        </row>
        <row r="97">
          <cell r="A97">
            <v>324</v>
          </cell>
          <cell r="E97">
            <v>5.89</v>
          </cell>
        </row>
        <row r="98">
          <cell r="A98">
            <v>326</v>
          </cell>
          <cell r="E98">
            <v>3.39</v>
          </cell>
        </row>
        <row r="99">
          <cell r="A99">
            <v>328</v>
          </cell>
          <cell r="E99">
            <v>27.16</v>
          </cell>
        </row>
        <row r="100">
          <cell r="A100">
            <v>334</v>
          </cell>
          <cell r="E100">
            <v>188.76320000000001</v>
          </cell>
        </row>
        <row r="101">
          <cell r="A101">
            <v>336</v>
          </cell>
          <cell r="E101">
            <v>4.6500000000000004</v>
          </cell>
        </row>
        <row r="102">
          <cell r="A102">
            <v>338</v>
          </cell>
          <cell r="E102">
            <v>8.7818570000000005</v>
          </cell>
        </row>
        <row r="103">
          <cell r="A103">
            <v>339</v>
          </cell>
          <cell r="E103">
            <v>47.200200000000002</v>
          </cell>
        </row>
        <row r="104">
          <cell r="A104">
            <v>340</v>
          </cell>
          <cell r="E104">
            <v>8.7484000000000006E-2</v>
          </cell>
        </row>
        <row r="105">
          <cell r="A105">
            <v>341</v>
          </cell>
          <cell r="E105">
            <v>14.124000000000001</v>
          </cell>
        </row>
        <row r="106">
          <cell r="A106">
            <v>342</v>
          </cell>
          <cell r="E106">
            <v>20.28</v>
          </cell>
        </row>
        <row r="107">
          <cell r="A107">
            <v>343</v>
          </cell>
          <cell r="E107">
            <v>15.034979999999999</v>
          </cell>
        </row>
        <row r="108">
          <cell r="A108">
            <v>344</v>
          </cell>
          <cell r="E108">
            <v>17.917200000000001</v>
          </cell>
        </row>
        <row r="109">
          <cell r="A109">
            <v>345</v>
          </cell>
          <cell r="E109">
            <v>777.60460899999998</v>
          </cell>
        </row>
        <row r="110">
          <cell r="A110">
            <v>347</v>
          </cell>
          <cell r="E110">
            <v>15.81208</v>
          </cell>
        </row>
        <row r="111">
          <cell r="A111">
            <v>348</v>
          </cell>
          <cell r="E111">
            <v>31.570292999999999</v>
          </cell>
        </row>
        <row r="112">
          <cell r="A112">
            <v>349</v>
          </cell>
          <cell r="E112">
            <v>15.349762</v>
          </cell>
        </row>
        <row r="113">
          <cell r="A113">
            <v>350</v>
          </cell>
          <cell r="E113">
            <v>97.538049999999998</v>
          </cell>
        </row>
        <row r="114">
          <cell r="A114">
            <v>351</v>
          </cell>
          <cell r="E114">
            <v>20.94</v>
          </cell>
        </row>
        <row r="115">
          <cell r="A115">
            <v>352</v>
          </cell>
          <cell r="E115">
            <v>103.69</v>
          </cell>
        </row>
        <row r="116">
          <cell r="A116">
            <v>353</v>
          </cell>
          <cell r="E116">
            <v>15.275206000000001</v>
          </cell>
        </row>
        <row r="117">
          <cell r="A117">
            <v>354</v>
          </cell>
          <cell r="E117">
            <v>15.662903999999999</v>
          </cell>
        </row>
        <row r="118">
          <cell r="A118">
            <v>355</v>
          </cell>
          <cell r="E118">
            <v>187.35803200000001</v>
          </cell>
        </row>
        <row r="119">
          <cell r="A119">
            <v>356</v>
          </cell>
          <cell r="E119">
            <v>80.704066999999995</v>
          </cell>
        </row>
        <row r="120">
          <cell r="A120">
            <v>357</v>
          </cell>
          <cell r="E120">
            <v>4.28932</v>
          </cell>
        </row>
        <row r="121">
          <cell r="A121">
            <v>359</v>
          </cell>
          <cell r="E121">
            <v>4.6935000000000002</v>
          </cell>
        </row>
        <row r="122">
          <cell r="A122">
            <v>360</v>
          </cell>
          <cell r="E122">
            <v>6.5686479999999996</v>
          </cell>
        </row>
        <row r="123">
          <cell r="A123">
            <v>361</v>
          </cell>
          <cell r="E123">
            <v>6.6579670000000002</v>
          </cell>
        </row>
        <row r="124">
          <cell r="A124">
            <v>362</v>
          </cell>
          <cell r="E124">
            <v>0.62687099999999996</v>
          </cell>
        </row>
        <row r="125">
          <cell r="A125">
            <v>363</v>
          </cell>
          <cell r="E125">
            <v>8.2471180000000004</v>
          </cell>
        </row>
        <row r="126">
          <cell r="A126">
            <v>364</v>
          </cell>
          <cell r="E126">
            <v>420.03859999999997</v>
          </cell>
        </row>
        <row r="127">
          <cell r="A127">
            <v>365</v>
          </cell>
          <cell r="E127">
            <v>1.29</v>
          </cell>
        </row>
        <row r="128">
          <cell r="A128">
            <v>366</v>
          </cell>
          <cell r="E128">
            <v>0.88</v>
          </cell>
        </row>
        <row r="129">
          <cell r="A129">
            <v>367</v>
          </cell>
          <cell r="E129">
            <v>5</v>
          </cell>
        </row>
        <row r="130">
          <cell r="A130">
            <v>368</v>
          </cell>
          <cell r="E130">
            <v>22.158318000000001</v>
          </cell>
        </row>
        <row r="131">
          <cell r="A131">
            <v>369</v>
          </cell>
          <cell r="E131">
            <v>7.6725000000000002E-2</v>
          </cell>
        </row>
        <row r="132">
          <cell r="A132">
            <v>370</v>
          </cell>
          <cell r="E132">
            <v>4.82</v>
          </cell>
        </row>
        <row r="133">
          <cell r="A133">
            <v>373</v>
          </cell>
          <cell r="E133">
            <v>52.94</v>
          </cell>
        </row>
        <row r="134">
          <cell r="A134">
            <v>378</v>
          </cell>
          <cell r="E134">
            <v>23.76</v>
          </cell>
        </row>
        <row r="135">
          <cell r="A135">
            <v>379</v>
          </cell>
          <cell r="E135">
            <v>6.36</v>
          </cell>
        </row>
        <row r="136">
          <cell r="A136">
            <v>380</v>
          </cell>
          <cell r="E136">
            <v>146.63</v>
          </cell>
        </row>
        <row r="137">
          <cell r="A137">
            <v>382</v>
          </cell>
          <cell r="E137">
            <v>153.54687100000001</v>
          </cell>
        </row>
        <row r="138">
          <cell r="A138">
            <v>383</v>
          </cell>
          <cell r="E138">
            <v>3.831423</v>
          </cell>
        </row>
        <row r="139">
          <cell r="A139">
            <v>384</v>
          </cell>
          <cell r="E139">
            <v>170.1</v>
          </cell>
        </row>
        <row r="140">
          <cell r="A140">
            <v>385</v>
          </cell>
          <cell r="E140">
            <v>103.98</v>
          </cell>
        </row>
        <row r="141">
          <cell r="A141">
            <v>387</v>
          </cell>
          <cell r="E141">
            <v>1.0431299999999999</v>
          </cell>
        </row>
        <row r="142">
          <cell r="A142">
            <v>388</v>
          </cell>
          <cell r="E142">
            <v>0.23</v>
          </cell>
        </row>
        <row r="143">
          <cell r="A143">
            <v>389</v>
          </cell>
          <cell r="E143">
            <v>0.32</v>
          </cell>
        </row>
        <row r="144">
          <cell r="A144">
            <v>391</v>
          </cell>
          <cell r="E144">
            <v>13.6</v>
          </cell>
        </row>
        <row r="145">
          <cell r="A145">
            <v>392</v>
          </cell>
        </row>
        <row r="146">
          <cell r="A146">
            <v>393</v>
          </cell>
          <cell r="E146">
            <v>94.009558319999996</v>
          </cell>
        </row>
        <row r="147">
          <cell r="A147">
            <v>395</v>
          </cell>
          <cell r="E147">
            <v>0.33</v>
          </cell>
        </row>
        <row r="148">
          <cell r="A148">
            <v>401</v>
          </cell>
          <cell r="E148">
            <v>1653.4237949999999</v>
          </cell>
        </row>
        <row r="149">
          <cell r="A149">
            <v>402</v>
          </cell>
          <cell r="E149">
            <v>2155.7322333000002</v>
          </cell>
        </row>
        <row r="150">
          <cell r="A150">
            <v>403</v>
          </cell>
          <cell r="E150">
            <v>722.32575799999995</v>
          </cell>
        </row>
        <row r="151">
          <cell r="A151">
            <v>404</v>
          </cell>
          <cell r="E151">
            <v>11.88</v>
          </cell>
        </row>
        <row r="152">
          <cell r="A152">
            <v>405</v>
          </cell>
          <cell r="E152">
            <v>6.68</v>
          </cell>
        </row>
        <row r="153">
          <cell r="A153">
            <v>406</v>
          </cell>
          <cell r="E153">
            <v>11.186230999999999</v>
          </cell>
        </row>
        <row r="154">
          <cell r="A154">
            <v>407</v>
          </cell>
          <cell r="E154">
            <v>21.76</v>
          </cell>
        </row>
        <row r="155">
          <cell r="A155">
            <v>415</v>
          </cell>
          <cell r="E155">
            <v>84.02</v>
          </cell>
        </row>
        <row r="156">
          <cell r="A156">
            <v>416</v>
          </cell>
          <cell r="E156">
            <v>107.98</v>
          </cell>
        </row>
        <row r="157">
          <cell r="A157">
            <v>417</v>
          </cell>
          <cell r="E157">
            <v>21.017658999999998</v>
          </cell>
        </row>
        <row r="158">
          <cell r="A158">
            <v>419</v>
          </cell>
          <cell r="E158">
            <v>267.08872400000001</v>
          </cell>
        </row>
        <row r="159">
          <cell r="A159">
            <v>424</v>
          </cell>
          <cell r="E159">
            <v>166.574478</v>
          </cell>
        </row>
        <row r="160">
          <cell r="A160">
            <v>427</v>
          </cell>
          <cell r="E160">
            <v>366.39710000000002</v>
          </cell>
        </row>
        <row r="161">
          <cell r="A161">
            <v>428</v>
          </cell>
          <cell r="E161">
            <v>146.74901199999999</v>
          </cell>
        </row>
        <row r="162">
          <cell r="A162">
            <v>431</v>
          </cell>
          <cell r="E162">
            <v>4750.1083892148799</v>
          </cell>
        </row>
        <row r="163">
          <cell r="A163">
            <v>432</v>
          </cell>
          <cell r="E163">
            <v>212.55</v>
          </cell>
        </row>
        <row r="164">
          <cell r="A164">
            <v>434</v>
          </cell>
          <cell r="E164">
            <v>14.16</v>
          </cell>
        </row>
        <row r="165">
          <cell r="A165">
            <v>435</v>
          </cell>
          <cell r="E165">
            <v>6.09</v>
          </cell>
        </row>
        <row r="166">
          <cell r="A166">
            <v>436</v>
          </cell>
          <cell r="E166">
            <v>60.92</v>
          </cell>
        </row>
        <row r="167">
          <cell r="A167">
            <v>437</v>
          </cell>
          <cell r="E167">
            <v>114.05</v>
          </cell>
        </row>
        <row r="168">
          <cell r="A168">
            <v>438</v>
          </cell>
          <cell r="E168">
            <v>21.74</v>
          </cell>
        </row>
        <row r="169">
          <cell r="A169">
            <v>439</v>
          </cell>
          <cell r="E169">
            <v>21.817805</v>
          </cell>
        </row>
        <row r="170">
          <cell r="A170">
            <v>440</v>
          </cell>
          <cell r="E170">
            <v>13.103415</v>
          </cell>
        </row>
        <row r="171">
          <cell r="A171">
            <v>441</v>
          </cell>
          <cell r="E171">
            <v>15.09</v>
          </cell>
        </row>
        <row r="172">
          <cell r="A172">
            <v>442</v>
          </cell>
          <cell r="E172">
            <v>21.34</v>
          </cell>
        </row>
        <row r="173">
          <cell r="A173">
            <v>443</v>
          </cell>
          <cell r="E173">
            <v>23.45</v>
          </cell>
        </row>
        <row r="174">
          <cell r="A174">
            <v>444</v>
          </cell>
          <cell r="E174">
            <v>13.89</v>
          </cell>
        </row>
        <row r="175">
          <cell r="A175">
            <v>445</v>
          </cell>
          <cell r="E175">
            <v>24.75</v>
          </cell>
        </row>
        <row r="176">
          <cell r="A176">
            <v>446</v>
          </cell>
          <cell r="E176">
            <v>0.54</v>
          </cell>
        </row>
        <row r="177">
          <cell r="A177">
            <v>447</v>
          </cell>
          <cell r="E177">
            <v>6.2470800000000004</v>
          </cell>
        </row>
        <row r="178">
          <cell r="A178">
            <v>452</v>
          </cell>
          <cell r="E178">
            <v>2.0033333333333299</v>
          </cell>
        </row>
        <row r="179">
          <cell r="A179">
            <v>453</v>
          </cell>
          <cell r="E179">
            <v>22.512</v>
          </cell>
        </row>
        <row r="180">
          <cell r="A180">
            <v>455</v>
          </cell>
          <cell r="E180">
            <v>29.52</v>
          </cell>
        </row>
        <row r="181">
          <cell r="A181">
            <v>471</v>
          </cell>
          <cell r="E181">
            <v>28.903701999999999</v>
          </cell>
        </row>
        <row r="182">
          <cell r="A182">
            <v>474</v>
          </cell>
          <cell r="E182">
            <v>129.58000000000001</v>
          </cell>
        </row>
        <row r="183">
          <cell r="A183">
            <v>482</v>
          </cell>
          <cell r="E183">
            <v>65.552499999999995</v>
          </cell>
        </row>
        <row r="184">
          <cell r="A184">
            <v>491</v>
          </cell>
          <cell r="E184">
            <v>77.400000000000006</v>
          </cell>
        </row>
        <row r="185">
          <cell r="A185">
            <v>500</v>
          </cell>
          <cell r="E185">
            <v>0.86209999999999998</v>
          </cell>
        </row>
        <row r="186">
          <cell r="A186">
            <v>504</v>
          </cell>
          <cell r="E186">
            <v>4.97</v>
          </cell>
        </row>
        <row r="187">
          <cell r="A187">
            <v>524</v>
          </cell>
          <cell r="E187">
            <v>1777.58</v>
          </cell>
        </row>
        <row r="188">
          <cell r="A188">
            <v>525</v>
          </cell>
          <cell r="E188">
            <v>1305.01</v>
          </cell>
        </row>
        <row r="189">
          <cell r="A189">
            <v>526</v>
          </cell>
          <cell r="E189">
            <v>139.41</v>
          </cell>
        </row>
        <row r="190">
          <cell r="A190">
            <v>527</v>
          </cell>
          <cell r="E190">
            <v>31.855</v>
          </cell>
        </row>
        <row r="191">
          <cell r="A191">
            <v>529</v>
          </cell>
          <cell r="E191">
            <v>94.28</v>
          </cell>
        </row>
        <row r="192">
          <cell r="A192">
            <v>530</v>
          </cell>
          <cell r="E192">
            <v>128.96</v>
          </cell>
        </row>
        <row r="193">
          <cell r="A193">
            <v>531</v>
          </cell>
          <cell r="E193">
            <v>70.28</v>
          </cell>
        </row>
        <row r="194">
          <cell r="A194">
            <v>532</v>
          </cell>
          <cell r="E194">
            <v>260.05094918600003</v>
          </cell>
        </row>
        <row r="195">
          <cell r="A195">
            <v>533</v>
          </cell>
          <cell r="E195">
            <v>4588.42</v>
          </cell>
        </row>
        <row r="196">
          <cell r="A196">
            <v>534</v>
          </cell>
          <cell r="E196">
            <v>180.001</v>
          </cell>
        </row>
        <row r="197">
          <cell r="A197">
            <v>535</v>
          </cell>
          <cell r="E197">
            <v>180.15772000000001</v>
          </cell>
        </row>
        <row r="198">
          <cell r="A198">
            <v>536</v>
          </cell>
          <cell r="E198">
            <v>0.48</v>
          </cell>
        </row>
        <row r="199">
          <cell r="A199">
            <v>537</v>
          </cell>
          <cell r="E199">
            <v>0.56999999999999995</v>
          </cell>
        </row>
        <row r="200">
          <cell r="A200">
            <v>538</v>
          </cell>
          <cell r="E200">
            <v>76.625</v>
          </cell>
        </row>
        <row r="201">
          <cell r="A201">
            <v>539</v>
          </cell>
          <cell r="E201">
            <v>384.24</v>
          </cell>
        </row>
        <row r="202">
          <cell r="A202">
            <v>540</v>
          </cell>
          <cell r="E202">
            <v>222.64</v>
          </cell>
        </row>
        <row r="203">
          <cell r="A203">
            <v>541</v>
          </cell>
          <cell r="E203">
            <v>63.305</v>
          </cell>
        </row>
        <row r="204">
          <cell r="A204">
            <v>542</v>
          </cell>
          <cell r="E204">
            <v>52.99</v>
          </cell>
        </row>
        <row r="205">
          <cell r="A205">
            <v>543</v>
          </cell>
          <cell r="E205">
            <v>9.27</v>
          </cell>
        </row>
        <row r="206">
          <cell r="A206">
            <v>544</v>
          </cell>
          <cell r="E206">
            <v>399.61157259999999</v>
          </cell>
        </row>
        <row r="207">
          <cell r="A207">
            <v>546</v>
          </cell>
          <cell r="E207">
            <v>0.56120000000000003</v>
          </cell>
        </row>
        <row r="208">
          <cell r="A208">
            <v>547</v>
          </cell>
          <cell r="E208">
            <v>90.01</v>
          </cell>
        </row>
        <row r="209">
          <cell r="A209">
            <v>548</v>
          </cell>
          <cell r="E209">
            <v>12.69</v>
          </cell>
        </row>
        <row r="210">
          <cell r="A210">
            <v>549</v>
          </cell>
          <cell r="E210">
            <v>32.56</v>
          </cell>
        </row>
        <row r="211">
          <cell r="A211">
            <v>550</v>
          </cell>
          <cell r="E211">
            <v>3407.4533333333302</v>
          </cell>
        </row>
        <row r="212">
          <cell r="A212">
            <v>552</v>
          </cell>
          <cell r="E212">
            <v>31.3995896423</v>
          </cell>
        </row>
        <row r="213">
          <cell r="A213">
            <v>553</v>
          </cell>
          <cell r="E213">
            <v>38.364513000000002</v>
          </cell>
        </row>
        <row r="214">
          <cell r="A214">
            <v>554</v>
          </cell>
          <cell r="E214">
            <v>15.305</v>
          </cell>
        </row>
        <row r="215">
          <cell r="A215">
            <v>555</v>
          </cell>
          <cell r="E215">
            <v>86.302238000000003</v>
          </cell>
        </row>
        <row r="216">
          <cell r="A216">
            <v>556</v>
          </cell>
          <cell r="E216">
            <v>179.99077360000001</v>
          </cell>
        </row>
        <row r="217">
          <cell r="A217">
            <v>557</v>
          </cell>
          <cell r="E217">
            <v>200.40692100000001</v>
          </cell>
        </row>
        <row r="218">
          <cell r="A218">
            <v>558</v>
          </cell>
          <cell r="E218">
            <v>80.705725999999999</v>
          </cell>
        </row>
        <row r="219">
          <cell r="A219">
            <v>559</v>
          </cell>
          <cell r="E219">
            <v>108.8962216</v>
          </cell>
        </row>
        <row r="220">
          <cell r="A220">
            <v>618</v>
          </cell>
          <cell r="E220">
            <v>207.95219399999999</v>
          </cell>
        </row>
        <row r="221">
          <cell r="A221">
            <v>625</v>
          </cell>
          <cell r="E221">
            <v>0.04</v>
          </cell>
        </row>
        <row r="222">
          <cell r="A222">
            <v>701</v>
          </cell>
          <cell r="E222">
            <v>113.48</v>
          </cell>
        </row>
        <row r="223">
          <cell r="A223">
            <v>702</v>
          </cell>
          <cell r="E223">
            <v>0.08</v>
          </cell>
        </row>
        <row r="224">
          <cell r="A224">
            <v>704</v>
          </cell>
          <cell r="E224">
            <v>41.61</v>
          </cell>
        </row>
        <row r="225">
          <cell r="A225">
            <v>705</v>
          </cell>
          <cell r="E225">
            <v>51.395687694214899</v>
          </cell>
          <cell r="F225">
            <v>0</v>
          </cell>
        </row>
        <row r="226">
          <cell r="A226">
            <v>706</v>
          </cell>
          <cell r="E226">
            <v>1.19</v>
          </cell>
        </row>
        <row r="227">
          <cell r="A227">
            <v>707</v>
          </cell>
          <cell r="E227">
            <v>2.36</v>
          </cell>
        </row>
        <row r="228">
          <cell r="A228">
            <v>708</v>
          </cell>
          <cell r="E228">
            <v>759.80719999999997</v>
          </cell>
        </row>
        <row r="229">
          <cell r="A229">
            <v>709</v>
          </cell>
          <cell r="E229">
            <v>759.80719999999997</v>
          </cell>
        </row>
        <row r="230">
          <cell r="A230">
            <v>711</v>
          </cell>
          <cell r="E230">
            <v>65.260000000000005</v>
          </cell>
        </row>
        <row r="231">
          <cell r="A231">
            <v>712</v>
          </cell>
          <cell r="E231">
            <v>29.35</v>
          </cell>
        </row>
        <row r="232">
          <cell r="A232">
            <v>713</v>
          </cell>
          <cell r="E232">
            <v>4.03</v>
          </cell>
        </row>
        <row r="233">
          <cell r="A233">
            <v>714</v>
          </cell>
          <cell r="E233">
            <v>5.0599999999999996</v>
          </cell>
        </row>
        <row r="234">
          <cell r="A234">
            <v>715</v>
          </cell>
          <cell r="E234">
            <v>2.4900000000000002</v>
          </cell>
        </row>
        <row r="235">
          <cell r="A235">
            <v>716</v>
          </cell>
          <cell r="E235">
            <v>3.29</v>
          </cell>
        </row>
        <row r="236">
          <cell r="A236">
            <v>717</v>
          </cell>
          <cell r="E236">
            <v>102.73</v>
          </cell>
        </row>
        <row r="237">
          <cell r="A237">
            <v>718</v>
          </cell>
          <cell r="E237">
            <v>96.88</v>
          </cell>
        </row>
        <row r="238">
          <cell r="A238">
            <v>719</v>
          </cell>
          <cell r="E238">
            <v>10.28</v>
          </cell>
        </row>
        <row r="239">
          <cell r="A239">
            <v>720</v>
          </cell>
          <cell r="E239">
            <v>75.23</v>
          </cell>
        </row>
        <row r="240">
          <cell r="A240">
            <v>721</v>
          </cell>
          <cell r="E240">
            <v>6.43</v>
          </cell>
        </row>
        <row r="241">
          <cell r="A241">
            <v>722</v>
          </cell>
          <cell r="E241">
            <v>10</v>
          </cell>
        </row>
        <row r="242">
          <cell r="A242">
            <v>723</v>
          </cell>
          <cell r="E242">
            <v>29.4</v>
          </cell>
        </row>
        <row r="243">
          <cell r="A243">
            <v>724</v>
          </cell>
          <cell r="E243">
            <v>147.75</v>
          </cell>
        </row>
        <row r="244">
          <cell r="A244">
            <v>725</v>
          </cell>
          <cell r="E244">
            <v>46.94</v>
          </cell>
        </row>
        <row r="245">
          <cell r="A245">
            <v>726</v>
          </cell>
          <cell r="E245">
            <v>18.079999999999998</v>
          </cell>
        </row>
        <row r="246">
          <cell r="A246">
            <v>727</v>
          </cell>
          <cell r="E246">
            <v>480.118448</v>
          </cell>
        </row>
        <row r="247">
          <cell r="A247">
            <v>728</v>
          </cell>
          <cell r="E247">
            <v>10.69</v>
          </cell>
        </row>
        <row r="248">
          <cell r="A248">
            <v>729</v>
          </cell>
          <cell r="E248">
            <v>225.85207107438001</v>
          </cell>
        </row>
        <row r="249">
          <cell r="A249">
            <v>730</v>
          </cell>
          <cell r="E249">
            <v>10.220000000000001</v>
          </cell>
        </row>
        <row r="250">
          <cell r="A250">
            <v>731</v>
          </cell>
          <cell r="E250">
            <v>84.63</v>
          </cell>
        </row>
        <row r="251">
          <cell r="A251">
            <v>732</v>
          </cell>
          <cell r="E251">
            <v>8.73</v>
          </cell>
        </row>
        <row r="252">
          <cell r="A252">
            <v>733</v>
          </cell>
          <cell r="E252">
            <v>172.73</v>
          </cell>
        </row>
        <row r="253">
          <cell r="A253">
            <v>735</v>
          </cell>
          <cell r="E253">
            <v>223.879605</v>
          </cell>
        </row>
        <row r="254">
          <cell r="A254">
            <v>736</v>
          </cell>
          <cell r="E254">
            <v>140</v>
          </cell>
        </row>
        <row r="255">
          <cell r="A255">
            <v>737</v>
          </cell>
          <cell r="E255">
            <v>16.73</v>
          </cell>
        </row>
        <row r="256">
          <cell r="A256">
            <v>738</v>
          </cell>
          <cell r="E256">
            <v>16.73</v>
          </cell>
        </row>
        <row r="257">
          <cell r="A257">
            <v>739</v>
          </cell>
          <cell r="E257">
            <v>334.71</v>
          </cell>
        </row>
        <row r="258">
          <cell r="A258">
            <v>740</v>
          </cell>
          <cell r="E258">
            <v>422.04</v>
          </cell>
        </row>
        <row r="259">
          <cell r="A259">
            <v>741</v>
          </cell>
          <cell r="E259">
            <v>444.37</v>
          </cell>
        </row>
        <row r="260">
          <cell r="A260">
            <v>742</v>
          </cell>
          <cell r="E260">
            <v>2.67</v>
          </cell>
        </row>
        <row r="261">
          <cell r="A261">
            <v>744</v>
          </cell>
          <cell r="E261">
            <v>25.66</v>
          </cell>
        </row>
        <row r="262">
          <cell r="A262">
            <v>745</v>
          </cell>
          <cell r="E262">
            <v>0.32</v>
          </cell>
        </row>
        <row r="263">
          <cell r="A263">
            <v>746</v>
          </cell>
          <cell r="E263">
            <v>2.87</v>
          </cell>
        </row>
        <row r="264">
          <cell r="A264">
            <v>747</v>
          </cell>
          <cell r="E264">
            <v>9.2100000000000009</v>
          </cell>
        </row>
        <row r="265">
          <cell r="A265">
            <v>748</v>
          </cell>
          <cell r="E265">
            <v>10.58</v>
          </cell>
        </row>
        <row r="266">
          <cell r="A266">
            <v>749</v>
          </cell>
          <cell r="E266">
            <v>74.92</v>
          </cell>
        </row>
        <row r="267">
          <cell r="A267">
            <v>750</v>
          </cell>
          <cell r="E267">
            <v>2.11</v>
          </cell>
        </row>
        <row r="268">
          <cell r="A268">
            <v>751</v>
          </cell>
          <cell r="E268">
            <v>1.55</v>
          </cell>
        </row>
        <row r="269">
          <cell r="A269">
            <v>752</v>
          </cell>
          <cell r="E269">
            <v>2.04</v>
          </cell>
        </row>
        <row r="270">
          <cell r="A270">
            <v>753</v>
          </cell>
          <cell r="E270">
            <v>2.04</v>
          </cell>
        </row>
        <row r="271">
          <cell r="A271">
            <v>754</v>
          </cell>
          <cell r="E271">
            <v>29.55</v>
          </cell>
        </row>
        <row r="272">
          <cell r="A272">
            <v>756</v>
          </cell>
          <cell r="E272">
            <v>52.39</v>
          </cell>
        </row>
        <row r="273">
          <cell r="A273">
            <v>757</v>
          </cell>
          <cell r="E273">
            <v>5.72</v>
          </cell>
        </row>
        <row r="274">
          <cell r="A274">
            <v>758</v>
          </cell>
          <cell r="E274">
            <v>8.51</v>
          </cell>
        </row>
        <row r="275">
          <cell r="A275">
            <v>759</v>
          </cell>
          <cell r="E275">
            <v>574.71669999999995</v>
          </cell>
        </row>
        <row r="276">
          <cell r="A276">
            <v>760</v>
          </cell>
          <cell r="E276">
            <v>23.94</v>
          </cell>
        </row>
        <row r="277">
          <cell r="A277">
            <v>761</v>
          </cell>
          <cell r="E277">
            <v>2358.81</v>
          </cell>
        </row>
        <row r="278">
          <cell r="A278">
            <v>765</v>
          </cell>
          <cell r="E278">
            <v>96.88</v>
          </cell>
        </row>
        <row r="279">
          <cell r="A279">
            <v>766</v>
          </cell>
          <cell r="E279">
            <v>71.852324472000006</v>
          </cell>
        </row>
        <row r="280">
          <cell r="A280">
            <v>767</v>
          </cell>
          <cell r="E280">
            <v>311.57200799999998</v>
          </cell>
        </row>
        <row r="281">
          <cell r="A281">
            <v>768</v>
          </cell>
          <cell r="E281">
            <v>26.6967</v>
          </cell>
        </row>
        <row r="282">
          <cell r="A282">
            <v>769</v>
          </cell>
          <cell r="E282">
            <v>2.66</v>
          </cell>
        </row>
        <row r="283">
          <cell r="A283">
            <v>770</v>
          </cell>
          <cell r="E283">
            <v>4.4400000000000004</v>
          </cell>
        </row>
        <row r="284">
          <cell r="A284">
            <v>771</v>
          </cell>
          <cell r="E284">
            <v>65.47</v>
          </cell>
        </row>
        <row r="285">
          <cell r="A285">
            <v>772</v>
          </cell>
          <cell r="E285">
            <v>265.68</v>
          </cell>
        </row>
        <row r="286">
          <cell r="A286">
            <v>776</v>
          </cell>
          <cell r="E286">
            <v>5.38</v>
          </cell>
        </row>
        <row r="287">
          <cell r="A287">
            <v>777</v>
          </cell>
          <cell r="E287">
            <v>366.21666666666698</v>
          </cell>
        </row>
        <row r="288">
          <cell r="A288">
            <v>778</v>
          </cell>
          <cell r="E288">
            <v>787.78</v>
          </cell>
        </row>
        <row r="289">
          <cell r="A289">
            <v>779</v>
          </cell>
          <cell r="E289">
            <v>129.58000000000001</v>
          </cell>
        </row>
        <row r="290">
          <cell r="A290">
            <v>780</v>
          </cell>
          <cell r="E290">
            <v>131.88999999999999</v>
          </cell>
        </row>
        <row r="291">
          <cell r="A291">
            <v>781</v>
          </cell>
          <cell r="E291">
            <v>0.04</v>
          </cell>
        </row>
        <row r="292">
          <cell r="A292">
            <v>784</v>
          </cell>
          <cell r="E292">
            <v>47.52</v>
          </cell>
        </row>
        <row r="293">
          <cell r="A293">
            <v>785</v>
          </cell>
          <cell r="E293">
            <v>28.4</v>
          </cell>
        </row>
        <row r="294">
          <cell r="A294">
            <v>786</v>
          </cell>
          <cell r="E294">
            <v>22.925999999999998</v>
          </cell>
        </row>
        <row r="295">
          <cell r="A295">
            <v>787</v>
          </cell>
          <cell r="E295">
            <v>64.319999999999993</v>
          </cell>
        </row>
        <row r="296">
          <cell r="A296">
            <v>788</v>
          </cell>
          <cell r="E296">
            <v>18.329999999999998</v>
          </cell>
        </row>
        <row r="297">
          <cell r="A297">
            <v>789</v>
          </cell>
          <cell r="E297">
            <v>79.593333333333305</v>
          </cell>
        </row>
        <row r="298">
          <cell r="A298">
            <v>790</v>
          </cell>
          <cell r="E298">
            <v>7.12</v>
          </cell>
        </row>
        <row r="299">
          <cell r="A299">
            <v>791</v>
          </cell>
          <cell r="E299">
            <v>1.69</v>
          </cell>
        </row>
        <row r="300">
          <cell r="A300">
            <v>792</v>
          </cell>
          <cell r="E300">
            <v>19.385999999999999</v>
          </cell>
        </row>
        <row r="301">
          <cell r="A301">
            <v>793</v>
          </cell>
          <cell r="E301">
            <v>75.023333333333298</v>
          </cell>
        </row>
        <row r="302">
          <cell r="A302">
            <v>794</v>
          </cell>
          <cell r="E302">
            <v>2.04</v>
          </cell>
        </row>
        <row r="303">
          <cell r="A303">
            <v>795</v>
          </cell>
          <cell r="E303">
            <v>6.36</v>
          </cell>
        </row>
        <row r="304">
          <cell r="A304">
            <v>796</v>
          </cell>
          <cell r="E304">
            <v>478.75593739669398</v>
          </cell>
        </row>
        <row r="305">
          <cell r="A305">
            <v>797</v>
          </cell>
          <cell r="E305">
            <v>34.113799999999998</v>
          </cell>
        </row>
        <row r="306">
          <cell r="A306">
            <v>798</v>
          </cell>
          <cell r="E306">
            <v>3.29</v>
          </cell>
        </row>
        <row r="307">
          <cell r="A307">
            <v>799</v>
          </cell>
          <cell r="E307">
            <v>247.659661</v>
          </cell>
        </row>
        <row r="308">
          <cell r="A308">
            <v>800</v>
          </cell>
          <cell r="E308">
            <v>30.1389</v>
          </cell>
        </row>
        <row r="309">
          <cell r="A309">
            <v>801</v>
          </cell>
          <cell r="E309">
            <v>3.29</v>
          </cell>
        </row>
        <row r="310">
          <cell r="A310">
            <v>802</v>
          </cell>
          <cell r="E310">
            <v>18.27</v>
          </cell>
        </row>
        <row r="311">
          <cell r="A311">
            <v>803</v>
          </cell>
          <cell r="E311">
            <v>5.98</v>
          </cell>
        </row>
        <row r="312">
          <cell r="A312">
            <v>804</v>
          </cell>
          <cell r="E312">
            <v>11.486000000000001</v>
          </cell>
        </row>
        <row r="313">
          <cell r="A313">
            <v>805</v>
          </cell>
          <cell r="E313">
            <v>25.623699999999999</v>
          </cell>
        </row>
        <row r="314">
          <cell r="A314">
            <v>806</v>
          </cell>
          <cell r="E314">
            <v>389.55840000000001</v>
          </cell>
        </row>
        <row r="315">
          <cell r="A315">
            <v>807</v>
          </cell>
          <cell r="E315">
            <v>112.21861692562</v>
          </cell>
        </row>
        <row r="316">
          <cell r="A316">
            <v>808</v>
          </cell>
          <cell r="E316">
            <v>3.9</v>
          </cell>
        </row>
        <row r="317">
          <cell r="A317">
            <v>809</v>
          </cell>
          <cell r="E317">
            <v>10.0192</v>
          </cell>
        </row>
        <row r="318">
          <cell r="A318">
            <v>810</v>
          </cell>
          <cell r="E318">
            <v>4.2</v>
          </cell>
        </row>
        <row r="319">
          <cell r="A319">
            <v>811</v>
          </cell>
          <cell r="E319">
            <v>355.98395199999999</v>
          </cell>
        </row>
        <row r="320">
          <cell r="A320">
            <v>812</v>
          </cell>
          <cell r="E320">
            <v>264.59666666666698</v>
          </cell>
        </row>
        <row r="321">
          <cell r="A321">
            <v>813</v>
          </cell>
          <cell r="E321">
            <v>802.54</v>
          </cell>
        </row>
        <row r="322">
          <cell r="A322">
            <v>814</v>
          </cell>
          <cell r="E322">
            <v>2088.85</v>
          </cell>
        </row>
        <row r="323">
          <cell r="A323">
            <v>815</v>
          </cell>
          <cell r="E323">
            <v>1687.8735180000001</v>
          </cell>
        </row>
        <row r="324">
          <cell r="A324">
            <v>816</v>
          </cell>
          <cell r="E324">
            <v>16.41</v>
          </cell>
        </row>
        <row r="325">
          <cell r="A325">
            <v>817</v>
          </cell>
          <cell r="E325">
            <v>1199.370467</v>
          </cell>
          <cell r="F325">
            <v>0</v>
          </cell>
        </row>
        <row r="326">
          <cell r="A326">
            <v>818</v>
          </cell>
          <cell r="E326">
            <v>295.35012719999997</v>
          </cell>
          <cell r="F326">
            <v>0</v>
          </cell>
        </row>
        <row r="327">
          <cell r="A327">
            <v>820</v>
          </cell>
          <cell r="E327">
            <v>131840</v>
          </cell>
          <cell r="F327">
            <v>300.10000000000002</v>
          </cell>
        </row>
        <row r="328">
          <cell r="A328">
            <v>821</v>
          </cell>
          <cell r="E328">
            <v>0.42</v>
          </cell>
        </row>
        <row r="329">
          <cell r="A329">
            <v>822</v>
          </cell>
          <cell r="E329">
            <v>21.7</v>
          </cell>
        </row>
        <row r="330">
          <cell r="A330">
            <v>823</v>
          </cell>
          <cell r="E330">
            <v>6.7931999999999997</v>
          </cell>
        </row>
        <row r="331">
          <cell r="A331">
            <v>824</v>
          </cell>
          <cell r="E331">
            <v>13.41</v>
          </cell>
        </row>
        <row r="332">
          <cell r="A332">
            <v>825</v>
          </cell>
          <cell r="E332">
            <v>2.16</v>
          </cell>
        </row>
        <row r="333">
          <cell r="A333">
            <v>826</v>
          </cell>
          <cell r="E333">
            <v>14.81</v>
          </cell>
        </row>
        <row r="334">
          <cell r="A334">
            <v>827</v>
          </cell>
          <cell r="E334">
            <v>6.5</v>
          </cell>
        </row>
        <row r="335">
          <cell r="A335">
            <v>828</v>
          </cell>
          <cell r="E335">
            <v>0.5</v>
          </cell>
        </row>
        <row r="336">
          <cell r="A336">
            <v>829</v>
          </cell>
          <cell r="E336">
            <v>10.312200000000001</v>
          </cell>
        </row>
        <row r="337">
          <cell r="A337">
            <v>830</v>
          </cell>
          <cell r="E337">
            <v>88.612082999999998</v>
          </cell>
        </row>
        <row r="338">
          <cell r="A338">
            <v>831</v>
          </cell>
          <cell r="E338">
            <v>1.0900000000000001</v>
          </cell>
        </row>
        <row r="339">
          <cell r="A339">
            <v>832</v>
          </cell>
          <cell r="E339">
            <v>2.1800000000000002</v>
          </cell>
        </row>
        <row r="340">
          <cell r="A340">
            <v>833</v>
          </cell>
          <cell r="E340">
            <v>29.68</v>
          </cell>
        </row>
        <row r="341">
          <cell r="A341">
            <v>834</v>
          </cell>
          <cell r="E341">
            <v>13.99</v>
          </cell>
        </row>
        <row r="342">
          <cell r="A342">
            <v>835</v>
          </cell>
          <cell r="E342">
            <v>2.29</v>
          </cell>
        </row>
        <row r="343">
          <cell r="A343">
            <v>836</v>
          </cell>
          <cell r="E343">
            <v>21.389399999999998</v>
          </cell>
        </row>
        <row r="344">
          <cell r="A344">
            <v>837</v>
          </cell>
          <cell r="E344">
            <v>10.312200000000001</v>
          </cell>
        </row>
        <row r="345">
          <cell r="A345">
            <v>838</v>
          </cell>
          <cell r="E345">
            <v>1.6830000000000001</v>
          </cell>
        </row>
        <row r="346">
          <cell r="A346">
            <v>839</v>
          </cell>
          <cell r="E346">
            <v>88.55</v>
          </cell>
        </row>
        <row r="347">
          <cell r="A347">
            <v>840</v>
          </cell>
          <cell r="E347">
            <v>39.97</v>
          </cell>
        </row>
        <row r="348">
          <cell r="A348">
            <v>841</v>
          </cell>
          <cell r="E348">
            <v>88.55</v>
          </cell>
        </row>
        <row r="349">
          <cell r="A349">
            <v>842</v>
          </cell>
          <cell r="E349">
            <v>2.1800000000000002</v>
          </cell>
        </row>
        <row r="350">
          <cell r="A350">
            <v>843</v>
          </cell>
          <cell r="E350">
            <v>1.03</v>
          </cell>
        </row>
        <row r="351">
          <cell r="A351">
            <v>844</v>
          </cell>
          <cell r="E351">
            <v>3.92</v>
          </cell>
        </row>
        <row r="352">
          <cell r="A352">
            <v>845</v>
          </cell>
          <cell r="E352">
            <v>8.09</v>
          </cell>
        </row>
        <row r="353">
          <cell r="A353">
            <v>846</v>
          </cell>
          <cell r="E353">
            <v>4.5</v>
          </cell>
        </row>
        <row r="354">
          <cell r="A354">
            <v>847</v>
          </cell>
          <cell r="E354">
            <v>207.66</v>
          </cell>
        </row>
        <row r="355">
          <cell r="A355">
            <v>848</v>
          </cell>
          <cell r="E355">
            <v>780.31</v>
          </cell>
        </row>
        <row r="356">
          <cell r="A356">
            <v>849</v>
          </cell>
          <cell r="E356">
            <v>0.93</v>
          </cell>
        </row>
        <row r="357">
          <cell r="A357">
            <v>850</v>
          </cell>
          <cell r="E357">
            <v>1.74</v>
          </cell>
        </row>
        <row r="358">
          <cell r="A358">
            <v>851</v>
          </cell>
          <cell r="E358">
            <v>14.81</v>
          </cell>
        </row>
        <row r="359">
          <cell r="A359">
            <v>852</v>
          </cell>
          <cell r="E359">
            <v>1.6830000000000001</v>
          </cell>
        </row>
        <row r="360">
          <cell r="A360">
            <v>853</v>
          </cell>
          <cell r="E360">
            <v>16.25</v>
          </cell>
        </row>
        <row r="361">
          <cell r="A361">
            <v>854</v>
          </cell>
          <cell r="E361">
            <v>4.7300000000000004</v>
          </cell>
        </row>
        <row r="362">
          <cell r="A362">
            <v>855</v>
          </cell>
          <cell r="E362">
            <v>6.56</v>
          </cell>
        </row>
        <row r="363">
          <cell r="A363">
            <v>857</v>
          </cell>
          <cell r="E363">
            <v>0.15</v>
          </cell>
        </row>
        <row r="364">
          <cell r="A364">
            <v>859</v>
          </cell>
          <cell r="E364">
            <v>130.14666666666699</v>
          </cell>
        </row>
        <row r="365">
          <cell r="A365">
            <v>860</v>
          </cell>
          <cell r="E365">
            <v>16.25</v>
          </cell>
        </row>
        <row r="366">
          <cell r="A366">
            <v>861</v>
          </cell>
          <cell r="E366">
            <v>9.94</v>
          </cell>
        </row>
        <row r="367">
          <cell r="A367">
            <v>862</v>
          </cell>
          <cell r="E367">
            <v>6.67</v>
          </cell>
        </row>
        <row r="368">
          <cell r="A368">
            <v>864</v>
          </cell>
          <cell r="E368">
            <v>150.52000000000001</v>
          </cell>
        </row>
        <row r="369">
          <cell r="A369">
            <v>868</v>
          </cell>
          <cell r="E369">
            <v>20.18</v>
          </cell>
        </row>
        <row r="370">
          <cell r="A370">
            <v>869</v>
          </cell>
          <cell r="E370">
            <v>129.88999999999999</v>
          </cell>
        </row>
        <row r="371">
          <cell r="A371">
            <v>872</v>
          </cell>
          <cell r="E371">
            <v>4.71</v>
          </cell>
        </row>
        <row r="372">
          <cell r="A372">
            <v>873</v>
          </cell>
          <cell r="E372">
            <v>4.71</v>
          </cell>
        </row>
        <row r="373">
          <cell r="A373">
            <v>875</v>
          </cell>
          <cell r="E373">
            <v>11.15</v>
          </cell>
        </row>
        <row r="374">
          <cell r="A374">
            <v>878</v>
          </cell>
          <cell r="E374">
            <v>1.53</v>
          </cell>
        </row>
        <row r="375">
          <cell r="A375">
            <v>879</v>
          </cell>
          <cell r="E375">
            <v>86.11</v>
          </cell>
        </row>
        <row r="376">
          <cell r="A376">
            <v>880</v>
          </cell>
          <cell r="E376">
            <v>29.34</v>
          </cell>
        </row>
        <row r="377">
          <cell r="A377">
            <v>881</v>
          </cell>
          <cell r="E377">
            <v>3135.4062869999998</v>
          </cell>
        </row>
        <row r="378">
          <cell r="A378">
            <v>882</v>
          </cell>
          <cell r="E378">
            <v>2421.0648630000001</v>
          </cell>
        </row>
        <row r="379">
          <cell r="A379">
            <v>883</v>
          </cell>
          <cell r="E379">
            <v>1353.8867015999999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 val="3"/>
      <sheetName val="6"/>
      <sheetName val="7"/>
      <sheetName val="8"/>
      <sheetName val="9"/>
      <sheetName val="10"/>
      <sheetName val="11"/>
      <sheetName val="12"/>
      <sheetName val="13"/>
      <sheetName val="14"/>
      <sheetName val="22"/>
      <sheetName val="24"/>
      <sheetName val="30"/>
      <sheetName val="31"/>
      <sheetName val="32"/>
      <sheetName val="37"/>
      <sheetName val="38"/>
      <sheetName val="39"/>
      <sheetName val="40"/>
      <sheetName val="41"/>
      <sheetName val="42"/>
      <sheetName val="45"/>
      <sheetName val="46"/>
      <sheetName val="47"/>
      <sheetName val="48"/>
      <sheetName val="49"/>
      <sheetName val="50"/>
      <sheetName val="51"/>
      <sheetName val="54"/>
      <sheetName val="59"/>
      <sheetName val="60"/>
      <sheetName val="61"/>
      <sheetName val="62"/>
      <sheetName val="63"/>
      <sheetName val="64"/>
      <sheetName val="65"/>
      <sheetName val="72"/>
      <sheetName val="73"/>
      <sheetName val="92"/>
      <sheetName val="93"/>
      <sheetName val="96"/>
      <sheetName val="103"/>
      <sheetName val="104"/>
      <sheetName val="106"/>
      <sheetName val="107"/>
      <sheetName val="111"/>
      <sheetName val="134"/>
      <sheetName val="135"/>
      <sheetName val="136"/>
      <sheetName val="137"/>
      <sheetName val="138"/>
      <sheetName val="139"/>
      <sheetName val="140"/>
      <sheetName val="141"/>
      <sheetName val="142"/>
      <sheetName val="143"/>
      <sheetName val="144"/>
      <sheetName val="145"/>
      <sheetName val="146"/>
      <sheetName val="147"/>
      <sheetName val="148"/>
      <sheetName val="149"/>
      <sheetName val="150"/>
      <sheetName val="151"/>
      <sheetName val="152"/>
      <sheetName val="153"/>
      <sheetName val="154"/>
      <sheetName val="155"/>
      <sheetName val="156"/>
      <sheetName val="157"/>
      <sheetName val="158"/>
      <sheetName val="160"/>
      <sheetName val="161"/>
      <sheetName val="163"/>
      <sheetName val="164"/>
      <sheetName val="165"/>
      <sheetName val="166"/>
      <sheetName val="167"/>
      <sheetName val="168"/>
      <sheetName val="169"/>
      <sheetName val="170"/>
      <sheetName val="171"/>
      <sheetName val="172"/>
      <sheetName val="173"/>
      <sheetName val="174"/>
      <sheetName val="175"/>
      <sheetName val="176"/>
      <sheetName val="177"/>
      <sheetName val="178"/>
      <sheetName val="179"/>
      <sheetName val="180"/>
      <sheetName val="181"/>
      <sheetName val="182"/>
      <sheetName val="183"/>
      <sheetName val="184"/>
      <sheetName val="185"/>
      <sheetName val="186"/>
      <sheetName val="187"/>
      <sheetName val="188"/>
      <sheetName val="189"/>
      <sheetName val="190"/>
      <sheetName val="191"/>
      <sheetName val="192"/>
      <sheetName val="193"/>
      <sheetName val="194"/>
      <sheetName val="195"/>
      <sheetName val="196"/>
      <sheetName val="197"/>
      <sheetName val="198"/>
      <sheetName val="199"/>
      <sheetName val="200"/>
      <sheetName val="201"/>
      <sheetName val="202"/>
      <sheetName val="203"/>
      <sheetName val="204"/>
      <sheetName val="205"/>
      <sheetName val="206"/>
      <sheetName val="207"/>
      <sheetName val="208"/>
      <sheetName val="209"/>
      <sheetName val="210"/>
      <sheetName val="211"/>
      <sheetName val="212"/>
      <sheetName val="213"/>
      <sheetName val="214"/>
      <sheetName val="215"/>
      <sheetName val="216"/>
      <sheetName val="217"/>
      <sheetName val="218"/>
      <sheetName val="219"/>
      <sheetName val="220"/>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276"/>
      <sheetName val="277"/>
      <sheetName val="278"/>
      <sheetName val="279"/>
      <sheetName val="280"/>
      <sheetName val="281"/>
      <sheetName val="282"/>
      <sheetName val="283"/>
      <sheetName val="284"/>
      <sheetName val="285"/>
      <sheetName val="286"/>
      <sheetName val="287"/>
      <sheetName val="288"/>
      <sheetName val="290"/>
      <sheetName val="291"/>
      <sheetName val="300"/>
      <sheetName val="301"/>
      <sheetName val="302"/>
      <sheetName val="303"/>
      <sheetName val="304"/>
      <sheetName val="305"/>
      <sheetName val="306"/>
      <sheetName val="307"/>
      <sheetName val="308"/>
      <sheetName val="309"/>
      <sheetName val="310"/>
      <sheetName val="311"/>
      <sheetName val="312"/>
      <sheetName val="313"/>
      <sheetName val="314"/>
      <sheetName val="315"/>
      <sheetName val="316"/>
      <sheetName val="317"/>
      <sheetName val="318"/>
      <sheetName val="319"/>
      <sheetName val="320"/>
      <sheetName val="321"/>
      <sheetName val="322"/>
      <sheetName val="323"/>
      <sheetName val="324"/>
      <sheetName val="325"/>
      <sheetName val="326"/>
      <sheetName val="327"/>
      <sheetName val="328"/>
      <sheetName val="329"/>
      <sheetName val="330"/>
      <sheetName val="331"/>
      <sheetName val="332"/>
      <sheetName val="333"/>
      <sheetName val="334"/>
      <sheetName val="335"/>
      <sheetName val="336"/>
      <sheetName val="337"/>
      <sheetName val="338"/>
      <sheetName val="339"/>
      <sheetName val="340"/>
      <sheetName val="341"/>
      <sheetName val="342"/>
      <sheetName val="343"/>
      <sheetName val="344"/>
      <sheetName val="345"/>
      <sheetName val="346"/>
      <sheetName val="347"/>
      <sheetName val="348"/>
      <sheetName val="349"/>
      <sheetName val="350"/>
      <sheetName val="351"/>
      <sheetName val="352"/>
      <sheetName val="353"/>
      <sheetName val="354"/>
      <sheetName val="355"/>
      <sheetName val="356"/>
      <sheetName val="357"/>
      <sheetName val="358"/>
      <sheetName val="359"/>
      <sheetName val="360"/>
      <sheetName val="361"/>
      <sheetName val="362"/>
      <sheetName val="363"/>
      <sheetName val="364"/>
      <sheetName val="365"/>
      <sheetName val="366"/>
      <sheetName val="367"/>
      <sheetName val="368"/>
      <sheetName val="369"/>
      <sheetName val="370"/>
      <sheetName val="371"/>
      <sheetName val="372"/>
      <sheetName val="373"/>
      <sheetName val="374"/>
      <sheetName val="375"/>
      <sheetName val="376"/>
      <sheetName val="377"/>
      <sheetName val="378"/>
      <sheetName val="379"/>
      <sheetName val="380"/>
      <sheetName val="381"/>
      <sheetName val="382"/>
      <sheetName val="383"/>
      <sheetName val="384"/>
      <sheetName val="385"/>
      <sheetName val="386"/>
      <sheetName val="387"/>
      <sheetName val="388"/>
      <sheetName val="389"/>
      <sheetName val="390"/>
      <sheetName val="391"/>
      <sheetName val="393"/>
      <sheetName val="394"/>
      <sheetName val="395"/>
      <sheetName val="396"/>
      <sheetName val="397"/>
      <sheetName val="398"/>
      <sheetName val="399"/>
      <sheetName val="400"/>
      <sheetName val="401"/>
      <sheetName val="402"/>
      <sheetName val="403"/>
      <sheetName val="404"/>
      <sheetName val="405"/>
      <sheetName val="406"/>
      <sheetName val="407"/>
      <sheetName val="408"/>
      <sheetName val="409"/>
      <sheetName val="410"/>
      <sheetName val="411"/>
      <sheetName val="413"/>
      <sheetName val="414"/>
      <sheetName val="415"/>
      <sheetName val="416"/>
      <sheetName val="417"/>
      <sheetName val="418"/>
      <sheetName val="419"/>
      <sheetName val="420"/>
      <sheetName val="421"/>
      <sheetName val="422"/>
      <sheetName val="423"/>
      <sheetName val="424"/>
      <sheetName val="425"/>
      <sheetName val="426"/>
      <sheetName val="427"/>
      <sheetName val="428"/>
      <sheetName val="429"/>
      <sheetName val="430"/>
      <sheetName val="431"/>
      <sheetName val="432"/>
      <sheetName val="433"/>
      <sheetName val="434"/>
      <sheetName val="435"/>
      <sheetName val="436"/>
      <sheetName val="437"/>
      <sheetName val="438"/>
      <sheetName val="439"/>
      <sheetName val="440"/>
      <sheetName val="441"/>
      <sheetName val="442"/>
      <sheetName val="443"/>
      <sheetName val="444"/>
      <sheetName val="445"/>
      <sheetName val="446"/>
      <sheetName val="447"/>
      <sheetName val="450"/>
      <sheetName val="451"/>
      <sheetName val="452"/>
      <sheetName val="453"/>
      <sheetName val="454"/>
      <sheetName val="455"/>
      <sheetName val="456"/>
      <sheetName val="457"/>
      <sheetName val="458"/>
      <sheetName val="459"/>
      <sheetName val="460"/>
      <sheetName val="461"/>
      <sheetName val="462"/>
      <sheetName val="463"/>
      <sheetName val="464"/>
      <sheetName val="465"/>
      <sheetName val="466"/>
      <sheetName val="467"/>
      <sheetName val="468"/>
      <sheetName val="469"/>
      <sheetName val="470"/>
      <sheetName val="471"/>
      <sheetName val="472"/>
      <sheetName val="473"/>
      <sheetName val="474"/>
      <sheetName val="475"/>
      <sheetName val="476"/>
      <sheetName val="477"/>
      <sheetName val="478"/>
      <sheetName val="479"/>
      <sheetName val="480"/>
      <sheetName val="481"/>
      <sheetName val="482"/>
      <sheetName val="483"/>
      <sheetName val="484"/>
      <sheetName val="485"/>
      <sheetName val="486"/>
      <sheetName val="487"/>
      <sheetName val="488"/>
      <sheetName val="489"/>
      <sheetName val="490"/>
      <sheetName val="491"/>
      <sheetName val="492"/>
      <sheetName val="493"/>
      <sheetName val="494"/>
      <sheetName val="495"/>
      <sheetName val="496"/>
      <sheetName val="497"/>
      <sheetName val="498"/>
      <sheetName val="499"/>
      <sheetName val="500"/>
      <sheetName val="501"/>
      <sheetName val="502"/>
      <sheetName val="503"/>
      <sheetName val="504"/>
      <sheetName val="505"/>
      <sheetName val="506"/>
      <sheetName val="507"/>
      <sheetName val="508"/>
      <sheetName val="509"/>
      <sheetName val="510"/>
      <sheetName val="524"/>
      <sheetName val="525"/>
      <sheetName val="526"/>
      <sheetName val="527"/>
      <sheetName val="528"/>
      <sheetName val="529"/>
      <sheetName val="530"/>
      <sheetName val="531"/>
      <sheetName val="532"/>
      <sheetName val="533"/>
      <sheetName val="534"/>
      <sheetName val="535"/>
      <sheetName val="536"/>
      <sheetName val="537"/>
      <sheetName val="538"/>
      <sheetName val="539"/>
      <sheetName val="540"/>
      <sheetName val="541"/>
      <sheetName val="542"/>
      <sheetName val="543"/>
      <sheetName val="544"/>
      <sheetName val="545"/>
      <sheetName val="546"/>
      <sheetName val="547"/>
      <sheetName val="548"/>
      <sheetName val="549"/>
      <sheetName val="550"/>
      <sheetName val="552"/>
      <sheetName val="553"/>
      <sheetName val="554"/>
      <sheetName val="555"/>
      <sheetName val="556"/>
      <sheetName val="557"/>
      <sheetName val="558"/>
      <sheetName val="559"/>
      <sheetName val="600"/>
      <sheetName val="601"/>
      <sheetName val="602"/>
      <sheetName val="603"/>
      <sheetName val="605"/>
      <sheetName val="606"/>
      <sheetName val="607"/>
      <sheetName val="608"/>
      <sheetName val="604"/>
      <sheetName val="609"/>
      <sheetName val="611"/>
      <sheetName val="612"/>
      <sheetName val="613"/>
      <sheetName val="614"/>
      <sheetName val="615"/>
      <sheetName val="616"/>
      <sheetName val="617"/>
      <sheetName val="618"/>
      <sheetName val="619"/>
      <sheetName val="620"/>
      <sheetName val="621"/>
      <sheetName val="622"/>
      <sheetName val="623"/>
      <sheetName val="624"/>
      <sheetName val="625"/>
      <sheetName val="626"/>
      <sheetName val="627"/>
      <sheetName val="628"/>
      <sheetName val="629"/>
      <sheetName val="630"/>
      <sheetName val="631"/>
      <sheetName val="632"/>
      <sheetName val="633"/>
      <sheetName val="700"/>
      <sheetName val="701"/>
      <sheetName val="702"/>
      <sheetName val="703"/>
      <sheetName val="704"/>
      <sheetName val="705"/>
      <sheetName val="706"/>
      <sheetName val="707"/>
      <sheetName val="708"/>
      <sheetName val="709"/>
      <sheetName val="710"/>
      <sheetName val="711"/>
      <sheetName val="712"/>
      <sheetName val="713"/>
      <sheetName val="714"/>
      <sheetName val="715"/>
      <sheetName val="716"/>
      <sheetName val="717"/>
      <sheetName val="718"/>
      <sheetName val="719"/>
      <sheetName val="720"/>
      <sheetName val="721"/>
      <sheetName val="722"/>
      <sheetName val="723"/>
      <sheetName val="724"/>
      <sheetName val="725"/>
      <sheetName val="726"/>
      <sheetName val="727"/>
      <sheetName val="728"/>
      <sheetName val="729"/>
      <sheetName val="730"/>
      <sheetName val="731"/>
      <sheetName val="732"/>
      <sheetName val="733"/>
      <sheetName val="734"/>
      <sheetName val="735"/>
      <sheetName val="736"/>
      <sheetName val="737"/>
      <sheetName val="738"/>
      <sheetName val="739"/>
      <sheetName val="740"/>
      <sheetName val="741"/>
      <sheetName val="742"/>
      <sheetName val="743"/>
      <sheetName val="744"/>
      <sheetName val="745"/>
      <sheetName val="746"/>
      <sheetName val="747"/>
      <sheetName val="748"/>
      <sheetName val="749"/>
      <sheetName val="750"/>
      <sheetName val="751"/>
      <sheetName val="752"/>
      <sheetName val="753"/>
      <sheetName val="754"/>
      <sheetName val="755"/>
      <sheetName val="756"/>
      <sheetName val="757"/>
      <sheetName val="758"/>
      <sheetName val="759"/>
      <sheetName val="760"/>
      <sheetName val="761"/>
      <sheetName val="762"/>
      <sheetName val="763"/>
      <sheetName val="764"/>
      <sheetName val="765"/>
      <sheetName val="766"/>
      <sheetName val="767"/>
      <sheetName val="768"/>
      <sheetName val="769"/>
      <sheetName val="770"/>
      <sheetName val="771"/>
      <sheetName val="772"/>
      <sheetName val="773"/>
      <sheetName val="774"/>
      <sheetName val="775"/>
      <sheetName val="776"/>
      <sheetName val="777"/>
      <sheetName val="778"/>
      <sheetName val="779"/>
      <sheetName val="780"/>
      <sheetName val="781"/>
      <sheetName val="782"/>
      <sheetName val="783"/>
      <sheetName val="784"/>
      <sheetName val="785"/>
      <sheetName val="786"/>
      <sheetName val="787"/>
      <sheetName val="788"/>
      <sheetName val="789"/>
      <sheetName val="790"/>
      <sheetName val="791"/>
      <sheetName val="792"/>
      <sheetName val="793"/>
      <sheetName val="794"/>
      <sheetName val="795"/>
      <sheetName val="796"/>
      <sheetName val="797"/>
      <sheetName val="798"/>
      <sheetName val="799"/>
      <sheetName val="800"/>
      <sheetName val="801"/>
      <sheetName val="802"/>
      <sheetName val="803"/>
      <sheetName val="804"/>
      <sheetName val="805"/>
      <sheetName val="806"/>
      <sheetName val="807"/>
      <sheetName val="808"/>
      <sheetName val="809"/>
      <sheetName val="810"/>
      <sheetName val="811"/>
      <sheetName val="812"/>
      <sheetName val="813"/>
      <sheetName val="814"/>
      <sheetName val="815"/>
      <sheetName val="816"/>
      <sheetName val="817"/>
      <sheetName val="818"/>
      <sheetName val="820"/>
      <sheetName val="821"/>
      <sheetName val="INDCPREÇOS"/>
      <sheetName val="822"/>
      <sheetName val="823"/>
      <sheetName val="824"/>
      <sheetName val="825"/>
      <sheetName val="826"/>
      <sheetName val="827"/>
      <sheetName val="828"/>
      <sheetName val="829"/>
      <sheetName val="830"/>
      <sheetName val="831"/>
      <sheetName val="832"/>
      <sheetName val="833"/>
      <sheetName val="834"/>
      <sheetName val="835"/>
      <sheetName val="836"/>
      <sheetName val="837"/>
      <sheetName val="838"/>
      <sheetName val="839"/>
      <sheetName val="840"/>
      <sheetName val="841"/>
      <sheetName val="842"/>
      <sheetName val="843"/>
      <sheetName val="844"/>
      <sheetName val="845"/>
      <sheetName val="846"/>
      <sheetName val="847"/>
      <sheetName val="848"/>
      <sheetName val="849"/>
      <sheetName val="850"/>
      <sheetName val="851"/>
      <sheetName val="852"/>
      <sheetName val="853"/>
      <sheetName val="854"/>
      <sheetName val="855"/>
      <sheetName val="857"/>
      <sheetName val="859"/>
      <sheetName val="860"/>
      <sheetName val="861"/>
      <sheetName val="862"/>
      <sheetName val="863"/>
      <sheetName val="864"/>
      <sheetName val="865"/>
      <sheetName val="866"/>
      <sheetName val="867"/>
      <sheetName val="868"/>
      <sheetName val="869"/>
      <sheetName val="872"/>
      <sheetName val="873"/>
      <sheetName val="875"/>
      <sheetName val="878"/>
      <sheetName val="879"/>
      <sheetName val="880"/>
      <sheetName val="881"/>
      <sheetName val="882"/>
      <sheetName val="883"/>
      <sheetName val="INDICE"/>
      <sheetName val="SINAPI_NOV2020"/>
      <sheetName val="INSUMOS"/>
      <sheetName val="INDFILTR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row r="25">
          <cell r="B25" t="str">
            <v>GRADIL METÁLICO TIPO NYLOFOR 3D H=2,03 M</v>
          </cell>
        </row>
        <row r="26">
          <cell r="B26" t="str">
            <v>ASFALTO PARA TRÁFEGO LEVE</v>
          </cell>
        </row>
        <row r="27">
          <cell r="B27" t="str">
            <v>TRAVES EM FERRO GALVANIZADO PARA CAMPO DE FUTEBOL (ASSENT/PINTADAS) - 7,56X2,56M</v>
          </cell>
        </row>
        <row r="28">
          <cell r="B28" t="str">
            <v>PORTA METÁLICA CASE –  PG3 -  200X210 CM</v>
          </cell>
        </row>
        <row r="29">
          <cell r="B29" t="str">
            <v>BRISE DE AÇO PREENCHIDO C/ CONCRETO 30 MPA</v>
          </cell>
        </row>
        <row r="30">
          <cell r="B30" t="str">
            <v>PORTA METÁLICA CASE –  P5 -  140X210 CM</v>
          </cell>
        </row>
        <row r="31">
          <cell r="B31" t="str">
            <v>PORTA METÁLICA CASE –  P4 -  60X180 CM</v>
          </cell>
        </row>
        <row r="32">
          <cell r="B32" t="str">
            <v>MOBILIZAÇÃO/DESMOBILIZAÇÃO</v>
          </cell>
        </row>
        <row r="33">
          <cell r="B33" t="str">
            <v>POTENCIÔMETRO PARA SISTEMA DE SONORIZAÇÃO</v>
          </cell>
        </row>
        <row r="34">
          <cell r="B34" t="str">
            <v>CAMA DE CONCRETO MACIÇO 100X235X40CM EMASSADA E PINTADA FCK 15 MPA</v>
          </cell>
        </row>
        <row r="35">
          <cell r="B35" t="str">
            <v>BANCO DE CONCRETO POLIDO 2,0 X 0,4M</v>
          </cell>
        </row>
        <row r="36">
          <cell r="B36" t="str">
            <v>BANCO DE CONCRETO POLIDO 1,20 X 0,40M</v>
          </cell>
        </row>
        <row r="37">
          <cell r="B37" t="str">
            <v>ENVELOPAMENTO VASO FCK 15 MPA</v>
          </cell>
        </row>
        <row r="38">
          <cell r="B38" t="str">
            <v>ENVELOPAMENTO LAVATÓRIO FCK 15 MPA</v>
          </cell>
        </row>
        <row r="39">
          <cell r="B39" t="str">
            <v>PORTA METÁLICA CASE –  PcD -  90X210 CM</v>
          </cell>
        </row>
        <row r="40">
          <cell r="B40" t="str">
            <v>PORTA METÁLICA CASE –  PS -  1 FOLHA 80X210 CM</v>
          </cell>
        </row>
        <row r="41">
          <cell r="B41" t="str">
            <v>COBERTURA CURVADA EM POLICARBONATO 6MM, ESTRUTURA EM PERFIL METÁLICO 2,0 X 4,3M</v>
          </cell>
        </row>
        <row r="42">
          <cell r="B42" t="str">
            <v>CHUVEIRO ANTIVANDALISMO C/ÁLVULA</v>
          </cell>
        </row>
        <row r="43">
          <cell r="B43" t="str">
            <v>PORTÃO EM TELA ARAME FºGº Nº 12 #2, MOLDURAS TUBO DE AÇO FºGº</v>
          </cell>
        </row>
        <row r="44">
          <cell r="B44" t="str">
            <v>PORTA METÁLICA CASE – P – UMA FOLHA – 80X210 CM</v>
          </cell>
        </row>
        <row r="45">
          <cell r="B45" t="str">
            <v>PORTA METÁLICA CASE – P3 – UMA FOLHA – 70X210 CM</v>
          </cell>
        </row>
        <row r="46">
          <cell r="B46" t="str">
            <v>JANELA DE AÇO TIPO CORRER/BASCULANTE/VIDRO J -180X170 CM</v>
          </cell>
        </row>
        <row r="47">
          <cell r="B47" t="str">
            <v>JANELA DE AÇO TIPO CORRER/BASCULANTE/VIDRO J8/J9/J10/J11/J12/J13/J17/J20 - 200X70 CM</v>
          </cell>
        </row>
        <row r="48">
          <cell r="B48" t="str">
            <v>JANELA DE AÇO TIPO CORRER/BASCULANTE/VIDRO J3/J5/J6 - 120X70 CM</v>
          </cell>
        </row>
        <row r="49">
          <cell r="B49" t="str">
            <v>PORTA METÁLICA CASE – PG– UMA FOLHA – 80X210 CM</v>
          </cell>
        </row>
        <row r="50">
          <cell r="B50" t="str">
            <v>PORTA METÁLICA CASE – PG2– UMA FOLHA – 230X280 CM</v>
          </cell>
        </row>
        <row r="51">
          <cell r="B51" t="str">
            <v>PORTA METÁLICA CASE – PG4– UMA FOLHA – 150X280 CM</v>
          </cell>
        </row>
        <row r="52">
          <cell r="B52" t="str">
            <v>CORRENTE DE AÇO D= 4,2MM, Nº10, P/SUSPENÇÃO DE LUMINÁRIAS</v>
          </cell>
        </row>
        <row r="53">
          <cell r="B53" t="str">
            <v>SUPORTE P/LUMINÁRIA CHAPA DE AÇO DE 2"X1/8" EM "U" (5X10X5CM)</v>
          </cell>
        </row>
        <row r="54">
          <cell r="B54" t="str">
            <v>LOCAÇÃO DA OBRA, EXECUÇÃO DE GABARITO SEM REAPROVEITAMENTO, INCLUSO PINTURA (FACE INTERNA DO RIPÃO 15CM) E PIQUETE COM TESTEMUNHA</v>
          </cell>
        </row>
        <row r="55">
          <cell r="B55" t="str">
            <v>BARRACÃO DE OBRAS P/ALOJAMENTO/ESCRITÓRIO</v>
          </cell>
        </row>
        <row r="56">
          <cell r="B56" t="str">
            <v>PLACA DE OBRA EM CHAPA DE AÇO GALVANIZADA</v>
          </cell>
        </row>
        <row r="57">
          <cell r="B57" t="str">
            <v>TRAÇO DE CONCRETO</v>
          </cell>
        </row>
        <row r="58">
          <cell r="B58" t="str">
            <v>CORPO DE PROVA</v>
          </cell>
        </row>
        <row r="59">
          <cell r="B59" t="str">
            <v>TERMINAL DE COMPRESSÃO P/CABO 10MM2</v>
          </cell>
        </row>
        <row r="60">
          <cell r="B60" t="str">
            <v>TERMINAL DE COMPRESSÃO PARA CABO DE 50MM2</v>
          </cell>
        </row>
        <row r="61">
          <cell r="B61" t="str">
            <v>TERMINAL DE COMPRESSÃO P/CABO 120MM2</v>
          </cell>
        </row>
        <row r="62">
          <cell r="B62" t="str">
            <v>CAIXA METÁLICA PARA MEDIDOR POLIFÁSICO PADRÃO ENEL</v>
          </cell>
        </row>
        <row r="63">
          <cell r="B63" t="str">
            <v>GRADE METÁLICA PARA J1/J7/J16 – 180X136 CM</v>
          </cell>
        </row>
        <row r="64">
          <cell r="B64" t="str">
            <v>PINTURA ESMALTE ESQUADRIAS METÁLICAS</v>
          </cell>
        </row>
        <row r="65">
          <cell r="B65" t="str">
            <v>MASTROS PARA BANDEIRAS EM  FERRO GALVANIZADO (ASSENTADOS/PINTADOS) -  3 UNIDADES</v>
          </cell>
        </row>
        <row r="66">
          <cell r="B66" t="str">
            <v>PLACA DE INAUGURAÇÃO AÇO ESCOVADO 60 X 120 CM</v>
          </cell>
        </row>
        <row r="67">
          <cell r="B67" t="str">
            <v>PALMEIRA ARECA BAMBÚ – H 3,00 MT</v>
          </cell>
        </row>
        <row r="68">
          <cell r="B68" t="str">
            <v>ANDAIME FACHADEIRO</v>
          </cell>
        </row>
        <row r="69">
          <cell r="B69" t="str">
            <v>ARAME GALVANIZADO 12 BWG, D = 2,76 MM (0,048 KG/M) OU 14 BWG, D = 2,11 MM (0,026KG/M)</v>
          </cell>
        </row>
        <row r="70">
          <cell r="B70" t="str">
            <v>BUCHA E ARRUELA METALICA DIAM. 4"</v>
          </cell>
        </row>
        <row r="71">
          <cell r="B71" t="str">
            <v>BUCHA DE REDUCAO DE PVC, SOLDAVEL, CURTA, COM 60 X 50 MM, PARA AGUA FRIA PREDIAL</v>
          </cell>
        </row>
        <row r="72">
          <cell r="B72" t="str">
            <v>BUCHA DE REDUCAO DE PVC, SOLDAVEL, CURTA, COM 75 X 60 MM, PARA AGUA FRIA UN 13,27
PREDIAL</v>
          </cell>
        </row>
        <row r="73">
          <cell r="B73" t="str">
            <v>REGISTRO GLOBO ANGULAR 2.1/2"</v>
          </cell>
        </row>
        <row r="74">
          <cell r="B74" t="str">
            <v>TÊ DE FERRO GALVANIZADO 90º X 2 1/2"</v>
          </cell>
        </row>
        <row r="75">
          <cell r="B75" t="str">
            <v>VÁLVULA DE RETENÇÃO VERTICAL 2.1/2"</v>
          </cell>
        </row>
        <row r="76">
          <cell r="B76" t="str">
            <v>ACIONADOR MANUAL DE DETECÇÃO E ALARME</v>
          </cell>
        </row>
        <row r="77">
          <cell r="B77" t="str">
            <v>CONSUMO DE ENERGIA ELÉTRICA</v>
          </cell>
        </row>
        <row r="78">
          <cell r="B78" t="str">
            <v>LOCAÇÃO DE PRAÇA, QUADRA, IMPLANTAÇÃO UTILIZ. CAVALETE, INCLUSO PIQUETE C/ TESTEMUNHA</v>
          </cell>
        </row>
        <row r="79">
          <cell r="B79" t="str">
            <v>TRANSPORTE DE ENTULHO EM CAÇAMBA ESTACIONÁRIA  INCLUSO A CARGA MANUAL</v>
          </cell>
        </row>
        <row r="80">
          <cell r="B80" t="str">
            <v>APILOAMENTO</v>
          </cell>
        </row>
        <row r="81">
          <cell r="B81" t="str">
            <v>ATERRO INTERNO SEM APILOAMENTO</v>
          </cell>
        </row>
        <row r="82">
          <cell r="B82" t="str">
            <v>TRANSPORTE DE MATERIAL ESCAVADO</v>
          </cell>
        </row>
        <row r="83">
          <cell r="B83" t="str">
            <v>REGULARIZAÇÃO DO TERRENO SEM APILOAMENTO COM TRANSPORTE MANUAL DE TERRA ESCAVADA</v>
          </cell>
        </row>
        <row r="84">
          <cell r="B84" t="str">
            <v>FORMA CHAPA COMPENSADA 12MM – VIGA/PILAR U=3X (OBRAS CIVIS)</v>
          </cell>
        </row>
        <row r="85">
          <cell r="B85" t="str">
            <v>LAJE TRELIÇADA COM ENCHIMENTO EM EPS E CAP ESP. 4CM</v>
          </cell>
        </row>
        <row r="86">
          <cell r="B86" t="str">
            <v>VERGA/CONTRAVERGA EM CONCRETO ARMADO CK=20MPA</v>
          </cell>
        </row>
        <row r="87">
          <cell r="B87" t="str">
            <v>LASTRO DE BRITA</v>
          </cell>
        </row>
        <row r="88">
          <cell r="B88" t="str">
            <v>BUCHA E ARRUELA METÁLICA ¾''</v>
          </cell>
        </row>
        <row r="89">
          <cell r="B89" t="str">
            <v>BUCHA E ARRUELA METÁLICA 1.1/2''</v>
          </cell>
        </row>
        <row r="90">
          <cell r="B90" t="str">
            <v>LUMINÁRIA HERMÉTICA IP-65, PARA 02 LÂMPADAS</v>
          </cell>
        </row>
        <row r="91">
          <cell r="B91" t="str">
            <v>BUCHA E ARRUELA METÁLICA 1''</v>
          </cell>
        </row>
        <row r="92">
          <cell r="B92" t="str">
            <v>CAIXA DE PASSAGEM 35X60X50CM FUNDO DE CONCRETO PARA TAMPA R1</v>
          </cell>
        </row>
        <row r="93">
          <cell r="B93" t="str">
            <v>CAIXA DE PASSAGEM 107x52x50CM FUNDO DE CONCRETO PARA TAMPA R2</v>
          </cell>
        </row>
        <row r="94">
          <cell r="B94" t="str">
            <v>MEIA SABONETEIRA EM LOUÇA DE EMBUTIR</v>
          </cell>
        </row>
        <row r="95">
          <cell r="B95" t="str">
            <v>TUBO PARA VÁLVUA DE DESCARGA CURTO 1.1/4''</v>
          </cell>
        </row>
        <row r="96">
          <cell r="B96" t="str">
            <v>TUBO DE LIGAÇÃO PVC CROMADO 1.1/2'' – ESPUDE (ENTRADA)</v>
          </cell>
        </row>
        <row r="97">
          <cell r="B97" t="str">
            <v>BUCHA DE REDUÇÃO, SOLDÁVEL LONGA, 50MM X 25MM</v>
          </cell>
        </row>
        <row r="98">
          <cell r="B98" t="str">
            <v>CAIXA SIFONADA 150 X 150 X 50MM</v>
          </cell>
        </row>
        <row r="99">
          <cell r="B99" t="str">
            <v>VÁLVULA DE DESCARGA DUPLO ACIONAMENTO COM ACABAMENTO ANTI-VANDALISMO</v>
          </cell>
        </row>
        <row r="100">
          <cell r="B100" t="str">
            <v>TERMINAL DE VENTILAÇÃO DIAM. 50MM</v>
          </cell>
        </row>
        <row r="101">
          <cell r="B101" t="str">
            <v>REGULARIZAÇÃO (1:3), ESP. 2CM</v>
          </cell>
        </row>
        <row r="102">
          <cell r="B102" t="str">
            <v>MANTA AUTO-PROTEGIDA ALUMÍNIO TIPO III-B</v>
          </cell>
        </row>
        <row r="103">
          <cell r="B103" t="str">
            <v>MASTIQUE A BASE DE POLIURETANO COM PRÉVIO PREPARO E TRATAMENTO DA SUPERFÍCIE</v>
          </cell>
        </row>
        <row r="104">
          <cell r="B104" t="str">
            <v>ESTRUTURA METÁLICA SAC 300</v>
          </cell>
        </row>
        <row r="105">
          <cell r="B105" t="str">
            <v>CALHA DE CHAPA GALVANIZADA Nº 26, 60CM</v>
          </cell>
        </row>
        <row r="106">
          <cell r="B106" t="str">
            <v>RUFO DE CHAPA GALVANIZADA</v>
          </cell>
        </row>
        <row r="107">
          <cell r="B107" t="str">
            <v>CUMEEIRA PARA TELHA GALVANIZADA TRAPEZOIDAL, 0,5MM</v>
          </cell>
        </row>
        <row r="108">
          <cell r="B108" t="str">
            <v>KIT DE PORTA DE MADEIRA PARA PINTURA, SEMI-OCA (LEVE OU MÉDIA), PADRÃO MÉDIO, 110 X 210CM, ESPESSURA DE 3,5CM, ITENS INCLUSOS: DOBRADIÇAS, MONTAGEM E INSTALAÇÃO DO BATENTE, FECHADURA COM EXECUÇÃO DO FURO – FORNECIMENTO E INSTALAÇÃO</v>
          </cell>
        </row>
        <row r="109">
          <cell r="B109" t="str">
            <v>MOLDURA TIPO “U” INVERTIDO EM ARGAMASSA COM 2CM DE ESPESSURA TIPO PINGADEIRA EM MURO/PLATIBANDA (A PARTE VETICAL DESCE 2,5CM)</v>
          </cell>
        </row>
        <row r="110">
          <cell r="B110" t="str">
            <v>PASSEIO DE PROTEÇÃO EM CONCRETO DESEMPENADO 5CM (1:2,5:3,5) (INCLUSO ESPELHO DE 30CM/ESCAVAÇÃO/REATERRO/APILOAMENTO/ATERRO INTERNO)</v>
          </cell>
        </row>
        <row r="111">
          <cell r="B111" t="str">
            <v>PISO EM CONCRETO DESEMPENADO 5CM (1:2,5:3,5)</v>
          </cell>
        </row>
        <row r="112">
          <cell r="B112" t="str">
            <v>GRANITINA 8MM FUNDIDA COM CONTRAPISO, ESP. 2CM E JUNTA PLÁSTICA 27MM</v>
          </cell>
        </row>
        <row r="113">
          <cell r="B113" t="str">
            <v>RODAPÉ FUNDIDO DE GRANITINA 7CM</v>
          </cell>
        </row>
        <row r="114">
          <cell r="B114" t="str">
            <v>BARRA DE APOIO EM AÇO INOX – 40CM</v>
          </cell>
        </row>
        <row r="115">
          <cell r="B115" t="str">
            <v>BATE CARTEIRA</v>
          </cell>
        </row>
        <row r="116">
          <cell r="B116" t="str">
            <v>BATE MACA</v>
          </cell>
        </row>
        <row r="117">
          <cell r="B117" t="str">
            <v>PRATELEIRA EST. CAIBRO 4+1, TÁBUAS APARELHADAS E ENVERNIZADAS</v>
          </cell>
        </row>
        <row r="118">
          <cell r="B118" t="str">
            <v>TÁBUA APARELHADA PARA GUICHÊ</v>
          </cell>
        </row>
        <row r="119">
          <cell r="B119" t="str">
            <v>PINTURA LATÉX ACRÍLICA, TRÊS DEMÃOS COM SELADOR</v>
          </cell>
        </row>
        <row r="120">
          <cell r="B120" t="str">
            <v>EMASSAMENTO/ÓLEO ESQUADRIAS DE MADEIRA</v>
          </cell>
        </row>
        <row r="121">
          <cell r="B121" t="str">
            <v>PINTURA ESMALTE/ESQUADRIA DE FERRO COM FUNDO ANTI-CORROSIVO</v>
          </cell>
        </row>
        <row r="122">
          <cell r="B122" t="str">
            <v>PINTURA ALQUÍDICA BRILHANTE DUPLA FUNÇÃO, DUAS DEMÃOS, 50 MÍCRONS</v>
          </cell>
        </row>
        <row r="123">
          <cell r="B123" t="str">
            <v>LIMPEZA FINAL DA OBRA</v>
          </cell>
        </row>
        <row r="124">
          <cell r="B124" t="str">
            <v>SUPORTE PARA BANCADA EM FERRO “T” 1/8'' X 1.1/4''</v>
          </cell>
        </row>
        <row r="125">
          <cell r="B125" t="str">
            <v>BANCADA DE GRANITO COM ESPELHO</v>
          </cell>
        </row>
        <row r="126">
          <cell r="B126" t="str">
            <v>ESCAVAÇÃO MECANIZADA</v>
          </cell>
        </row>
        <row r="127">
          <cell r="B127" t="str">
            <v>CARGA MECANIZADA</v>
          </cell>
        </row>
        <row r="128">
          <cell r="B128" t="str">
            <v>INDENIZAÇÃO DE JAZIDA</v>
          </cell>
        </row>
        <row r="129">
          <cell r="B129" t="str">
            <v>ESTACA A TRADO DIAM. 30CM S/ FERRO</v>
          </cell>
        </row>
        <row r="130">
          <cell r="B130" t="str">
            <v>LANÇAMENTO/APLICAÇÃO/ADENSAMENTO DE CONCRETO EM FUNDAÇÃO- (O.C.)</v>
          </cell>
        </row>
        <row r="131">
          <cell r="B131" t="str">
            <v>BUCHA E ARRUELA METÁLICA 2''</v>
          </cell>
        </row>
        <row r="132">
          <cell r="B132" t="str">
            <v>ELETRODUTO EM AÇO GALVANIZADO A FOGO DIÂMETRO 3" – PESADO</v>
          </cell>
        </row>
        <row r="133">
          <cell r="B133" t="str">
            <v>GRELHA QUADRADA EM INOX SIMPLES, DIAM. 150MM</v>
          </cell>
        </row>
        <row r="134">
          <cell r="B134" t="str">
            <v>PORTA GRELHA QUADRADA PVC CROMADO, DIAM. 150MM</v>
          </cell>
        </row>
        <row r="135">
          <cell r="B135" t="str">
            <v>ALARME SONORO LINHA ACESSIBILIDADE</v>
          </cell>
        </row>
        <row r="136">
          <cell r="B136" t="str">
            <v>BANCO DE CONCRETO POLIDO BASE EM ALVENARIA REBOCADA E PINTADA - PADRÃO GOINFRA</v>
          </cell>
        </row>
        <row r="137">
          <cell r="B137" t="str">
            <v>FUNDO ANTI-CORROSIVO PARA ESQUADRIAS METÁLICAS</v>
          </cell>
        </row>
        <row r="138">
          <cell r="B138" t="str">
            <v>CHAVE MAGNÉTICA C/RELE REGULAGEM 10,5 – 16,5A</v>
          </cell>
        </row>
        <row r="139">
          <cell r="B139" t="str">
            <v>CHAVE TRIPOLAR TIPO PACCO – 20A</v>
          </cell>
        </row>
        <row r="140">
          <cell r="B140" t="str">
            <v>RODAPÉ DE MASSA</v>
          </cell>
        </row>
        <row r="141">
          <cell r="B141" t="str">
            <v>BRAÇADEIRA METÁLICA TIPO “U”, DIAM. ¾''</v>
          </cell>
        </row>
        <row r="142">
          <cell r="B142" t="str">
            <v>BRAÇADEIRA METÁLICA TIPO “U”, DIAM. 1'</v>
          </cell>
        </row>
        <row r="143">
          <cell r="B143" t="str">
            <v>FITA DE AUTO FUSÃO, ROLO DE 10M</v>
          </cell>
        </row>
        <row r="144">
          <cell r="B144" t="str">
            <v>CHAPA DE AÇO 2'' X 1/8''</v>
          </cell>
        </row>
        <row r="145">
          <cell r="B145" t="str">
            <v>GAIOLA DE PROTEÇÃO DE FERRO CA-50 8,0MM COM PINT. ANTI-OXIDANTE E ESM. SINTÉT. 2 DEMÃOS</v>
          </cell>
        </row>
        <row r="146">
          <cell r="B146" t="str">
            <v>BUCHA DE NYLON COM PARAFUSO S8</v>
          </cell>
        </row>
        <row r="147">
          <cell r="B147" t="str">
            <v>TRAVAS FERRO GALVANIZADO PARA FUTEBOL DE SALÃO PINTADAS 3X2M – 2 UNIDADES</v>
          </cell>
        </row>
        <row r="148">
          <cell r="B148" t="str">
            <v>TABELA PARA BASQUETE EST. METÁL. E COMPENS. (ASSENTADAS/PINTADAS) ARO METÁLICO – 2 UN.</v>
          </cell>
        </row>
        <row r="149">
          <cell r="B149" t="str">
            <v>SUPORTE PADRÃO PARA TABELA BASQUETE EM “U” ENRIJECIDO – 2 UNIDADES</v>
          </cell>
        </row>
        <row r="150">
          <cell r="B150" t="str">
            <v>GRELHA REDONDA CROMADA DIAM. 100MM</v>
          </cell>
        </row>
        <row r="151">
          <cell r="B151" t="str">
            <v>PORTA GRELHA QUADRADO PARA GRELHA QUADRADA DIAM. 100MM</v>
          </cell>
        </row>
        <row r="152">
          <cell r="B152" t="str">
            <v>BARRA LISA</v>
          </cell>
        </row>
        <row r="153">
          <cell r="B153" t="str">
            <v>CADEADO 30MM</v>
          </cell>
        </row>
        <row r="154">
          <cell r="B154" t="str">
            <v>DIVISÓRIA PAINEL E RODAPÉ SIMPLES, PERFIL EM ALUMÍNIO</v>
          </cell>
        </row>
        <row r="155">
          <cell r="B155" t="str">
            <v>FERRAGENS PARA PORTA DIVISÓRIA, PERFIL EM ALUMÍNIO</v>
          </cell>
        </row>
        <row r="156">
          <cell r="B156" t="str">
            <v>EMBOÇO (ISOLANTE TÉRMICO E ACÚSTICO) COM VERMICULITA (1CI:2CH:1ARM:8,3333VERM) ESP.=3CM</v>
          </cell>
        </row>
        <row r="157">
          <cell r="B157" t="str">
            <v>PORTA ABRIR/VENEZIANA PF-4 C/FERRAGENS</v>
          </cell>
        </row>
        <row r="158">
          <cell r="B158" t="str">
            <v>LAVATÓRIO DE CANTO SEM COLUNA</v>
          </cell>
        </row>
        <row r="159">
          <cell r="B159" t="str">
            <v>PORTA DE ABRIR EM CHAPA PF-1 COM FERRAGENS</v>
          </cell>
        </row>
        <row r="160">
          <cell r="B160" t="str">
            <v>ESQUADRIA BASCULANTE EM CHAPA J17, J18 e J19 C/FERRAGENS</v>
          </cell>
        </row>
        <row r="161">
          <cell r="B161" t="str">
            <v>CENTRAL DE GÁS PADRÃO GOINFRA/2019 COMPLETA, EXCLUSO AS INSTAL. MECÂNICAS (2+2 CILINDRO P-45)</v>
          </cell>
        </row>
        <row r="162">
          <cell r="B162" t="str">
            <v>REGULADOR DE PRESSÃO PRIMEIRO ESTÁGIO, 8 KG/H, REGULÁVEL COM MANÔMETRO,PRESSÃO DE ENTRADA 2 A 18 BAR E PRESSÃO DE SAÍDA 0,5 A 2 BAR, CONEXÕES DE ENTRADA E SAÍDA 1/4" NPT</v>
          </cell>
        </row>
        <row r="163">
          <cell r="B163" t="str">
            <v>TE DE FERRO MALEÁVEL GALVANIZADO 3/4" CLASSE 150 ROSCA NPT NBR 6925</v>
          </cell>
        </row>
        <row r="164">
          <cell r="B164" t="str">
            <v>LUVA REDUÇÃO DE FERRO MALEÁVEL GALVANIZADO 3/4" X 1/2", CLASSE 150, ROSCA NPT - NBR 6925</v>
          </cell>
        </row>
        <row r="165">
          <cell r="B165" t="str">
            <v>UNIÃO DE FERRO MALEÁVEL GALVANIZADO 3/4", ASSENTO BRONZE , CLASSE 150, ROSCA NPT – NBR 6925</v>
          </cell>
        </row>
        <row r="166">
          <cell r="B166" t="str">
            <v>VÁLVULA DE ESFERA TRIPARTIDA 3/4", PASSAGEM PLENA, ROSCA NPT, CLASSE 300 - NORMA ASME B16.34</v>
          </cell>
        </row>
        <row r="167">
          <cell r="B167" t="str">
            <v>VÁLVULA LATÃO P-13 NOVA ¾''</v>
          </cell>
        </row>
        <row r="168">
          <cell r="B168" t="str">
            <v>VÁLVULA DE RETENÇÃO EM LATÃO 7/16" NS (I) X 1/2" NPT (E)</v>
          </cell>
        </row>
        <row r="169">
          <cell r="B169" t="str">
            <v>NIPLE DUPLO DE FERRO MALEÁVEL GALVANIZADO 3/4" CLASSE 300 ROSCA NPT - NBR 6925</v>
          </cell>
        </row>
        <row r="170">
          <cell r="B170" t="str">
            <v>NIPLE DE LATÃO DE 3/4" NPT X 1/4" NPT</v>
          </cell>
        </row>
        <row r="171">
          <cell r="B171" t="str">
            <v>BUCHA RED.NPT DE 3/4" X 1/2" 300 LBS</v>
          </cell>
        </row>
        <row r="172">
          <cell r="B172" t="str">
            <v>BUCHA RED. M/F PRETA 3/4" X 1/2" NPT 300 LBS</v>
          </cell>
        </row>
        <row r="173">
          <cell r="B173" t="str">
            <v>TAMPÃO 300PSI PRETO 3/4''</v>
          </cell>
        </row>
        <row r="174">
          <cell r="B174" t="str">
            <v>MANGOTE FLEXÍVEL PRETO 7/8'' X 7/16'' - 500MM</v>
          </cell>
        </row>
        <row r="175">
          <cell r="B175" t="str">
            <v>BRAÇADEIRA METÁLICA TIPO "D" DIAM. 3/4''</v>
          </cell>
        </row>
        <row r="176">
          <cell r="B176" t="str">
            <v>SUPORTE PARA COLETOR</v>
          </cell>
        </row>
        <row r="177">
          <cell r="B177" t="str">
            <v>CABO STP - 4 PARES</v>
          </cell>
        </row>
        <row r="178">
          <cell r="B178" t="str">
            <v>CABO TELEFONICO CTP-APL-50, 50 PARES (USO EXTERNO)- FORNECIMENTO E INSTALAÇÃO</v>
          </cell>
        </row>
        <row r="179">
          <cell r="B179" t="str">
            <v>CABEÇOTE DE LIGA DE ALUMÍNIO 3"</v>
          </cell>
        </row>
        <row r="180">
          <cell r="B180" t="str">
            <v>CAIXA DE PASSAGEM 20X20X25 FUNDO BRITA COM TAMPA</v>
          </cell>
        </row>
        <row r="181">
          <cell r="B181" t="str">
            <v>INTERRUPTOR DIFERENCIAL DR 25A - 30MA</v>
          </cell>
        </row>
        <row r="182">
          <cell r="B182" t="str">
            <v>PISO PODOTÁTIL CONCRETO 25X25 DIRECIONAL</v>
          </cell>
        </row>
        <row r="183">
          <cell r="B183" t="str">
            <v>FECHADURA ALAVANCA I IMAB OU LAFONTE</v>
          </cell>
        </row>
        <row r="184">
          <cell r="B184" t="str">
            <v>ADAPTADOR CURTO C/BOLSA ROSCA P/REGISTRO, PVC, SOLDÁVEL 25MM X 3/4"</v>
          </cell>
        </row>
        <row r="185">
          <cell r="B185" t="str">
            <v>JOELHO REDUÇÃO 90º SOLD. C/BUCHA DE LATÃO 25X1/2"</v>
          </cell>
        </row>
        <row r="186">
          <cell r="B186" t="str">
            <v>ABRIGO PARA HIDRANTE, 90X60X30CM, COM REGISTRO GLOBO ANGULAR 45 GRAUS 2 1/2", ADAPTADOR STORZ 2 1/2", MANGUEIRA DE INCÊNDIO 20M, REDUÇÃO 2 1/2" X 1 1/2" E ESGUICHO EM LATÃO 1 1/2" - FORNECIMENTO E INSTALAÇÃO. AF_10/2020</v>
          </cell>
        </row>
        <row r="187">
          <cell r="B187" t="str">
            <v>ADEQUAÇÃO DO ABRIGO PARA HIDRANTE, 90X60X17CM, ADAPTADOR STORZ 2 1/2", MANGUEIRAS DE INCÊNDIO 15M, REDUÇÃO 2 1/2" X 1 1/2" E ESGUICHO EM LATÃO 1 1/2"</v>
          </cell>
        </row>
        <row r="188">
          <cell r="B188" t="str">
            <v>CURVA 45 GRAUS DE FERRO GALVANIZADO, COM ROSCA BSP FEMEA, DE 2 1/2"</v>
          </cell>
        </row>
        <row r="189">
          <cell r="B189" t="str">
            <v>NIPLE DE REDUCAO DE FERRO GALVANIZADO, COM ROSCA BSP, DE 2" X 1 1/2"</v>
          </cell>
        </row>
        <row r="190">
          <cell r="B190" t="str">
            <v>TAMPAO COM CORRENTE, EM LATAO, ENGATE RAPIDO 2 1/2", PARA INSTALACAO PREDIAL DE COMBATE A INCENDIO</v>
          </cell>
        </row>
        <row r="191">
          <cell r="B191" t="str">
            <v>REDUCAO FIXA TIPO STORZ, ENGATE RAPIDO 2.1/2" X 1.1/2", EM LATAO, PARA INSTALACAO PREDIAL COMBATE A INCENDIO PREDIAL</v>
          </cell>
        </row>
        <row r="192">
          <cell r="B192" t="str">
            <v>TAMPAO COM CORRENTE, EM LATAO, ENGATE RAPIDO 1 1/2", PARA INSTALACAO PREDIAL DE COMBATE A INCENDIO</v>
          </cell>
        </row>
        <row r="193">
          <cell r="B193" t="str">
            <v>TAMPA FERRO FUNDIDO (INCENDIO) 40 X 60 CM</v>
          </cell>
        </row>
        <row r="194">
          <cell r="B194" t="str">
            <v>BOMBA INCÊNDIO 7,5 CV TRIFÁSICA 220/380V BPI-22 R 2.1/2 POL 155 MM IR-3 SCHNEIDER</v>
          </cell>
        </row>
        <row r="195">
          <cell r="B195" t="str">
            <v>TE 45 GRAUS DE FERRO GALVANIZADO, COM ROSCA BSP, DE 2 1/2"</v>
          </cell>
        </row>
        <row r="196">
          <cell r="B196" t="str">
            <v>UNIAO COM ASSENTO CONICO DE BRONZE, DIAMETRO 2 1/2"</v>
          </cell>
        </row>
        <row r="197">
          <cell r="B197" t="str">
            <v>PARAFUSO SEXTAVADO D=1/4" X 5/8" COM BUCHA S-10</v>
          </cell>
        </row>
        <row r="198">
          <cell r="B198" t="str">
            <v>ABRAÇADEIRA TIPO D 1" COM CUNHA</v>
          </cell>
        </row>
        <row r="199">
          <cell r="B199" t="str">
            <v>CAIXA DE INSPEÇÃO SUSPENSA</v>
          </cell>
        </row>
        <row r="200">
          <cell r="B200" t="str">
            <v>BRAÇADEIRA PARA 3 ESTAIS 2"</v>
          </cell>
        </row>
        <row r="201">
          <cell r="B201" t="str">
            <v>ABRACADEIRA-GUIA REFORCADA 2" DUAS DESCIDAS</v>
          </cell>
        </row>
        <row r="202">
          <cell r="B202" t="str">
            <v>SINALIZADOR DE PARA-RAIOS SIMPLES COM FOTOCÉLULA VERMELHO</v>
          </cell>
        </row>
        <row r="203">
          <cell r="B203" t="str">
            <v>SUPORTE ISOLADOR SIMPLES PARA BEIRAL</v>
          </cell>
        </row>
        <row r="204">
          <cell r="B204" t="str">
            <v>TERMINAL AÉREO 350MM 5/8"</v>
          </cell>
        </row>
        <row r="205">
          <cell r="B205" t="str">
            <v>MASTRO TELESCÓPICO 5M (4M X ∅ 2" + 1M X ∅ 1.1/2")</v>
          </cell>
        </row>
        <row r="206">
          <cell r="B206" t="str">
            <v>FITA DE IDENTIFICAÇÃO</v>
          </cell>
        </row>
        <row r="207">
          <cell r="B207" t="str">
            <v>RODAPÉ BASE 129 X 44 X 2000 MM R-130 DA MOPA OU EQUIVALENTE DE MESMO PADRÃO DE QUALIDADE</v>
          </cell>
        </row>
        <row r="208">
          <cell r="B208" t="str">
            <v>TOMADA LÓGICA RJ-45 CAT. 6 (LINHA X OU EQUIVALENTE) - 01 PT</v>
          </cell>
        </row>
        <row r="209">
          <cell r="B209" t="str">
            <v>SUPORTE DE TOMADA TELEFÔNICA TIPO RJ-45 2 POSIÇÕES 14,7x19,3mm - R-130 DA MOPA ou equivalente de mesmo padrão de qualidade</v>
          </cell>
        </row>
        <row r="210">
          <cell r="B210" t="str">
            <v>RACK METÁLICO, DE PISO, PARA 30Urs, ESTRUTURA SOLDADA, COM 4 COLUNAS, TETO E BASE EM CHAPA DE AÇO, PINTURA ELETROSTÁTICA,FECHAMENTOS REMOVÍVEIS COM FECHO RÁPIDO, PORTA DE AÇO/ACRÍLICO FUMÊ, FECHO TIPO CREMONA, LATERAIS COM ALETAS DE VENTILAÇÃO.</v>
          </cell>
        </row>
        <row r="211">
          <cell r="B211" t="str">
            <v>ADEQUAÇÃO DE VÃO EXISTENTE COM 80CM PARA PORTAS DE MADEIRA COM LARGURA DE 90CM</v>
          </cell>
        </row>
        <row r="212">
          <cell r="B212" t="str">
            <v>ADEQUAÇÃO DE VÃO EXISTENTE COM 80CM PARA PORTAS DE MADEIRA COM LARGURA DE 110CM</v>
          </cell>
        </row>
        <row r="213">
          <cell r="B213" t="str">
            <v>DIVISOR EM "L" 2000 mm R-130 DA MOPA ou equivalente de mesmo padrão de qualidade</v>
          </cell>
        </row>
        <row r="214">
          <cell r="B214" t="str">
            <v>GRADE PROTEÇÃO TIPO TIJOLINHO PARA PORTA</v>
          </cell>
        </row>
        <row r="215">
          <cell r="B215" t="str">
            <v>CANALETA DE CONCRETO SEM GRELHA</v>
          </cell>
        </row>
        <row r="216">
          <cell r="B216" t="str">
            <v>CANALETA DE CONCRETO COM GRELHA DE CONCRETO</v>
          </cell>
        </row>
        <row r="217">
          <cell r="B217" t="str">
            <v>GRELHA METÁLICA PARA POÇO DE INFILTRAÇÃO</v>
          </cell>
        </row>
        <row r="218">
          <cell r="B218" t="str">
            <v>PINTURA DE LOGOTIPO GOINFRA EM RESERVATÓRIO METÁLICO</v>
          </cell>
        </row>
        <row r="219">
          <cell r="B219" t="str">
            <v>PORTA EM CHAPA P/WC - PRE-MOLD.PPM-4 C/FERRAGEM</v>
          </cell>
        </row>
        <row r="220">
          <cell r="B220" t="str">
            <v>ARRUELA LISA D = 1/4"</v>
          </cell>
        </row>
        <row r="221">
          <cell r="B221" t="str">
            <v>BRAÇO C AÇO GALVANIZADO , CONFORME NTD-17</v>
          </cell>
        </row>
        <row r="222">
          <cell r="B222" t="str">
            <v>BUCHA DE NYLON S-6</v>
          </cell>
        </row>
        <row r="223">
          <cell r="B223" t="str">
            <v>CABECOTE DE LIGA DE ALUMINIO DIAM. 4"</v>
          </cell>
        </row>
        <row r="224">
          <cell r="B224" t="str">
            <v>CAIXA DE PASSAGEM -  TAMPA EM CONCRETO ARMADO 25 MPA E=5CM</v>
          </cell>
        </row>
        <row r="225">
          <cell r="B225" t="str">
            <v>CAIXA MET.HEXAGONAL P/ARANDELA (SEXTAVADA 3"X3")</v>
          </cell>
        </row>
        <row r="226">
          <cell r="B226" t="str">
            <v>CAIXA METALICA OCTOGONAL FUNDO MOVEL, SIMPLES 2"</v>
          </cell>
        </row>
        <row r="227">
          <cell r="B227" t="str">
            <v>CAIXA METÁLICA PARA PROTEÇÃO GERAL 1200X1000X310MM DE 500A A 800A</v>
          </cell>
        </row>
        <row r="228">
          <cell r="B228" t="str">
            <v>CAIXA METÁLICA PARA T.C. 1200X1000X310MM DE 500A A 800A</v>
          </cell>
        </row>
        <row r="229">
          <cell r="B229" t="str">
            <v>CANTONEIRA AUXILIAR PARA BRAÇO TIPO C</v>
          </cell>
        </row>
        <row r="230">
          <cell r="B230" t="str">
            <v>CINTA DE ACO GALVANIZADO DIAM.230MM</v>
          </cell>
        </row>
        <row r="231">
          <cell r="B231" t="str">
            <v>CONDULETE METÁLICO - CAIXA COM 5 ENTRADAS</v>
          </cell>
        </row>
        <row r="232">
          <cell r="B232" t="str">
            <v>CONECTOR DE COMPRESSÃO FORMATO H PARA CABO 25 A 70 MM2</v>
          </cell>
        </row>
        <row r="233">
          <cell r="B233" t="str">
            <v>CONECTOR TRIPOLAR EM PORCELANA PARA FIOS DE ATÉ 10MM2 (BORNES) 50A-250V (CHUVEIRO)</v>
          </cell>
        </row>
        <row r="234">
          <cell r="B234" t="str">
            <v>CURVA DE 90 GRAUS AÇO GALVANIZADO DIAM.3/4"</v>
          </cell>
        </row>
        <row r="235">
          <cell r="B235" t="str">
            <v>CURVA DE 90 GRAUS AÇO GALVANIZADO DIÂMETRO 4"</v>
          </cell>
        </row>
        <row r="236">
          <cell r="B236" t="str">
            <v>DISPOSITIVO DE PROTEÇÃO CONTRA SURTOS (D.P.S.) 275V DE 8 A 40KA</v>
          </cell>
        </row>
        <row r="237">
          <cell r="B237" t="str">
            <v>ELETRODUTO EM AÇO GALVANIZADO A FOGO DIÂMETRO 3/4" - PESADO</v>
          </cell>
        </row>
        <row r="238">
          <cell r="B238" t="str">
            <v>ELETRODUTO EM AÇO GALVANIZADO A FOGO DIÂMETRO 4" - PESADO</v>
          </cell>
        </row>
        <row r="239">
          <cell r="B239" t="str">
            <v>FITA ISOLANTE, ROLO DE 10,00 M</v>
          </cell>
        </row>
        <row r="240">
          <cell r="B240" t="str">
            <v>FITA ISOLANTE, ROLO DE 20,00 M</v>
          </cell>
        </row>
        <row r="241">
          <cell r="B241" t="str">
            <v>GRAMPO DE ANCORAGEM POLIMÉRICO</v>
          </cell>
        </row>
        <row r="242">
          <cell r="B242" t="str">
            <v>INTERRUPTOR DIFERENCIAL RESIDUAL (D.R.) TETRAPOLAR DE 40A-30mA</v>
          </cell>
        </row>
        <row r="243">
          <cell r="B243" t="str">
            <v>ISOLADOR DE ANCORAGEM POLIMÉRICO 15KV</v>
          </cell>
        </row>
        <row r="244">
          <cell r="B244" t="str">
            <v>LUVA EM AÇO GALVANIZADO DIÂMETRO 4"</v>
          </cell>
        </row>
        <row r="245">
          <cell r="B245" t="str">
            <v>LUMINARIA PARA JARDIM C/POSTE 2,5M, BASE CONC. E 02 GLOBOS/LEITOSOS</v>
          </cell>
        </row>
        <row r="246">
          <cell r="B246" t="str">
            <v>MANILHA-SAPATILHA EM AÇO GALVANIZADO</v>
          </cell>
        </row>
        <row r="247">
          <cell r="B247" t="str">
            <v>MURETA MEDIÇÃO ALVEN. 1 1/2 V.(35CM) REBOC.C/PINTURA ACRÍL. E LAJE CONC. 20MPA MALHA 8.0MM CADA 10CM REVEST.C/ARGAMASSA 1:3 C/ IMPERMEABILIZANTE</v>
          </cell>
        </row>
        <row r="248">
          <cell r="B248" t="str">
            <v>NIPLE METALICO Fo.Zo. DIAMETRO 1 1/4"</v>
          </cell>
        </row>
        <row r="249">
          <cell r="B249" t="str">
            <v>NIPLE METALICO Fo.Zo. DIAMETRO 4"</v>
          </cell>
        </row>
        <row r="250">
          <cell r="B250" t="str">
            <v>OLHAL PARA PARAFUSO</v>
          </cell>
        </row>
        <row r="251">
          <cell r="B251" t="str">
            <v>PARA RAIOS DISTRIBUIDOR POLIMÉRICO ÓXIDO DE ZINCO S/CENTELHADOR C/ DESLIGAMENTO AUTOMÁTICO 15KV,10KA</v>
          </cell>
        </row>
        <row r="252">
          <cell r="B252" t="str">
            <v>POSTE - FUNDAÇÃO EM CONCRETO SIMPLES DA BASE DOS POSTES 11/600 PARA TRAFO ( DIAM. 1000MM)</v>
          </cell>
        </row>
        <row r="253">
          <cell r="B253" t="str">
            <v>POSTE/TRAFO - CAMINHÃO MUNCK 12 TON. (MÍNIMO 4H/DIA)</v>
          </cell>
        </row>
        <row r="254">
          <cell r="B254" t="str">
            <v>PROTETOR PARA PARA-RAIO POLIMÉRICO</v>
          </cell>
        </row>
        <row r="255">
          <cell r="B255" t="str">
            <v>QUADRO DE DISTRIBUIÇÃO DE EMBUTIR EM PVC CB 24E - 80A</v>
          </cell>
        </row>
        <row r="256">
          <cell r="B256" t="str">
            <v>QUADRO DE DISTRIBUIÇÃO DE EMBUTIR EM PVC CB 48E - 80A</v>
          </cell>
        </row>
        <row r="257">
          <cell r="B257" t="str">
            <v>QUADRO DE DISTRIBUIÇÃO DE EMBUTIR METÁLICO CB-24E - 150A</v>
          </cell>
        </row>
        <row r="258">
          <cell r="B258" t="str">
            <v>QUADRO DE DISTRIBUIÇÃO DE EMBUTIR METÁLICO CB-34E - 150A</v>
          </cell>
        </row>
        <row r="259">
          <cell r="B259" t="str">
            <v>SAPATILHA DE AÇO GALVANIZADO PARA POSTE COM TRANSFORMADOR</v>
          </cell>
        </row>
        <row r="260">
          <cell r="B260" t="str">
            <v>SUPORTE Z COMPLETO</v>
          </cell>
        </row>
        <row r="261">
          <cell r="B261" t="str">
            <v>TERMINAL DE PRESSAO 2,5MM2</v>
          </cell>
        </row>
        <row r="262">
          <cell r="B262" t="str">
            <v>TERMINAL DE PRESSAO 16 MM2</v>
          </cell>
        </row>
        <row r="263">
          <cell r="B263" t="str">
            <v>TERMINAL DE PRESSAO 95 MM2</v>
          </cell>
        </row>
        <row r="264">
          <cell r="B264" t="str">
            <v>TOMADA HEXAGONAL 2P + T - 20A - 250V (LINHA X OU EQUIVALENTE)</v>
          </cell>
        </row>
        <row r="265">
          <cell r="B265" t="str">
            <v>TRANSFORMADOR DE CORRENTE RELAÇÃO 600:5 A</v>
          </cell>
        </row>
        <row r="266">
          <cell r="B266" t="str">
            <v>TAMPA CEGA PARA CONDULETE METÁLICO</v>
          </cell>
        </row>
        <row r="267">
          <cell r="B267" t="str">
            <v>TAMPA CEGA PLÁSTICA 4"X2" COM FURO CENTRAL (PARA TV/SOM...)</v>
          </cell>
        </row>
        <row r="268">
          <cell r="B268" t="str">
            <v>TAMPA PARA CONDULETE METÁLICO PARA 1 INTERRUPTOR</v>
          </cell>
        </row>
        <row r="269">
          <cell r="B269" t="str">
            <v>TAMPA PARA CONDULETE METÁLICO PARA 1 TOMADA</v>
          </cell>
        </row>
        <row r="270">
          <cell r="B270" t="str">
            <v>SUPORTE DE AÇO GALVANIZADO PARA FIXAÇÃO DO PÁRA-RAIO POLIMÉRICO</v>
          </cell>
        </row>
        <row r="271">
          <cell r="B271" t="str">
            <v>LUMINARIA LED REFLETOR RETANGULAR BIVOLT, LUZ BRANCA, 50 W</v>
          </cell>
        </row>
        <row r="272">
          <cell r="B272" t="str">
            <v>INTERRUPTOR 1 SEÇÃO (LINHA X OU EQUIVALENTE)</v>
          </cell>
        </row>
        <row r="273">
          <cell r="B273" t="str">
            <v>TOMADA HEXAGONAL 2P+T - 10A - 250V (LINHA X OU EQUIVALENTE)</v>
          </cell>
        </row>
        <row r="274">
          <cell r="B274" t="str">
            <v>LUMINÁRIA LED PARA GINÁSIO / QUADRA 200W - REFERÊNCIA WAMPA TECNOWATT OU EQUIVALENTE</v>
          </cell>
        </row>
        <row r="275">
          <cell r="B275" t="str">
            <v>LAMPADA LED 18 W BIVOLT BRANCA, FORMATO TRADICIONAL (BASE E27)</v>
          </cell>
        </row>
        <row r="276">
          <cell r="B276" t="str">
            <v>DISJUNTOR TRIPOLAR 500A</v>
          </cell>
        </row>
        <row r="277">
          <cell r="B277" t="str">
            <v>DISPOSITIVO DE PROTEÇÃO CONTRA SURTOS (D.P.S.) 275V 8 A 40 KA</v>
          </cell>
        </row>
        <row r="278">
          <cell r="B278" t="str">
            <v>PLACA DE COBRE 200X40X10 MM</v>
          </cell>
        </row>
        <row r="279">
          <cell r="B279" t="str">
            <v>CAIXA DE PASSAGEM 110X110X110CM FUNDO DE BRITA SEM TAMPA</v>
          </cell>
        </row>
        <row r="280">
          <cell r="B280" t="str">
            <v>TERMINAL DE PRESSAO 185 MM2</v>
          </cell>
        </row>
        <row r="281">
          <cell r="B281" t="str">
            <v>PARAFUSO CABEÇA ABAULADA M16x45MM COM ARUELA QUADRADA E PORCA</v>
          </cell>
        </row>
        <row r="282">
          <cell r="B282" t="str">
            <v>PARAFUSO CABEAÇA QUADRADA M16x150MM COM ARRUELA QUADRADA E PORCA</v>
          </cell>
        </row>
        <row r="283">
          <cell r="B283" t="str">
            <v>BASE METÁLICA PARA MASTRO 2"</v>
          </cell>
        </row>
        <row r="284">
          <cell r="B284" t="str">
            <v>DISJUNTOR DIFERENCIAL RESIDUAL (DDR) 50A - 30mA</v>
          </cell>
        </row>
        <row r="285">
          <cell r="B285" t="str">
            <v>SUPORTE ISOLADOR SIMPLES PARA CABO</v>
          </cell>
        </row>
        <row r="286">
          <cell r="B286" t="str">
            <v>QUADRO DE DISTRIBUIÇÃO DE EMBUTIR METÁLICO CB 20E - 100A</v>
          </cell>
        </row>
        <row r="287">
          <cell r="B287" t="str">
            <v>QUADRO DE DISTRIBUIÇÃO DE EMBUTIR METÁLICO CB-70E - 225A</v>
          </cell>
        </row>
        <row r="288">
          <cell r="B288" t="str">
            <v>INTERRUPTOR DIFERENCIAL RESIDUAL (DR) BIPOLAR 25A - 30mA</v>
          </cell>
        </row>
        <row r="289">
          <cell r="B289" t="str">
            <v>INTERRUPTOR DIFERENCIAL RESIDUAL (DR) BIPOLAR 40A - 30mA</v>
          </cell>
        </row>
        <row r="290">
          <cell r="B290" t="str">
            <v>ARRUELA LISA D=1/4"</v>
          </cell>
        </row>
        <row r="291">
          <cell r="B291" t="str">
            <v>TORNEIRA DE JARDIM COM BICO PARA MANGUEIRA DIÂMETRO DE 1/2" E 3/4"</v>
          </cell>
        </row>
        <row r="292">
          <cell r="B292" t="str">
            <v>VALVULA P/LAVATORIO OU BEBEDOURO METALICO DIAMETRO 1"</v>
          </cell>
        </row>
        <row r="293">
          <cell r="B293" t="str">
            <v>PORTA PAPEL HIGIÊNICO EM LOUÇA - EMBUTIR</v>
          </cell>
        </row>
        <row r="294">
          <cell r="B294" t="str">
            <v>ACABAMENTO PARA VÁLVULA DE DESCARGA</v>
          </cell>
        </row>
        <row r="295">
          <cell r="B295" t="str">
            <v>ACABAMENTO PARA REGISTRO DE GAVETA 3/4"</v>
          </cell>
        </row>
        <row r="296">
          <cell r="B296" t="str">
            <v>ACABAMENTO PARA REGISTRO 1.1/2"</v>
          </cell>
        </row>
        <row r="297">
          <cell r="B297" t="str">
            <v>ACO CA-60B - 4,2 MM - (OBRAS CIVIS)</v>
          </cell>
        </row>
        <row r="298">
          <cell r="B298" t="str">
            <v>ANEL DE VEDAÇÃO PARA VASO SANITÁRIO</v>
          </cell>
        </row>
        <row r="299">
          <cell r="B299" t="str">
            <v>MEIA SABONETEIRA EM LOUÇA DE EMBUTIR</v>
          </cell>
        </row>
        <row r="300">
          <cell r="B300" t="str">
            <v>ACABAMENTO PARA REGISTRO DE GAVETA 1"</v>
          </cell>
        </row>
        <row r="301">
          <cell r="B301" t="str">
            <v>GRELHA REDONDA BRANCA DIAM. 100MM</v>
          </cell>
        </row>
        <row r="302">
          <cell r="B302" t="str">
            <v>PORTA GRELHA QUADRADA PVC BRANCO, DIAM. 150MM</v>
          </cell>
        </row>
        <row r="303">
          <cell r="B303" t="str">
            <v>CAIXA DE GORDURA 80X80CM - 600 LITROS</v>
          </cell>
        </row>
        <row r="304">
          <cell r="B304" t="str">
            <v>SIFAO P/LAVATORIO PVC CROMADO DIAM.1"X1.1/2"</v>
          </cell>
        </row>
        <row r="305">
          <cell r="B305" t="str">
            <v>PORTA GRELHA QUADRADO P/GRELHA RED.BRANC.100 MM</v>
          </cell>
        </row>
        <row r="306">
          <cell r="B306" t="str">
            <v>PORTAO CORRER / ABRIR CONJUGADO PT-8 C/FERRAGENS</v>
          </cell>
        </row>
        <row r="307">
          <cell r="B307" t="str">
            <v>BASE DE BANCADA REBOCADA</v>
          </cell>
        </row>
        <row r="308">
          <cell r="B308" t="str">
            <v>FIXAÇÃO P/ LAVATÓRIO (PAR)</v>
          </cell>
        </row>
        <row r="309">
          <cell r="B309" t="str">
            <v>SOLUCAO LIMPADORA 200 CM3</v>
          </cell>
        </row>
        <row r="310">
          <cell r="B310" t="str">
            <v>ADESIVO PLASTICO - FRASCO 850 G</v>
          </cell>
        </row>
        <row r="311">
          <cell r="B311" t="str">
            <v>CABIDE TIPO GANCHO EM LOUÇA</v>
          </cell>
        </row>
        <row r="312">
          <cell r="B312" t="str">
            <v>PROLONGAMENTO PARA CAIXA SIFONADA 150MM</v>
          </cell>
        </row>
        <row r="313">
          <cell r="B313" t="str">
            <v>DIVISORIA DE GRANITO POLIDO</v>
          </cell>
        </row>
        <row r="314">
          <cell r="B314" t="str">
            <v>TAMPA PARA CAIXA PASSAGEM FERRO FUNDIDO T-33 - TRÁFEGO LEVE</v>
          </cell>
        </row>
        <row r="315">
          <cell r="B315" t="str">
            <v>REDUÇÃO EXCENTRICA 75 X 50MM</v>
          </cell>
        </row>
        <row r="316">
          <cell r="B316" t="str">
            <v>PROLONGAMENTO PARA CAIXA SIFONADA 100MM</v>
          </cell>
        </row>
        <row r="317">
          <cell r="B317" t="str">
            <v>PORTA GRELHA REDONDO BRANCO DIAM. 100 MM</v>
          </cell>
        </row>
        <row r="318">
          <cell r="B318" t="str">
            <v>GRELHA PADRÃO GOINFRA DE FERRO CHATO COM BERÇO (ESPAÇAMENTO ENTRE FACES = 1,5CM - NBR 9050 ACESSIBILIDADE)</v>
          </cell>
        </row>
        <row r="319">
          <cell r="B319" t="str">
            <v>ACABAMENTO DE VÁLVULA DE DESCARGA CROMADO ANTIVANDALISMO</v>
          </cell>
        </row>
        <row r="320">
          <cell r="B320" t="str">
            <v>MANGUEIRA DE INCÊNDIO 20M, REDUÇÃO 2 1/2" X 1 1/2" E ESGUINCHO</v>
          </cell>
        </row>
        <row r="321">
          <cell r="B321" t="str">
            <v>TANQUE EM INOX 1 CUBA E I BATEDOR COM VÁLVULA</v>
          </cell>
        </row>
        <row r="322">
          <cell r="B322" t="str">
            <v>TANQUE EM INOX PÁTIO DE SERVIÇOS COMPLETO E COM INSTALAÇÃO</v>
          </cell>
        </row>
        <row r="323">
          <cell r="B323" t="str">
            <v>COTOVELO 300 PSI 1/2"</v>
          </cell>
        </row>
        <row r="324">
          <cell r="B324" t="str">
            <v>PORTA GRADE EM FERRO MECÂNICO COM CHAPA REQUADRO - ALOJAMENTOS</v>
          </cell>
        </row>
        <row r="325">
          <cell r="B325" t="str">
            <v>ASSENTAR GRADE EM FERRO MECÂNICO REMANESCENTE - ALOJAMENTOS</v>
          </cell>
        </row>
        <row r="326">
          <cell r="B326" t="str">
            <v>GRUPO MOTOR GERADOR 200KVA 380V COM REDUTOR DE RUIDO MÍNIMO DE 75 dB E QUADRO DE TRANSFERÊNCIA AUTOMÁTICA</v>
          </cell>
        </row>
        <row r="327">
          <cell r="B327" t="str">
            <v>TRANSPORTE DE MATERIAIS/EQUIPAMENTOS/OUTROS ( INCLUSIVE OS DA MOBILIZAÇÃO E DESMOBILIZAÇÃO ) - CAMINHÃO CARROCERIA MADEIRA 15 T ( INCLUSO NO VALOR O RETORNO )</v>
          </cell>
        </row>
        <row r="328">
          <cell r="B328" t="str">
            <v>TOMADA LOGICA RJ-45 TIPO KEYSTONE JACK, CAT. 6</v>
          </cell>
        </row>
        <row r="329">
          <cell r="B329" t="str">
            <v>CABO DE COBRE NU No. 16 MM2 (6,94 M/KG)</v>
          </cell>
        </row>
        <row r="330">
          <cell r="B330" t="str">
            <v>CERTIFICADO DIGITAL</v>
          </cell>
        </row>
        <row r="331">
          <cell r="B331" t="str">
            <v>ELETRODUTO DE PVC RIGIDO DIAMETRO 3/4"</v>
          </cell>
        </row>
        <row r="332">
          <cell r="B332" t="str">
            <v>ELETRODUTO DE PVC RIGIDO DIAMETRO 3"</v>
          </cell>
        </row>
        <row r="333">
          <cell r="B333" t="str">
            <v>LUVA PVC ROSQUEAVEL DIAMETRO 3"</v>
          </cell>
        </row>
        <row r="334">
          <cell r="B334" t="str">
            <v>LUVA PVC ROSQUEAVEL DIAMETRO 3/4"</v>
          </cell>
        </row>
        <row r="335">
          <cell r="B335" t="str">
            <v>CABO TELEFON. CTP-APL-50 DE 20 PARES (USO EXTERNO)</v>
          </cell>
        </row>
        <row r="336">
          <cell r="B336" t="str">
            <v>CAIXA DE PASSAGEM 35X60X50CM FUNDO DE CONCRETO (PARA TAMPA R1)</v>
          </cell>
        </row>
        <row r="337">
          <cell r="B337" t="str">
            <v>LUVA PVC ROSQUEAVEL DIAMETRO 1.1/4"</v>
          </cell>
        </row>
        <row r="338">
          <cell r="B338" t="str">
            <v>LUVA PVC ROSQUEAVEL DIAMETRO 2"</v>
          </cell>
        </row>
        <row r="339">
          <cell r="B339" t="str">
            <v>HASTE REV.COBRE(COPPERWELD)  3/4" X 2,40 M C/CONECTOR</v>
          </cell>
        </row>
        <row r="340">
          <cell r="B340" t="str">
            <v>BLOCO BER-10 (BLOCO DE ENGATE RAPIDO)</v>
          </cell>
        </row>
        <row r="341">
          <cell r="B341" t="str">
            <v>BUCHA E ARRUELA METALICA DIAM. 1.1/4"</v>
          </cell>
        </row>
        <row r="342">
          <cell r="B342" t="str">
            <v>CABO TELEFONICO CI-50,50 PARES (USO INTERNO)</v>
          </cell>
        </row>
        <row r="343">
          <cell r="B343" t="str">
            <v>CABO TELEFONICO CTP-APL-50 20 PARES (USO EXTERNO)</v>
          </cell>
        </row>
        <row r="344">
          <cell r="B344" t="str">
            <v>CABO UTP-4P, CAT. 6 , 24 AWG</v>
          </cell>
        </row>
        <row r="345">
          <cell r="B345" t="str">
            <v>CAIXA DE PASSAGEM METÁLICA DE EMBUTIR  40X40X15 CM</v>
          </cell>
        </row>
        <row r="346">
          <cell r="B346" t="str">
            <v>CAIXA DE PASSAGEM METÁLICA DE EMBUTIR 20X20X10 CM</v>
          </cell>
        </row>
        <row r="347">
          <cell r="B347" t="str">
            <v>CAIXA DISTRIBUIÇÃO TELEFÔNICA DE EMBUTIR 40X40X12 CM</v>
          </cell>
        </row>
        <row r="348">
          <cell r="B348" t="str">
            <v>CAIXA METALICA QUADRADA 4"X4"X2"</v>
          </cell>
        </row>
        <row r="349">
          <cell r="B349" t="str">
            <v>CAIXA METALICA RET. 4" X 2" X 2"</v>
          </cell>
        </row>
        <row r="350">
          <cell r="B350" t="str">
            <v>CURVA DE 90 GRAUS DE PVC RIGIDO DIAM. 2"</v>
          </cell>
        </row>
        <row r="351">
          <cell r="B351" t="str">
            <v>ELETRODUTO DE PVC RIGIDO DIAMETRO 2"</v>
          </cell>
        </row>
        <row r="352">
          <cell r="B352" t="str">
            <v>ELETRODUTO DE PVC RIGIDO DIAMETRO 1.1/4"</v>
          </cell>
        </row>
        <row r="353">
          <cell r="B353" t="str">
            <v>TAMPA DE Fo.Fo. R1 COM BASE</v>
          </cell>
        </row>
        <row r="354">
          <cell r="B354" t="str">
            <v>TAMPA DE Fo.Fo. R2 COM BASE</v>
          </cell>
        </row>
        <row r="355">
          <cell r="B355" t="str">
            <v>BUCHA E ARRUELA METALICA DIAM. 1/2"</v>
          </cell>
        </row>
        <row r="356">
          <cell r="B356" t="str">
            <v>ELETRODUTO DE PVC RIGIDO DIAMETRO 1/2"</v>
          </cell>
        </row>
        <row r="357">
          <cell r="B357" t="str">
            <v>ELETRODUTO DE PVC RIGIDO DIAMETRO 3''</v>
          </cell>
        </row>
        <row r="358">
          <cell r="B358" t="str">
            <v>CABO UTP-4P, CAT. 6 , 24 AWG</v>
          </cell>
        </row>
        <row r="359">
          <cell r="B359" t="str">
            <v>PATCH CORD COMPRIMENTO DE 1,50 M - CAT.6</v>
          </cell>
        </row>
        <row r="360">
          <cell r="B360" t="str">
            <v>CONECTOR RJ-45 CAT. 6 E ESPELHO BAQUELITE 4" X 2" 1 FURO RJ-45</v>
          </cell>
        </row>
        <row r="361">
          <cell r="B361" t="str">
            <v>CONECTOR RJ-45 CAT. 6 E ESPELHO BAQUELITE 4" X 2" 2 FUROS RJ-45</v>
          </cell>
        </row>
        <row r="362">
          <cell r="B362" t="str">
            <v>BUCHA DE NYLON S-8</v>
          </cell>
        </row>
        <row r="363">
          <cell r="B363" t="str">
            <v>REGUA COM 12 TOMADAS</v>
          </cell>
        </row>
        <row r="364">
          <cell r="B364" t="str">
            <v>RACK FECHADO DE PISO COM PORTA EM ACRÍLICO - 24 U´S</v>
          </cell>
        </row>
        <row r="365">
          <cell r="B365" t="str">
            <v>TOMADA PARA ANTENA DE TV, SEM CAIXA, INCLUSIVE CONECTOR EMENDA PARA CABO COAXIAL</v>
          </cell>
        </row>
        <row r="366">
          <cell r="B366" t="str">
            <v>FIXA CABO R - 130 - REF.184-07 - Z ( FIXA CABO -Z0 )</v>
          </cell>
        </row>
        <row r="367">
          <cell r="B367" t="str">
            <v>BANDEJA PARA RACK 19", DESLIZANTE, PERFURADA, 400MM DE PROFUNDIDADE</v>
          </cell>
        </row>
        <row r="368">
          <cell r="B368" t="str">
            <v>ISOLADOR DE PORCELANA, TIPO PINO MONOCORPO, PARA TENSAO DE *15* KV</v>
          </cell>
        </row>
        <row r="369">
          <cell r="B369" t="str">
            <v>PATCH PANEL 12 PORTAS, CATEGORIA 5E - FORNECIMENTO E INSTALAÇÃO. AF_11/2019</v>
          </cell>
        </row>
        <row r="370">
          <cell r="B370" t="str">
            <v>CONDULETE PARA PONTO DE SOM NO TETO</v>
          </cell>
        </row>
        <row r="371">
          <cell r="B371" t="str">
            <v>CONDULETE PARA PONTO DE CAMERA</v>
          </cell>
        </row>
        <row r="372">
          <cell r="B372" t="str">
            <v>TERMINAL PARA RODAPÉ PRÉ-ZINCADO R-130 DA MOPA OU EQUIVALENTE DE MESMO PADRÃO DE QUALIDADE</v>
          </cell>
        </row>
        <row r="373">
          <cell r="B373" t="str">
            <v>TAMPA P/ TOMADA / INTERRUPTOR RJ-45 KRONE</v>
          </cell>
        </row>
        <row r="374">
          <cell r="B374" t="str">
            <v>TAMPA PARA RODAPÉ 1000 MM R-130 DA MOPA OU EQUIVALENTE DE MESMO PADRÃO DE QUALIDADE</v>
          </cell>
        </row>
        <row r="375">
          <cell r="B375" t="str">
            <v>TAMPÃO PARA SUPORTE DE TOMADAS 14,7x19,3mm DA MOPA ou equivalente de mesmo padrão de qualidade</v>
          </cell>
        </row>
        <row r="376">
          <cell r="B376" t="str">
            <v>FOSSA SEPTICA 4500 LITROS COM IMPERMEABILIZAÇÃO</v>
          </cell>
        </row>
        <row r="377">
          <cell r="B377" t="str">
            <v>FOSSA SEPTICA 3500 LITROS COM IMPERMEABILIZAÇÃO</v>
          </cell>
        </row>
        <row r="378">
          <cell r="B378" t="str">
            <v>FOSSA SEPTICA 2000 LITROS COM IMPERMEABILIZAÇÃO</v>
          </cell>
        </row>
      </sheetData>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430"/>
  <sheetViews>
    <sheetView topLeftCell="A221" zoomScale="120" zoomScaleNormal="120" workbookViewId="0">
      <selection activeCell="A235" sqref="A235"/>
    </sheetView>
  </sheetViews>
  <sheetFormatPr defaultColWidth="12.140625" defaultRowHeight="15"/>
  <cols>
    <col min="1" max="1" width="11" style="3" customWidth="1"/>
    <col min="2" max="2" width="75.5703125" style="3" customWidth="1"/>
    <col min="3" max="3" width="8.7109375" style="4" customWidth="1"/>
    <col min="4" max="4" width="21.42578125" style="5" customWidth="1"/>
    <col min="5" max="5" width="14.85546875" style="5" customWidth="1"/>
    <col min="6" max="6" width="17.140625" style="5" customWidth="1"/>
    <col min="7" max="7" width="18.28515625" style="5" customWidth="1"/>
    <col min="8" max="8" width="12.5703125" style="6" hidden="1" customWidth="1"/>
    <col min="9" max="12" width="12.140625" style="6" hidden="1"/>
    <col min="13" max="13" width="12.5703125" style="6" hidden="1" customWidth="1"/>
    <col min="14" max="17" width="12.140625" style="6" hidden="1"/>
    <col min="18" max="239" width="12.140625" style="6"/>
    <col min="240" max="246" width="12.5703125" style="3" customWidth="1"/>
    <col min="247" max="247" width="12.42578125" style="3" customWidth="1"/>
    <col min="248" max="248" width="75.5703125" style="3" customWidth="1"/>
    <col min="249" max="249" width="10.42578125" style="3" customWidth="1"/>
    <col min="250" max="250" width="24.28515625" style="3" customWidth="1"/>
    <col min="251" max="251" width="13.5703125" style="3" customWidth="1"/>
    <col min="252" max="252" width="17.140625" style="3" customWidth="1"/>
    <col min="253" max="253" width="18.28515625" style="3" customWidth="1"/>
    <col min="254" max="495" width="12.140625" style="3"/>
    <col min="496" max="502" width="12.5703125" style="3" customWidth="1"/>
    <col min="503" max="503" width="12.42578125" style="3" customWidth="1"/>
    <col min="504" max="504" width="75.5703125" style="3" customWidth="1"/>
    <col min="505" max="505" width="10.42578125" style="3" customWidth="1"/>
    <col min="506" max="506" width="24.28515625" style="3" customWidth="1"/>
    <col min="507" max="507" width="13.5703125" style="3" customWidth="1"/>
    <col min="508" max="508" width="17.140625" style="3" customWidth="1"/>
    <col min="509" max="509" width="18.28515625" style="3" customWidth="1"/>
    <col min="510" max="751" width="12.140625" style="3"/>
    <col min="752" max="758" width="12.5703125" style="3" customWidth="1"/>
    <col min="759" max="759" width="12.42578125" style="3" customWidth="1"/>
    <col min="760" max="760" width="75.5703125" style="3" customWidth="1"/>
    <col min="761" max="761" width="10.42578125" style="3" customWidth="1"/>
    <col min="762" max="762" width="24.28515625" style="3" customWidth="1"/>
    <col min="763" max="763" width="13.5703125" style="3" customWidth="1"/>
    <col min="764" max="764" width="17.140625" style="3" customWidth="1"/>
    <col min="765" max="765" width="18.28515625" style="3" customWidth="1"/>
    <col min="766" max="1007" width="12.140625" style="3"/>
    <col min="1008" max="1014" width="12.5703125" style="3" customWidth="1"/>
    <col min="1015" max="1015" width="12.42578125" style="3" customWidth="1"/>
    <col min="1016" max="1016" width="75.5703125" style="3" customWidth="1"/>
    <col min="1017" max="1017" width="10.42578125" style="3" customWidth="1"/>
    <col min="1018" max="1018" width="24.28515625" style="3" customWidth="1"/>
    <col min="1019" max="1019" width="13.5703125" style="3" customWidth="1"/>
    <col min="1020" max="1020" width="17.140625" style="3" customWidth="1"/>
    <col min="1021" max="1021" width="18.28515625" style="3" customWidth="1"/>
    <col min="1022" max="1024" width="12.140625" style="3"/>
  </cols>
  <sheetData>
    <row r="1" spans="1:18" ht="12.75" hidden="1" customHeight="1">
      <c r="A1" s="84" t="s">
        <v>0</v>
      </c>
      <c r="B1" s="84"/>
      <c r="C1" s="2"/>
      <c r="D1" s="7" t="s">
        <v>1</v>
      </c>
      <c r="E1" s="7" t="s">
        <v>2</v>
      </c>
      <c r="F1" s="7" t="s">
        <v>3</v>
      </c>
      <c r="G1" s="7" t="s">
        <v>4</v>
      </c>
    </row>
    <row r="2" spans="1:18" ht="15.75" customHeight="1">
      <c r="A2" s="85" t="s">
        <v>5</v>
      </c>
      <c r="B2" s="86" t="s">
        <v>6</v>
      </c>
      <c r="C2" s="87" t="s">
        <v>7</v>
      </c>
      <c r="D2" s="83" t="s">
        <v>8</v>
      </c>
      <c r="E2" s="83" t="s">
        <v>9</v>
      </c>
      <c r="F2" s="83" t="s">
        <v>10</v>
      </c>
      <c r="G2" s="83" t="s">
        <v>11</v>
      </c>
      <c r="L2" s="8" t="s">
        <v>12</v>
      </c>
      <c r="M2" s="6" t="s">
        <v>13</v>
      </c>
      <c r="N2" s="6" t="s">
        <v>14</v>
      </c>
      <c r="O2" s="6" t="s">
        <v>15</v>
      </c>
    </row>
    <row r="3" spans="1:18" ht="15.75" customHeight="1">
      <c r="A3" s="85"/>
      <c r="B3" s="86"/>
      <c r="C3" s="87"/>
      <c r="D3" s="83"/>
      <c r="E3" s="83"/>
      <c r="F3" s="83"/>
      <c r="G3" s="83"/>
      <c r="H3" s="6" t="s">
        <v>12</v>
      </c>
      <c r="I3" s="6" t="s">
        <v>13</v>
      </c>
      <c r="J3" s="6" t="s">
        <v>14</v>
      </c>
      <c r="K3" s="6" t="s">
        <v>15</v>
      </c>
      <c r="L3" s="6">
        <f>COUNTIF(H4:H379,"falso")</f>
        <v>367</v>
      </c>
      <c r="M3" s="6">
        <f>COUNTIF(I4:I379,"falso")</f>
        <v>369</v>
      </c>
      <c r="N3" s="6">
        <f>COUNTIF(J4:J379,"falso")</f>
        <v>367</v>
      </c>
      <c r="O3" s="6">
        <f>COUNTIF(K4:K379,"falso")</f>
        <v>33</v>
      </c>
      <c r="P3" s="6">
        <f>COUNTIF(L4:L379,"falso")</f>
        <v>3</v>
      </c>
    </row>
    <row r="4" spans="1:18">
      <c r="A4" s="9">
        <v>2</v>
      </c>
      <c r="B4" s="10" t="str">
        <f>VLOOKUP(A4,[1]INDICE!$A$4:$G$1000,2,0)</f>
        <v>JANELA METÁLICA CASE – J14/J15 – BASCULANTE – “100X40” CM</v>
      </c>
      <c r="C4" s="11" t="str">
        <f>VLOOKUP(A4,[1]INDICE!$A$4:$G$1000,3,0)</f>
        <v>M2</v>
      </c>
      <c r="D4" s="10">
        <f>VLOOKUP(A4,[1]INDICE!$A$4:$G$1000,4,0)</f>
        <v>134.02471</v>
      </c>
      <c r="E4" s="10">
        <f>VLOOKUP(A4,[1]INDICE!$A$4:$G$1000,5,0)</f>
        <v>253.4302035</v>
      </c>
      <c r="F4" s="10">
        <f>VLOOKUP(A4,[1]INDICE!$A$4:$G$1000,6,0)</f>
        <v>0</v>
      </c>
      <c r="G4" s="10">
        <f>VLOOKUP(A4,[1]INDICE!$A$4:$G$1000,7,0)</f>
        <v>387.45491349999998</v>
      </c>
      <c r="H4" s="8" t="b">
        <f>A4=[2]INDFILTRO!A4</f>
        <v>1</v>
      </c>
      <c r="I4" s="6" t="b">
        <f>B4=[2]INDFILTRO!B4</f>
        <v>1</v>
      </c>
      <c r="J4" s="6" t="b">
        <f>E4=[2]INDFILTRO!E4</f>
        <v>1</v>
      </c>
      <c r="K4" s="6" t="b">
        <f>F4=[2]INDFILTRO!F4</f>
        <v>1</v>
      </c>
      <c r="L4" s="8" t="str">
        <f t="shared" ref="L4:L24" si="0">IF(D4+E4+F4=G4,"verdadeiro")</f>
        <v>verdadeiro</v>
      </c>
      <c r="M4" s="6">
        <f t="shared" ref="M4:M67" si="1">A4</f>
        <v>2</v>
      </c>
      <c r="N4" s="8">
        <f>D4+E4</f>
        <v>387.45491349999998</v>
      </c>
      <c r="R4" s="6" t="b">
        <f t="shared" ref="R4:R67" si="2">(D4+E4+F4)=G4</f>
        <v>1</v>
      </c>
    </row>
    <row r="5" spans="1:18" s="6" customFormat="1" ht="11.25">
      <c r="A5" s="9">
        <v>6</v>
      </c>
      <c r="B5" s="10" t="str">
        <f>VLOOKUP(A5,[1]INDICE!$A$4:$G$1000,2,0)</f>
        <v>CHAPA XADREZ ANTIDERRAPANTE NAS CANALETAS</v>
      </c>
      <c r="C5" s="11" t="str">
        <f>VLOOKUP(A5,[1]INDICE!$A$4:$G$1000,3,0)</f>
        <v>M2</v>
      </c>
      <c r="D5" s="10">
        <f>VLOOKUP(A5,[1]INDICE!$A$4:$G$1000,4,0)</f>
        <v>26.223134999999999</v>
      </c>
      <c r="E5" s="10">
        <f>VLOOKUP(A5,[1]INDICE!$A$4:$G$1000,5,0)</f>
        <v>818.82899999999995</v>
      </c>
      <c r="F5" s="10">
        <f>VLOOKUP(A5,[1]INDICE!$A$4:$G$1000,6,0)</f>
        <v>0</v>
      </c>
      <c r="G5" s="10">
        <f>VLOOKUP(A5,[1]INDICE!$A$4:$G$1000,7,0)</f>
        <v>845.05213500000002</v>
      </c>
      <c r="H5" s="8" t="b">
        <f>A5=[2]INDFILTRO!A5</f>
        <v>1</v>
      </c>
      <c r="I5" s="6" t="b">
        <f>B5=[2]INDFILTRO!B5</f>
        <v>1</v>
      </c>
      <c r="J5" s="6" t="b">
        <f>E5=[2]INDFILTRO!E5</f>
        <v>1</v>
      </c>
      <c r="K5" s="6" t="b">
        <f>F5=[2]INDFILTRO!F5</f>
        <v>1</v>
      </c>
      <c r="L5" s="8" t="str">
        <f t="shared" si="0"/>
        <v>verdadeiro</v>
      </c>
      <c r="M5" s="6">
        <f t="shared" si="1"/>
        <v>6</v>
      </c>
      <c r="R5" s="6" t="b">
        <f t="shared" si="2"/>
        <v>1</v>
      </c>
    </row>
    <row r="6" spans="1:18" s="6" customFormat="1" ht="11.25">
      <c r="A6" s="9">
        <v>7</v>
      </c>
      <c r="B6" s="10" t="str">
        <f>VLOOKUP(A6,[1]INDICE!$A$4:$G$1000,2,0)</f>
        <v>PORTA GRADE EM FERRO MECÂNICO - ALOJAMENTOS</v>
      </c>
      <c r="C6" s="11" t="str">
        <f>VLOOKUP(A6,[1]INDICE!$A$4:$G$1000,3,0)</f>
        <v>M2</v>
      </c>
      <c r="D6" s="10">
        <f>VLOOKUP(A6,[1]INDICE!$A$4:$G$1000,4,0)</f>
        <v>80.953410000000005</v>
      </c>
      <c r="E6" s="10">
        <f>VLOOKUP(A6,[1]INDICE!$A$4:$G$1000,5,0)</f>
        <v>1237.0324167439401</v>
      </c>
      <c r="F6" s="10">
        <f>VLOOKUP(A6,[1]INDICE!$A$4:$G$1000,6,0)</f>
        <v>0</v>
      </c>
      <c r="G6" s="10">
        <f>VLOOKUP(A6,[1]INDICE!$A$4:$G$1000,7,0)</f>
        <v>1317.9858267439399</v>
      </c>
      <c r="H6" s="8" t="b">
        <f>A6=[2]INDFILTRO!A6</f>
        <v>1</v>
      </c>
      <c r="I6" s="6" t="b">
        <f>B6=[2]INDFILTRO!B6</f>
        <v>0</v>
      </c>
      <c r="J6" s="6" t="b">
        <f>E6=[2]INDFILTRO!E6</f>
        <v>1</v>
      </c>
      <c r="K6" s="6" t="b">
        <f>F6=[2]INDFILTRO!F6</f>
        <v>1</v>
      </c>
      <c r="L6" s="8" t="str">
        <f t="shared" si="0"/>
        <v>verdadeiro</v>
      </c>
      <c r="M6" s="6">
        <f t="shared" si="1"/>
        <v>7</v>
      </c>
      <c r="R6" s="6" t="b">
        <f t="shared" si="2"/>
        <v>1</v>
      </c>
    </row>
    <row r="7" spans="1:18" s="6" customFormat="1" ht="11.25">
      <c r="A7" s="9">
        <v>8</v>
      </c>
      <c r="B7" s="10" t="str">
        <f>VLOOKUP(A7,[1]INDICE!$A$4:$G$1000,2,0)</f>
        <v>JANELA METÁLICA CASE – J16/J18/J19 – DUAS FOLHAS DE CORRER – “193X120” CM</v>
      </c>
      <c r="C7" s="11" t="str">
        <f>VLOOKUP(A7,[1]INDICE!$A$4:$G$1000,3,0)</f>
        <v>M2</v>
      </c>
      <c r="D7" s="10">
        <f>VLOOKUP(A7,[1]INDICE!$A$4:$G$1000,4,0)</f>
        <v>134.02471</v>
      </c>
      <c r="E7" s="10">
        <f>VLOOKUP(A7,[1]INDICE!$A$4:$G$1000,5,0)</f>
        <v>766.88476449999996</v>
      </c>
      <c r="F7" s="10">
        <f>VLOOKUP(A7,[1]INDICE!$A$4:$G$1000,6,0)</f>
        <v>0</v>
      </c>
      <c r="G7" s="10">
        <f>VLOOKUP(A7,[1]INDICE!$A$4:$G$1000,7,0)</f>
        <v>900.90947449999999</v>
      </c>
      <c r="H7" s="8" t="b">
        <f>A7=[2]INDFILTRO!A7</f>
        <v>1</v>
      </c>
      <c r="I7" s="6" t="b">
        <f>B7=[2]INDFILTRO!B7</f>
        <v>1</v>
      </c>
      <c r="J7" s="6" t="b">
        <f>E7=[2]INDFILTRO!E7</f>
        <v>1</v>
      </c>
      <c r="K7" s="6" t="b">
        <f>F7=[2]INDFILTRO!F7</f>
        <v>1</v>
      </c>
      <c r="L7" s="8" t="str">
        <f t="shared" si="0"/>
        <v>verdadeiro</v>
      </c>
      <c r="M7" s="6">
        <f t="shared" si="1"/>
        <v>8</v>
      </c>
      <c r="R7" s="6" t="b">
        <f t="shared" si="2"/>
        <v>1</v>
      </c>
    </row>
    <row r="8" spans="1:18" s="6" customFormat="1" ht="11.25">
      <c r="A8" s="9">
        <v>9</v>
      </c>
      <c r="B8" s="10" t="str">
        <f>VLOOKUP(A8,[1]INDICE!$A$4:$G$1000,2,0)</f>
        <v>PORTA METÁLICA CASE – P/P3/PS – UMA FOLHA – 90X210 CM</v>
      </c>
      <c r="C8" s="11" t="str">
        <f>VLOOKUP(A8,[1]INDICE!$A$4:$G$1000,3,0)</f>
        <v>M2</v>
      </c>
      <c r="D8" s="10">
        <f>VLOOKUP(A8,[1]INDICE!$A$4:$G$1000,4,0)</f>
        <v>47.084743000000003</v>
      </c>
      <c r="E8" s="10">
        <f>VLOOKUP(A8,[1]INDICE!$A$4:$G$1000,5,0)</f>
        <v>544.33859600000005</v>
      </c>
      <c r="F8" s="10">
        <f>VLOOKUP(A8,[1]INDICE!$A$4:$G$1000,6,0)</f>
        <v>0</v>
      </c>
      <c r="G8" s="10">
        <f>VLOOKUP(A8,[1]INDICE!$A$4:$G$1000,7,0)</f>
        <v>591.42333900000006</v>
      </c>
      <c r="H8" s="8" t="b">
        <f>A8=[2]INDFILTRO!A8</f>
        <v>1</v>
      </c>
      <c r="I8" s="6" t="b">
        <f>B8=[2]INDFILTRO!B8</f>
        <v>1</v>
      </c>
      <c r="J8" s="6" t="b">
        <f>E8=[2]INDFILTRO!E8</f>
        <v>1</v>
      </c>
      <c r="K8" s="6" t="b">
        <f>F8=[2]INDFILTRO!F8</f>
        <v>1</v>
      </c>
      <c r="L8" s="8" t="str">
        <f t="shared" si="0"/>
        <v>verdadeiro</v>
      </c>
      <c r="M8" s="6">
        <f t="shared" si="1"/>
        <v>9</v>
      </c>
      <c r="R8" s="6" t="b">
        <f t="shared" si="2"/>
        <v>1</v>
      </c>
    </row>
    <row r="9" spans="1:18" s="6" customFormat="1" ht="11.25">
      <c r="A9" s="9">
        <v>10</v>
      </c>
      <c r="B9" s="10" t="str">
        <f>VLOOKUP(A9,[1]INDICE!$A$4:$G$1000,2,0)</f>
        <v>PORTÃO METÁLICO CASE – P1 – UMA FOLHA CORRER – 400X460 CM</v>
      </c>
      <c r="C9" s="11" t="str">
        <f>VLOOKUP(A9,[1]INDICE!$A$4:$G$1000,3,0)</f>
        <v>M²</v>
      </c>
      <c r="D9" s="10">
        <f>VLOOKUP(A9,[1]INDICE!$A$4:$G$1000,4,0)</f>
        <v>48.115470000000002</v>
      </c>
      <c r="E9" s="10">
        <f>VLOOKUP(A9,[1]INDICE!$A$4:$G$1000,5,0)</f>
        <v>560.53029023619604</v>
      </c>
      <c r="F9" s="10">
        <f>VLOOKUP(A9,[1]INDICE!$A$4:$G$1000,6,0)</f>
        <v>0</v>
      </c>
      <c r="G9" s="10">
        <f>VLOOKUP(A9,[1]INDICE!$A$4:$G$1000,7,0)</f>
        <v>608.645760236196</v>
      </c>
      <c r="H9" s="8" t="b">
        <f>A9=[2]INDFILTRO!A9</f>
        <v>1</v>
      </c>
      <c r="I9" s="6" t="b">
        <f>B9=[2]INDFILTRO!B9</f>
        <v>1</v>
      </c>
      <c r="J9" s="6" t="b">
        <f>E9=[2]INDFILTRO!E9</f>
        <v>1</v>
      </c>
      <c r="K9" s="6" t="b">
        <f>F9=[2]INDFILTRO!F9</f>
        <v>1</v>
      </c>
      <c r="L9" s="8" t="str">
        <f t="shared" si="0"/>
        <v>verdadeiro</v>
      </c>
      <c r="M9" s="6">
        <f t="shared" si="1"/>
        <v>10</v>
      </c>
      <c r="R9" s="6" t="b">
        <f t="shared" si="2"/>
        <v>1</v>
      </c>
    </row>
    <row r="10" spans="1:18" s="6" customFormat="1" ht="11.25">
      <c r="A10" s="9">
        <v>11</v>
      </c>
      <c r="B10" s="10" t="str">
        <f>VLOOKUP(A10,[1]INDICE!$A$4:$G$1000,2,0)</f>
        <v>PORTA METÁLICA CASE – P2 – UMA FOLHA/ VENEZIANA – 100X210 CM</v>
      </c>
      <c r="C10" s="11" t="str">
        <f>VLOOKUP(A10,[1]INDICE!$A$4:$G$1000,3,0)</f>
        <v>M²</v>
      </c>
      <c r="D10" s="10">
        <f>VLOOKUP(A10,[1]INDICE!$A$4:$G$1000,4,0)</f>
        <v>47.084743000000003</v>
      </c>
      <c r="E10" s="10">
        <f>VLOOKUP(A10,[1]INDICE!$A$4:$G$1000,5,0)</f>
        <v>706.08712179999998</v>
      </c>
      <c r="F10" s="10">
        <f>VLOOKUP(A10,[1]INDICE!$A$4:$G$1000,6,0)</f>
        <v>0</v>
      </c>
      <c r="G10" s="10">
        <f>VLOOKUP(A10,[1]INDICE!$A$4:$G$1000,7,0)</f>
        <v>753.17186479999998</v>
      </c>
      <c r="H10" s="8" t="b">
        <f>A10=[2]INDFILTRO!A10</f>
        <v>1</v>
      </c>
      <c r="I10" s="6" t="b">
        <f>B10=[2]INDFILTRO!B10</f>
        <v>1</v>
      </c>
      <c r="J10" s="6" t="b">
        <f>E10=[2]INDFILTRO!E10</f>
        <v>1</v>
      </c>
      <c r="K10" s="6" t="b">
        <f>F10=[2]INDFILTRO!F10</f>
        <v>1</v>
      </c>
      <c r="L10" s="8" t="str">
        <f t="shared" si="0"/>
        <v>verdadeiro</v>
      </c>
      <c r="M10" s="6">
        <f t="shared" si="1"/>
        <v>11</v>
      </c>
      <c r="R10" s="6" t="b">
        <f t="shared" si="2"/>
        <v>1</v>
      </c>
    </row>
    <row r="11" spans="1:18" s="6" customFormat="1" ht="11.25">
      <c r="A11" s="9">
        <v>12</v>
      </c>
      <c r="B11" s="10" t="str">
        <f>VLOOKUP(A11,[1]INDICE!$A$4:$G$1000,2,0)</f>
        <v>PORTA METÁLICA CASE – PG1/PG5 - 100X280 CM</v>
      </c>
      <c r="C11" s="11" t="str">
        <f>VLOOKUP(A11,[1]INDICE!$A$4:$G$1000,3,0)</f>
        <v>M2</v>
      </c>
      <c r="D11" s="10">
        <f>VLOOKUP(A11,[1]INDICE!$A$4:$G$1000,4,0)</f>
        <v>47.084743000000003</v>
      </c>
      <c r="E11" s="10">
        <f>VLOOKUP(A11,[1]INDICE!$A$4:$G$1000,5,0)</f>
        <v>545.27531650000003</v>
      </c>
      <c r="F11" s="10">
        <f>VLOOKUP(A11,[1]INDICE!$A$4:$G$1000,6,0)</f>
        <v>0</v>
      </c>
      <c r="G11" s="10">
        <f>VLOOKUP(A11,[1]INDICE!$A$4:$G$1000,7,0)</f>
        <v>592.36005950000003</v>
      </c>
      <c r="H11" s="8" t="b">
        <f>A11=[2]INDFILTRO!A11</f>
        <v>1</v>
      </c>
      <c r="I11" s="6" t="b">
        <f>B11=[2]INDFILTRO!B11</f>
        <v>0</v>
      </c>
      <c r="J11" s="6" t="b">
        <f>E11=[2]INDFILTRO!E11</f>
        <v>1</v>
      </c>
      <c r="K11" s="6" t="b">
        <f>F11=[2]INDFILTRO!F11</f>
        <v>1</v>
      </c>
      <c r="L11" s="8" t="str">
        <f t="shared" si="0"/>
        <v>verdadeiro</v>
      </c>
      <c r="M11" s="6">
        <f t="shared" si="1"/>
        <v>12</v>
      </c>
      <c r="R11" s="6" t="b">
        <f t="shared" si="2"/>
        <v>1</v>
      </c>
    </row>
    <row r="12" spans="1:18" s="6" customFormat="1" ht="11.25">
      <c r="A12" s="9">
        <v>14</v>
      </c>
      <c r="B12" s="10" t="str">
        <f>VLOOKUP(A12,[1]INDICE!$A$4:$G$1000,2,0)</f>
        <v>JANELA METÁLICA BASCULANTE (JF1/JF2/JF3/JF4/JF5)</v>
      </c>
      <c r="C12" s="11" t="str">
        <f>VLOOKUP(A12,[1]INDICE!$A$4:$G$1000,3,0)</f>
        <v>M2</v>
      </c>
      <c r="D12" s="10">
        <f>VLOOKUP(A12,[1]INDICE!$A$4:$G$1000,4,0)</f>
        <v>50.378796000000001</v>
      </c>
      <c r="E12" s="10">
        <f>VLOOKUP(A12,[1]INDICE!$A$4:$G$1000,5,0)</f>
        <v>224.70615699999999</v>
      </c>
      <c r="F12" s="10">
        <f>VLOOKUP(A12,[1]INDICE!$A$4:$G$1000,6,0)</f>
        <v>0</v>
      </c>
      <c r="G12" s="10">
        <f>VLOOKUP(A12,[1]INDICE!$A$4:$G$1000,7,0)</f>
        <v>275.08495299999998</v>
      </c>
      <c r="H12" s="8" t="b">
        <f>A12=[2]INDFILTRO!A12</f>
        <v>1</v>
      </c>
      <c r="I12" s="6" t="b">
        <f>B12=[2]INDFILTRO!B12</f>
        <v>1</v>
      </c>
      <c r="J12" s="6" t="b">
        <f>E12=[2]INDFILTRO!E12</f>
        <v>1</v>
      </c>
      <c r="K12" s="6" t="b">
        <f>F12=[2]INDFILTRO!F12</f>
        <v>1</v>
      </c>
      <c r="L12" s="8" t="str">
        <f t="shared" si="0"/>
        <v>verdadeiro</v>
      </c>
      <c r="M12" s="6">
        <f t="shared" si="1"/>
        <v>14</v>
      </c>
      <c r="R12" s="6" t="b">
        <f t="shared" si="2"/>
        <v>1</v>
      </c>
    </row>
    <row r="13" spans="1:18" s="6" customFormat="1" ht="11.25">
      <c r="A13" s="9">
        <v>21</v>
      </c>
      <c r="B13" s="10" t="str">
        <f>VLOOKUP(A13,[1]INDICE!$A$4:$G$1000,2,0)</f>
        <v>ALAMBRADO PARA BOLA (MISTO) PADRÃO</v>
      </c>
      <c r="C13" s="11" t="str">
        <f>VLOOKUP(A13,[1]INDICE!$A$4:$G$1000,3,0)</f>
        <v>M2</v>
      </c>
      <c r="D13" s="10">
        <f>VLOOKUP(A13,[1]INDICE!$A$4:$G$1000,4,0)</f>
        <v>2.7208920000000001</v>
      </c>
      <c r="E13" s="10">
        <f>VLOOKUP(A13,[1]INDICE!$A$4:$G$1000,5,0)</f>
        <v>57.019658</v>
      </c>
      <c r="F13" s="10">
        <f>VLOOKUP(A13,[1]INDICE!$A$4:$G$1000,6,0)</f>
        <v>0</v>
      </c>
      <c r="G13" s="10">
        <f>VLOOKUP(A13,[1]INDICE!$A$4:$G$1000,7,0)</f>
        <v>59.740549999999999</v>
      </c>
      <c r="H13" s="8" t="b">
        <f>A13=[2]INDFILTRO!A13</f>
        <v>0</v>
      </c>
      <c r="I13" s="6" t="b">
        <f>B13=[2]INDFILTRO!B13</f>
        <v>0</v>
      </c>
      <c r="J13" s="6" t="b">
        <f>E13=[2]INDFILTRO!E13</f>
        <v>0</v>
      </c>
      <c r="K13" s="6" t="b">
        <f>F13=[2]INDFILTRO!F13</f>
        <v>1</v>
      </c>
      <c r="L13" s="8" t="str">
        <f t="shared" si="0"/>
        <v>verdadeiro</v>
      </c>
      <c r="M13" s="6">
        <f t="shared" si="1"/>
        <v>21</v>
      </c>
      <c r="R13" s="6" t="b">
        <f t="shared" si="2"/>
        <v>1</v>
      </c>
    </row>
    <row r="14" spans="1:18" s="6" customFormat="1" ht="11.25">
      <c r="A14" s="9">
        <v>24</v>
      </c>
      <c r="B14" s="10" t="str">
        <f>VLOOKUP(A14,[1]INDICE!$A$4:$G$1000,2,0)</f>
        <v>BARRA DE FERRO GALVANIZADO 3/4" - PARA CORTINA</v>
      </c>
      <c r="C14" s="11" t="str">
        <f>VLOOKUP(A14,[1]INDICE!$A$4:$G$1000,3,0)</f>
        <v>M</v>
      </c>
      <c r="D14" s="10">
        <f>VLOOKUP(A14,[1]INDICE!$A$4:$G$1000,4,0)</f>
        <v>16.102499999999999</v>
      </c>
      <c r="E14" s="10">
        <f>VLOOKUP(A14,[1]INDICE!$A$4:$G$1000,5,0)</f>
        <v>14.746</v>
      </c>
      <c r="F14" s="10">
        <f>VLOOKUP(A14,[1]INDICE!$A$4:$G$1000,6,0)</f>
        <v>0</v>
      </c>
      <c r="G14" s="10">
        <f>VLOOKUP(A14,[1]INDICE!$A$4:$G$1000,7,0)</f>
        <v>30.848500000000001</v>
      </c>
      <c r="H14" s="8" t="b">
        <f>A14=[2]INDFILTRO!A14</f>
        <v>0</v>
      </c>
      <c r="I14" s="6" t="b">
        <f>B14=[2]INDFILTRO!B14</f>
        <v>0</v>
      </c>
      <c r="J14" s="6" t="b">
        <f>E14=[2]INDFILTRO!E14</f>
        <v>0</v>
      </c>
      <c r="K14" s="6" t="b">
        <f>F14=[2]INDFILTRO!F14</f>
        <v>1</v>
      </c>
      <c r="L14" s="8" t="str">
        <f t="shared" si="0"/>
        <v>verdadeiro</v>
      </c>
      <c r="M14" s="6">
        <f t="shared" si="1"/>
        <v>24</v>
      </c>
      <c r="R14" s="6" t="b">
        <f t="shared" si="2"/>
        <v>1</v>
      </c>
    </row>
    <row r="15" spans="1:18" s="6" customFormat="1" ht="11.25">
      <c r="A15" s="9">
        <v>30</v>
      </c>
      <c r="B15" s="10" t="str">
        <f>VLOOKUP(A15,[1]INDICE!$A$4:$G$1000,2,0)</f>
        <v>MUDAS DE PALMEIRA REAL H=1,50 M</v>
      </c>
      <c r="C15" s="11" t="str">
        <f>VLOOKUP(A15,[1]INDICE!$A$4:$G$1000,3,0)</f>
        <v>UN</v>
      </c>
      <c r="D15" s="10">
        <f>VLOOKUP(A15,[1]INDICE!$A$4:$G$1000,4,0)</f>
        <v>90.255889999999994</v>
      </c>
      <c r="E15" s="10">
        <f>VLOOKUP(A15,[1]INDICE!$A$4:$G$1000,5,0)</f>
        <v>51.72</v>
      </c>
      <c r="F15" s="10">
        <f>VLOOKUP(A15,[1]INDICE!$A$4:$G$1000,6,0)</f>
        <v>0</v>
      </c>
      <c r="G15" s="10">
        <f>VLOOKUP(A15,[1]INDICE!$A$4:$G$1000,7,0)</f>
        <v>141.97588999999999</v>
      </c>
      <c r="H15" s="8" t="b">
        <f>A15=[2]INDFILTRO!A15</f>
        <v>0</v>
      </c>
      <c r="I15" s="6" t="b">
        <f>B15=[2]INDFILTRO!B15</f>
        <v>0</v>
      </c>
      <c r="J15" s="6" t="b">
        <f>E15=[2]INDFILTRO!E15</f>
        <v>0</v>
      </c>
      <c r="K15" s="6" t="b">
        <f>F15=[2]INDFILTRO!F15</f>
        <v>1</v>
      </c>
      <c r="L15" s="8" t="str">
        <f t="shared" si="0"/>
        <v>verdadeiro</v>
      </c>
      <c r="M15" s="6">
        <f t="shared" si="1"/>
        <v>30</v>
      </c>
      <c r="R15" s="6" t="b">
        <f t="shared" si="2"/>
        <v>1</v>
      </c>
    </row>
    <row r="16" spans="1:18" s="6" customFormat="1" ht="11.25">
      <c r="A16" s="9">
        <v>31</v>
      </c>
      <c r="B16" s="10" t="str">
        <f>VLOOKUP(A16,[1]INDICE!$A$4:$G$1000,2,0)</f>
        <v>MUDAS DE OITI H=1,50 M</v>
      </c>
      <c r="C16" s="11" t="str">
        <f>VLOOKUP(A16,[1]INDICE!$A$4:$G$1000,3,0)</f>
        <v>UN</v>
      </c>
      <c r="D16" s="10">
        <f>VLOOKUP(A16,[1]INDICE!$A$4:$G$1000,4,0)</f>
        <v>14.794884</v>
      </c>
      <c r="E16" s="10">
        <f>VLOOKUP(A16,[1]INDICE!$A$4:$G$1000,5,0)</f>
        <v>25.51</v>
      </c>
      <c r="F16" s="10">
        <f>VLOOKUP(A16,[1]INDICE!$A$4:$G$1000,6,0)</f>
        <v>0</v>
      </c>
      <c r="G16" s="10">
        <f>VLOOKUP(A16,[1]INDICE!$A$4:$G$1000,7,0)</f>
        <v>40.304884000000001</v>
      </c>
      <c r="H16" s="8" t="b">
        <f>A16=[2]INDFILTRO!A16</f>
        <v>0</v>
      </c>
      <c r="I16" s="6" t="b">
        <f>B16=[2]INDFILTRO!B16</f>
        <v>0</v>
      </c>
      <c r="J16" s="6" t="b">
        <f>E16=[2]INDFILTRO!E16</f>
        <v>0</v>
      </c>
      <c r="K16" s="6" t="b">
        <f>F16=[2]INDFILTRO!F16</f>
        <v>1</v>
      </c>
      <c r="L16" s="8" t="str">
        <f t="shared" si="0"/>
        <v>verdadeiro</v>
      </c>
      <c r="M16" s="6">
        <f t="shared" si="1"/>
        <v>31</v>
      </c>
      <c r="R16" s="6" t="b">
        <f t="shared" si="2"/>
        <v>1</v>
      </c>
    </row>
    <row r="17" spans="1:18" s="6" customFormat="1" ht="11.25">
      <c r="A17" s="9">
        <v>32</v>
      </c>
      <c r="B17" s="10" t="str">
        <f>VLOOKUP(A17,[1]INDICE!$A$4:$G$1000,2,0)</f>
        <v>MUDAS DE PINGO DE OURO</v>
      </c>
      <c r="C17" s="11" t="str">
        <f>VLOOKUP(A17,[1]INDICE!$A$4:$G$1000,3,0)</f>
        <v>UN</v>
      </c>
      <c r="D17" s="10">
        <f>VLOOKUP(A17,[1]INDICE!$A$4:$G$1000,4,0)</f>
        <v>2.072168</v>
      </c>
      <c r="E17" s="10">
        <f>VLOOKUP(A17,[1]INDICE!$A$4:$G$1000,5,0)</f>
        <v>1.24</v>
      </c>
      <c r="F17" s="10">
        <f>VLOOKUP(A17,[1]INDICE!$A$4:$G$1000,6,0)</f>
        <v>0</v>
      </c>
      <c r="G17" s="10">
        <f>VLOOKUP(A17,[1]INDICE!$A$4:$G$1000,7,0)</f>
        <v>3.3121679999999998</v>
      </c>
      <c r="H17" s="8" t="b">
        <f>A17=[2]INDFILTRO!A17</f>
        <v>0</v>
      </c>
      <c r="I17" s="6" t="b">
        <f>B17=[2]INDFILTRO!B17</f>
        <v>0</v>
      </c>
      <c r="J17" s="6" t="b">
        <f>E17=[2]INDFILTRO!E17</f>
        <v>0</v>
      </c>
      <c r="K17" s="6" t="b">
        <f>F17=[2]INDFILTRO!F17</f>
        <v>1</v>
      </c>
      <c r="L17" s="8" t="str">
        <f t="shared" si="0"/>
        <v>verdadeiro</v>
      </c>
      <c r="M17" s="6">
        <f t="shared" si="1"/>
        <v>32</v>
      </c>
      <c r="R17" s="6" t="b">
        <f t="shared" si="2"/>
        <v>1</v>
      </c>
    </row>
    <row r="18" spans="1:18" s="6" customFormat="1" ht="22.5">
      <c r="A18" s="9">
        <v>37</v>
      </c>
      <c r="B18" s="10" t="str">
        <f>VLOOKUP(A18,[1]INDICE!$A$4:$G$1000,2,0)</f>
        <v>LOCAÇÃO DE PRAÇA, QUADRA, IMPLANTAÇÃO UTILIZANDO CAVALETE, INCLUSIVE PIQUET COM TESTEMUNHA</v>
      </c>
      <c r="C18" s="11" t="str">
        <f>VLOOKUP(A18,[1]INDICE!$A$4:$G$1000,3,0)</f>
        <v>M2</v>
      </c>
      <c r="D18" s="10">
        <f>VLOOKUP(A18,[1]INDICE!$A$4:$G$1000,4,0)</f>
        <v>2.117407</v>
      </c>
      <c r="E18" s="10">
        <f>VLOOKUP(A18,[1]INDICE!$A$4:$G$1000,5,0)</f>
        <v>0.205516</v>
      </c>
      <c r="F18" s="10">
        <f>VLOOKUP(A18,[1]INDICE!$A$4:$G$1000,6,0)</f>
        <v>0</v>
      </c>
      <c r="G18" s="10">
        <f>VLOOKUP(A18,[1]INDICE!$A$4:$G$1000,7,0)</f>
        <v>2.3229229999999998</v>
      </c>
      <c r="H18" s="8" t="b">
        <f>A18=[2]INDFILTRO!A18</f>
        <v>0</v>
      </c>
      <c r="I18" s="6" t="b">
        <f>B18=[2]INDFILTRO!B18</f>
        <v>0</v>
      </c>
      <c r="J18" s="6" t="b">
        <f>E18=[2]INDFILTRO!E18</f>
        <v>0</v>
      </c>
      <c r="K18" s="6" t="b">
        <f>F18=[2]INDFILTRO!F18</f>
        <v>1</v>
      </c>
      <c r="L18" s="8" t="str">
        <f t="shared" si="0"/>
        <v>verdadeiro</v>
      </c>
      <c r="M18" s="6">
        <f t="shared" si="1"/>
        <v>37</v>
      </c>
      <c r="R18" s="6" t="b">
        <f t="shared" si="2"/>
        <v>1</v>
      </c>
    </row>
    <row r="19" spans="1:18" s="6" customFormat="1" ht="11.25">
      <c r="A19" s="9">
        <v>38</v>
      </c>
      <c r="B19" s="10" t="str">
        <f>VLOOKUP(A19,[1]INDICE!$A$4:$G$1000,2,0)</f>
        <v>PORTA METÁLICA CASE – PG4 - 150X280 CM</v>
      </c>
      <c r="C19" s="11" t="str">
        <f>VLOOKUP(A19,[1]INDICE!$A$4:$G$1000,3,0)</f>
        <v>M²</v>
      </c>
      <c r="D19" s="10">
        <f>VLOOKUP(A19,[1]INDICE!$A$4:$G$1000,4,0)</f>
        <v>47.084743000000003</v>
      </c>
      <c r="E19" s="10">
        <f>VLOOKUP(A19,[1]INDICE!$A$4:$G$1000,5,0)</f>
        <v>571.59619580000003</v>
      </c>
      <c r="F19" s="10">
        <f>VLOOKUP(A19,[1]INDICE!$A$4:$G$1000,6,0)</f>
        <v>0</v>
      </c>
      <c r="G19" s="10">
        <f>VLOOKUP(A19,[1]INDICE!$A$4:$G$1000,7,0)</f>
        <v>618.68093880000004</v>
      </c>
      <c r="H19" s="8" t="b">
        <f>A19=[2]INDFILTRO!A19</f>
        <v>0</v>
      </c>
      <c r="I19" s="6" t="b">
        <f>B19=[2]INDFILTRO!B19</f>
        <v>0</v>
      </c>
      <c r="J19" s="6" t="b">
        <f>E19=[2]INDFILTRO!E19</f>
        <v>0</v>
      </c>
      <c r="K19" s="6" t="b">
        <f>F19=[2]INDFILTRO!F19</f>
        <v>1</v>
      </c>
      <c r="L19" s="8" t="str">
        <f t="shared" si="0"/>
        <v>verdadeiro</v>
      </c>
      <c r="M19" s="6">
        <f t="shared" si="1"/>
        <v>38</v>
      </c>
      <c r="R19" s="6" t="b">
        <f t="shared" si="2"/>
        <v>1</v>
      </c>
    </row>
    <row r="20" spans="1:18" s="6" customFormat="1" ht="11.25">
      <c r="A20" s="9">
        <v>40</v>
      </c>
      <c r="B20" s="10" t="str">
        <f>VLOOKUP(A20,[1]INDICE!$A$4:$G$1000,2,0)</f>
        <v>MURO DE CANALETA H=3 M</v>
      </c>
      <c r="C20" s="11" t="str">
        <f>VLOOKUP(A20,[1]INDICE!$A$4:$G$1000,3,0)</f>
        <v>M</v>
      </c>
      <c r="D20" s="10">
        <f>VLOOKUP(A20,[1]INDICE!$A$4:$G$1000,4,0)</f>
        <v>395.41216800000001</v>
      </c>
      <c r="E20" s="10">
        <f>VLOOKUP(A20,[1]INDICE!$A$4:$G$1000,5,0)</f>
        <v>675.83911699999999</v>
      </c>
      <c r="F20" s="10">
        <f>VLOOKUP(A20,[1]INDICE!$A$4:$G$1000,6,0)</f>
        <v>291.79666099999997</v>
      </c>
      <c r="G20" s="10">
        <f>VLOOKUP(A20,[1]INDICE!$A$4:$G$1000,7,0)</f>
        <v>1363.0479459999999</v>
      </c>
      <c r="H20" s="8" t="b">
        <f>A20=[2]INDFILTRO!A20</f>
        <v>0</v>
      </c>
      <c r="I20" s="6" t="b">
        <f>B20=[2]INDFILTRO!B20</f>
        <v>0</v>
      </c>
      <c r="J20" s="6" t="b">
        <f>E20=[2]INDFILTRO!E20</f>
        <v>0</v>
      </c>
      <c r="K20" s="6" t="b">
        <f>F20=[2]INDFILTRO!F20</f>
        <v>0</v>
      </c>
      <c r="L20" s="8" t="str">
        <f t="shared" si="0"/>
        <v>verdadeiro</v>
      </c>
      <c r="M20" s="6">
        <f t="shared" si="1"/>
        <v>40</v>
      </c>
      <c r="R20" s="6" t="b">
        <f t="shared" si="2"/>
        <v>1</v>
      </c>
    </row>
    <row r="21" spans="1:18" s="6" customFormat="1" ht="11.25">
      <c r="A21" s="9">
        <v>41</v>
      </c>
      <c r="B21" s="10" t="str">
        <f>VLOOKUP(A21,[1]INDICE!$A$4:$G$1000,2,0)</f>
        <v>CAIXA DE PASSAGEM 70X70X80 CM FUNDO DE BRITA SEM TAMPA</v>
      </c>
      <c r="C21" s="11" t="str">
        <f>VLOOKUP(A21,[1]INDICE!$A$4:$G$1000,3,0)</f>
        <v>UN</v>
      </c>
      <c r="D21" s="10">
        <f>VLOOKUP(A21,[1]INDICE!$A$4:$G$1000,4,0)</f>
        <v>308.72905900000001</v>
      </c>
      <c r="E21" s="10">
        <f>VLOOKUP(A21,[1]INDICE!$A$4:$G$1000,5,0)</f>
        <v>181.59303067598</v>
      </c>
      <c r="F21" s="10">
        <f>VLOOKUP(A21,[1]INDICE!$A$4:$G$1000,6,0)</f>
        <v>0</v>
      </c>
      <c r="G21" s="10">
        <f>VLOOKUP(A21,[1]INDICE!$A$4:$G$1000,7,0)</f>
        <v>490.32208967598001</v>
      </c>
      <c r="H21" s="8" t="b">
        <f>A21=[2]INDFILTRO!A21</f>
        <v>0</v>
      </c>
      <c r="I21" s="6" t="b">
        <f>B21=[2]INDFILTRO!B21</f>
        <v>0</v>
      </c>
      <c r="J21" s="6" t="b">
        <f>E21=[2]INDFILTRO!E21</f>
        <v>0</v>
      </c>
      <c r="K21" s="6" t="b">
        <f>F21=[2]INDFILTRO!F21</f>
        <v>1</v>
      </c>
      <c r="L21" s="8" t="str">
        <f t="shared" si="0"/>
        <v>verdadeiro</v>
      </c>
      <c r="M21" s="6">
        <f t="shared" si="1"/>
        <v>41</v>
      </c>
      <c r="R21" s="6" t="b">
        <f t="shared" si="2"/>
        <v>1</v>
      </c>
    </row>
    <row r="22" spans="1:18" s="6" customFormat="1" ht="11.25">
      <c r="A22" s="9">
        <v>42</v>
      </c>
      <c r="B22" s="10" t="str">
        <f>VLOOKUP(A22,[1]INDICE!$A$4:$G$1000,2,0)</f>
        <v>SOLDA EXOTÉRMICA TAMANHO 115G</v>
      </c>
      <c r="C22" s="11" t="str">
        <f>VLOOKUP(A22,[1]INDICE!$A$4:$G$1000,3,0)</f>
        <v>UN</v>
      </c>
      <c r="D22" s="10">
        <f>VLOOKUP(A22,[1]INDICE!$A$4:$G$1000,4,0)</f>
        <v>2.1414879999999998</v>
      </c>
      <c r="E22" s="10">
        <f>VLOOKUP(A22,[1]INDICE!$A$4:$G$1000,5,0)</f>
        <v>7.91</v>
      </c>
      <c r="F22" s="10">
        <f>VLOOKUP(A22,[1]INDICE!$A$4:$G$1000,6,0)</f>
        <v>0</v>
      </c>
      <c r="G22" s="10">
        <f>VLOOKUP(A22,[1]INDICE!$A$4:$G$1000,7,0)</f>
        <v>10.051488000000001</v>
      </c>
      <c r="H22" s="8" t="b">
        <f>A22=[2]INDFILTRO!A22</f>
        <v>0</v>
      </c>
      <c r="I22" s="6" t="b">
        <f>B22=[2]INDFILTRO!B22</f>
        <v>0</v>
      </c>
      <c r="J22" s="6" t="b">
        <f>E22=[2]INDFILTRO!E22</f>
        <v>0</v>
      </c>
      <c r="K22" s="6" t="b">
        <f>F22=[2]INDFILTRO!F22</f>
        <v>1</v>
      </c>
      <c r="L22" s="8" t="str">
        <f t="shared" si="0"/>
        <v>verdadeiro</v>
      </c>
      <c r="M22" s="6">
        <f t="shared" si="1"/>
        <v>42</v>
      </c>
      <c r="R22" s="6" t="b">
        <f t="shared" si="2"/>
        <v>1</v>
      </c>
    </row>
    <row r="23" spans="1:18" s="6" customFormat="1" ht="11.25">
      <c r="A23" s="9">
        <v>45</v>
      </c>
      <c r="B23" s="10" t="str">
        <f>VLOOKUP(A23,[1]INDICE!$A$4:$G$1000,2,0)</f>
        <v>CABO RGC 59-75 OHMS</v>
      </c>
      <c r="C23" s="11" t="str">
        <f>VLOOKUP(A23,[1]INDICE!$A$4:$G$1000,3,0)</f>
        <v>M</v>
      </c>
      <c r="D23" s="10">
        <f>VLOOKUP(A23,[1]INDICE!$A$4:$G$1000,4,0)</f>
        <v>2.7040999999999999</v>
      </c>
      <c r="E23" s="10">
        <f>VLOOKUP(A23,[1]INDICE!$A$4:$G$1000,5,0)</f>
        <v>1.2036</v>
      </c>
      <c r="F23" s="10">
        <f>VLOOKUP(A23,[1]INDICE!$A$4:$G$1000,6,0)</f>
        <v>0</v>
      </c>
      <c r="G23" s="10">
        <f>VLOOKUP(A23,[1]INDICE!$A$4:$G$1000,7,0)</f>
        <v>3.9077000000000002</v>
      </c>
      <c r="H23" s="8" t="b">
        <f>A23=[2]INDFILTRO!A23</f>
        <v>0</v>
      </c>
      <c r="I23" s="6" t="b">
        <f>B23=[2]INDFILTRO!B23</f>
        <v>0</v>
      </c>
      <c r="J23" s="6" t="b">
        <f>E23=[2]INDFILTRO!E23</f>
        <v>0</v>
      </c>
      <c r="K23" s="6" t="b">
        <f>F23=[2]INDFILTRO!F23</f>
        <v>1</v>
      </c>
      <c r="L23" s="8" t="str">
        <f t="shared" si="0"/>
        <v>verdadeiro</v>
      </c>
      <c r="M23" s="6">
        <f t="shared" si="1"/>
        <v>45</v>
      </c>
      <c r="R23" s="6" t="b">
        <f t="shared" si="2"/>
        <v>1</v>
      </c>
    </row>
    <row r="24" spans="1:18" s="6" customFormat="1" ht="11.25">
      <c r="A24" s="9">
        <v>50</v>
      </c>
      <c r="B24" s="10" t="str">
        <f>VLOOKUP(A24,[1]INDICE!$A$4:$G$1000,2,0)</f>
        <v>PARAFUSO P/BUCHA S-7</v>
      </c>
      <c r="C24" s="11" t="str">
        <f>VLOOKUP(A24,[1]INDICE!$A$4:$G$1000,3,0)</f>
        <v>UN</v>
      </c>
      <c r="D24" s="10">
        <f>VLOOKUP(A24,[1]INDICE!$A$4:$G$1000,4,0)</f>
        <v>0.38629999999999998</v>
      </c>
      <c r="E24" s="10">
        <f>VLOOKUP(A24,[1]INDICE!$A$4:$G$1000,5,0)</f>
        <v>2.57</v>
      </c>
      <c r="F24" s="10">
        <f>VLOOKUP(A24,[1]INDICE!$A$4:$G$1000,6,0)</f>
        <v>0</v>
      </c>
      <c r="G24" s="10">
        <f>VLOOKUP(A24,[1]INDICE!$A$4:$G$1000,7,0)</f>
        <v>2.9563000000000001</v>
      </c>
      <c r="H24" s="8" t="b">
        <f>A24=[2]INDFILTRO!A24</f>
        <v>0</v>
      </c>
      <c r="I24" s="6" t="b">
        <f>B24=[2]INDFILTRO!B24</f>
        <v>0</v>
      </c>
      <c r="J24" s="6" t="b">
        <f>E24=[2]INDFILTRO!E24</f>
        <v>0</v>
      </c>
      <c r="K24" s="6" t="b">
        <f>F24=[2]INDFILTRO!F24</f>
        <v>1</v>
      </c>
      <c r="L24" s="8" t="str">
        <f t="shared" si="0"/>
        <v>verdadeiro</v>
      </c>
      <c r="M24" s="6">
        <f t="shared" si="1"/>
        <v>50</v>
      </c>
      <c r="R24" s="6" t="b">
        <f t="shared" si="2"/>
        <v>1</v>
      </c>
    </row>
    <row r="25" spans="1:18" s="6" customFormat="1" ht="22.5">
      <c r="A25" s="9">
        <v>63</v>
      </c>
      <c r="B25" s="10" t="str">
        <f>VLOOKUP(A25,[1]INDICE!$A$4:$G$1000,2,0)</f>
        <v>PORTÃO METÁLICO DO TIPO NYLOFOR 3D OU EQUIVALENTE (3,50X 2,03 M) DE CORRER COM MOTOR SEMI INDUSTRIAL/ CREMALHEIRA / 2 CONTROLES REMOTOS</v>
      </c>
      <c r="C25" s="11" t="str">
        <f>VLOOKUP(A25,[1]INDICE!$A$4:$G$1000,3,0)</f>
        <v>UN</v>
      </c>
      <c r="D25" s="10">
        <f>VLOOKUP(A25,[1]INDICE!$A$4:$G$1000,4,0)</f>
        <v>205.22735900000001</v>
      </c>
      <c r="E25" s="10">
        <f>VLOOKUP(A25,[1]INDICE!$A$4:$G$1000,5,0)</f>
        <v>5581.53</v>
      </c>
      <c r="F25" s="10">
        <f>VLOOKUP(A25,[1]INDICE!$A$4:$G$1000,6,0)</f>
        <v>0</v>
      </c>
      <c r="G25" s="10">
        <f>VLOOKUP(A25,[1]INDICE!$A$4:$G$1000,7,0)</f>
        <v>5786.7573590000002</v>
      </c>
      <c r="H25" s="8" t="b">
        <f>A25=[2]INDFILTRO!A25</f>
        <v>0</v>
      </c>
      <c r="I25" s="6" t="b">
        <f>B25=[2]INDFILTRO!B25</f>
        <v>0</v>
      </c>
      <c r="J25" s="6" t="b">
        <f>E25=[2]INDFILTRO!E25</f>
        <v>0</v>
      </c>
      <c r="K25" s="6" t="b">
        <f>F25=[2]INDFILTRO!F25</f>
        <v>1</v>
      </c>
      <c r="L25" s="8"/>
      <c r="M25" s="6">
        <f t="shared" si="1"/>
        <v>63</v>
      </c>
      <c r="R25" s="6" t="b">
        <f t="shared" si="2"/>
        <v>1</v>
      </c>
    </row>
    <row r="26" spans="1:18" s="6" customFormat="1" ht="11.25">
      <c r="A26" s="9">
        <v>64</v>
      </c>
      <c r="B26" s="10" t="str">
        <f>VLOOKUP(A26,[1]INDICE!$A$4:$G$1000,2,0)</f>
        <v>PORTÃO METÁLICO DO TIPO NYLOFOR 3D OU EQUIVALENTE (1,00 X 2,03 M) DE ABRIR</v>
      </c>
      <c r="C26" s="11" t="str">
        <f>VLOOKUP(A26,[1]INDICE!$A$4:$G$1000,3,0)</f>
        <v>UN</v>
      </c>
      <c r="D26" s="10">
        <f>VLOOKUP(A26,[1]INDICE!$A$4:$G$1000,4,0)</f>
        <v>0</v>
      </c>
      <c r="E26" s="10">
        <f>VLOOKUP(A26,[1]INDICE!$A$4:$G$1000,5,0)</f>
        <v>1101.86666666667</v>
      </c>
      <c r="F26" s="10">
        <f>VLOOKUP(A26,[1]INDICE!$A$4:$G$1000,6,0)</f>
        <v>0</v>
      </c>
      <c r="G26" s="10">
        <f>VLOOKUP(A26,[1]INDICE!$A$4:$G$1000,7,0)</f>
        <v>1101.86666666667</v>
      </c>
      <c r="H26" s="8" t="b">
        <f>A26=[2]INDFILTRO!A26</f>
        <v>0</v>
      </c>
      <c r="I26" s="6" t="b">
        <f>B26=[3]INDFILTRO!B25</f>
        <v>0</v>
      </c>
      <c r="J26" s="6" t="b">
        <f>E26=[2]INDFILTRO!E26</f>
        <v>0</v>
      </c>
      <c r="K26" s="6" t="b">
        <f>F26=[2]INDFILTRO!F26</f>
        <v>1</v>
      </c>
      <c r="L26" s="8" t="str">
        <f t="shared" ref="L26:L89" si="3">IF(D26+E26+F26=G26,"verdadeiro")</f>
        <v>verdadeiro</v>
      </c>
      <c r="M26" s="6">
        <f t="shared" si="1"/>
        <v>64</v>
      </c>
      <c r="R26" s="6" t="b">
        <f t="shared" si="2"/>
        <v>1</v>
      </c>
    </row>
    <row r="27" spans="1:18" s="6" customFormat="1" ht="11.25">
      <c r="A27" s="9">
        <v>65</v>
      </c>
      <c r="B27" s="10" t="str">
        <f>VLOOKUP(A27,[1]INDICE!$A$4:$G$1000,2,0)</f>
        <v>GRADIL METÁLICO TIPO NYLOFOR 3D H=2,03 M</v>
      </c>
      <c r="C27" s="11" t="str">
        <f>VLOOKUP(A27,[1]INDICE!$A$4:$G$1000,3,0)</f>
        <v>M</v>
      </c>
      <c r="D27" s="10">
        <f>VLOOKUP(A27,[1]INDICE!$A$4:$G$1000,4,0)</f>
        <v>64.198791999999997</v>
      </c>
      <c r="E27" s="10">
        <f>VLOOKUP(A27,[1]INDICE!$A$4:$G$1000,5,0)</f>
        <v>893.09490400000004</v>
      </c>
      <c r="F27" s="10">
        <f>VLOOKUP(A27,[1]INDICE!$A$4:$G$1000,6,0)</f>
        <v>0</v>
      </c>
      <c r="G27" s="10">
        <f>VLOOKUP(A27,[1]INDICE!$A$4:$G$1000,7,0)</f>
        <v>957.29369599999995</v>
      </c>
      <c r="H27" s="8" t="b">
        <f>A27=[2]INDFILTRO!A27</f>
        <v>0</v>
      </c>
      <c r="I27" s="6" t="b">
        <f>B27=[3]INDFILTRO!B26</f>
        <v>0</v>
      </c>
      <c r="J27" s="6" t="b">
        <f>E27=[2]INDFILTRO!E27</f>
        <v>0</v>
      </c>
      <c r="K27" s="6" t="b">
        <f>F27=[2]INDFILTRO!F27</f>
        <v>0</v>
      </c>
      <c r="L27" s="8" t="str">
        <f t="shared" si="3"/>
        <v>verdadeiro</v>
      </c>
      <c r="M27" s="6">
        <f t="shared" si="1"/>
        <v>65</v>
      </c>
      <c r="R27" s="6" t="b">
        <f t="shared" si="2"/>
        <v>1</v>
      </c>
    </row>
    <row r="28" spans="1:18" s="6" customFormat="1" ht="11.25">
      <c r="A28" s="12">
        <v>72</v>
      </c>
      <c r="B28" s="10" t="str">
        <f>VLOOKUP(A28,[1]INDICE!$A$4:$G$1000,2,0)</f>
        <v>ASFALTO PARA TRÁFEGO LEVE</v>
      </c>
      <c r="C28" s="11" t="str">
        <f>VLOOKUP(A28,[1]INDICE!$A$4:$G$1000,3,0)</f>
        <v>M²</v>
      </c>
      <c r="D28" s="10">
        <f>VLOOKUP(A28,[1]INDICE!$A$4:$G$1000,4,0)</f>
        <v>0</v>
      </c>
      <c r="E28" s="10">
        <f>VLOOKUP(A28,[1]INDICE!$A$4:$G$1000,5,0)</f>
        <v>0</v>
      </c>
      <c r="F28" s="10">
        <f>VLOOKUP(A28,[1]INDICE!$A$4:$G$1000,6,0)</f>
        <v>28251.4182</v>
      </c>
      <c r="G28" s="10">
        <f>VLOOKUP(A28,[1]INDICE!$A$4:$G$1000,7,0)</f>
        <v>28251.4182</v>
      </c>
      <c r="H28" s="8" t="b">
        <f>A28=[2]INDFILTRO!A28</f>
        <v>0</v>
      </c>
      <c r="I28" s="6" t="b">
        <f>B28=[3]INDFILTRO!B27</f>
        <v>0</v>
      </c>
      <c r="J28" s="6" t="b">
        <f>E28=[2]INDFILTRO!E28</f>
        <v>0</v>
      </c>
      <c r="K28" s="6" t="b">
        <f>F28=[2]INDFILTRO!F28</f>
        <v>0</v>
      </c>
      <c r="L28" s="8" t="str">
        <f t="shared" si="3"/>
        <v>verdadeiro</v>
      </c>
      <c r="M28" s="6">
        <f t="shared" si="1"/>
        <v>72</v>
      </c>
      <c r="R28" s="6" t="b">
        <f t="shared" si="2"/>
        <v>1</v>
      </c>
    </row>
    <row r="29" spans="1:18" s="6" customFormat="1" ht="11.25">
      <c r="A29" s="12">
        <v>73</v>
      </c>
      <c r="B29" s="10" t="str">
        <f>VLOOKUP(A29,[1]INDICE!$A$4:$G$1000,2,0)</f>
        <v>TRAVES EM FERRO GALVANIZADO PARA CAMPO DE FUTEBOL (ASSENT/PINTADAS) - 7,56X2,56M</v>
      </c>
      <c r="C29" s="11" t="str">
        <f>VLOOKUP(A29,[1]INDICE!$A$4:$G$1000,3,0)</f>
        <v>CJ</v>
      </c>
      <c r="D29" s="10">
        <f>VLOOKUP(A29,[1]INDICE!$A$4:$G$1000,4,0)</f>
        <v>713.47351800000001</v>
      </c>
      <c r="E29" s="10">
        <f>VLOOKUP(A29,[1]INDICE!$A$4:$G$1000,5,0)</f>
        <v>6204.8318660000004</v>
      </c>
      <c r="F29" s="10">
        <f>VLOOKUP(A29,[1]INDICE!$A$4:$G$1000,6,0)</f>
        <v>0</v>
      </c>
      <c r="G29" s="10">
        <f>VLOOKUP(A29,[1]INDICE!$A$4:$G$1000,7,0)</f>
        <v>6918.3053840000002</v>
      </c>
      <c r="H29" s="8" t="b">
        <f>A29=[2]INDFILTRO!A29</f>
        <v>0</v>
      </c>
      <c r="I29" s="6" t="b">
        <f>B29=[3]INDFILTRO!B28</f>
        <v>0</v>
      </c>
      <c r="J29" s="6" t="b">
        <f>E29=[2]INDFILTRO!E29</f>
        <v>0</v>
      </c>
      <c r="K29" s="6" t="b">
        <f>F29=[2]INDFILTRO!F29</f>
        <v>1</v>
      </c>
      <c r="L29" s="8" t="str">
        <f t="shared" si="3"/>
        <v>verdadeiro</v>
      </c>
      <c r="M29" s="6">
        <f t="shared" si="1"/>
        <v>73</v>
      </c>
      <c r="R29" s="6" t="b">
        <f t="shared" si="2"/>
        <v>1</v>
      </c>
    </row>
    <row r="30" spans="1:18" s="6" customFormat="1" ht="11.25">
      <c r="A30" s="9">
        <v>96</v>
      </c>
      <c r="B30" s="10" t="str">
        <f>VLOOKUP(A30,[1]INDICE!$A$4:$G$1000,2,0)</f>
        <v>PORTA METÁLICA CASE – PG3 - 200X210 CM</v>
      </c>
      <c r="C30" s="11" t="str">
        <f>VLOOKUP(A30,[1]INDICE!$A$4:$G$1000,3,0)</f>
        <v>M2</v>
      </c>
      <c r="D30" s="10">
        <f>VLOOKUP(A30,[1]INDICE!$A$4:$G$1000,4,0)</f>
        <v>47.084743000000003</v>
      </c>
      <c r="E30" s="10">
        <f>VLOOKUP(A30,[1]INDICE!$A$4:$G$1000,5,0)</f>
        <v>474.43686159999999</v>
      </c>
      <c r="F30" s="10">
        <f>VLOOKUP(A30,[1]INDICE!$A$4:$G$1000,6,0)</f>
        <v>0</v>
      </c>
      <c r="G30" s="10">
        <f>VLOOKUP(A30,[1]INDICE!$A$4:$G$1000,7,0)</f>
        <v>521.52160460000005</v>
      </c>
      <c r="H30" s="8" t="b">
        <f>A30=[2]INDFILTRO!A30</f>
        <v>0</v>
      </c>
      <c r="I30" s="6" t="b">
        <f>B30=[3]INDFILTRO!B29</f>
        <v>0</v>
      </c>
      <c r="J30" s="6" t="b">
        <f>E30=[2]INDFILTRO!E30</f>
        <v>0</v>
      </c>
      <c r="K30" s="6" t="b">
        <f>F30=[2]INDFILTRO!F30</f>
        <v>1</v>
      </c>
      <c r="L30" s="8" t="str">
        <f t="shared" si="3"/>
        <v>verdadeiro</v>
      </c>
      <c r="M30" s="6">
        <f t="shared" si="1"/>
        <v>96</v>
      </c>
      <c r="R30" s="6" t="b">
        <f t="shared" si="2"/>
        <v>1</v>
      </c>
    </row>
    <row r="31" spans="1:18" s="6" customFormat="1" ht="11.25">
      <c r="A31" s="12">
        <v>104</v>
      </c>
      <c r="B31" s="10" t="str">
        <f>VLOOKUP(A31,[1]INDICE!$A$4:$G$1000,2,0)</f>
        <v>BRISE DE AÇO PREENCHIDO C/ CONCRETO 30 MPA</v>
      </c>
      <c r="C31" s="11" t="str">
        <f>VLOOKUP(A31,[1]INDICE!$A$4:$G$1000,3,0)</f>
        <v>M</v>
      </c>
      <c r="D31" s="10">
        <f>VLOOKUP(A31,[1]INDICE!$A$4:$G$1000,4,0)</f>
        <v>11.255039</v>
      </c>
      <c r="E31" s="10">
        <f>VLOOKUP(A31,[1]INDICE!$A$4:$G$1000,5,0)</f>
        <v>145.113471</v>
      </c>
      <c r="F31" s="10">
        <f>VLOOKUP(A31,[1]INDICE!$A$4:$G$1000,6,0)</f>
        <v>0</v>
      </c>
      <c r="G31" s="10">
        <f>VLOOKUP(A31,[1]INDICE!$A$4:$G$1000,7,0)</f>
        <v>156.36850999999999</v>
      </c>
      <c r="H31" s="8" t="b">
        <f>A31=[2]INDFILTRO!A31</f>
        <v>0</v>
      </c>
      <c r="I31" s="6" t="b">
        <f>B31=[3]INDFILTRO!B30</f>
        <v>0</v>
      </c>
      <c r="J31" s="6" t="b">
        <f>E31=[2]INDFILTRO!E31</f>
        <v>0</v>
      </c>
      <c r="K31" s="6" t="b">
        <f>F31=[2]INDFILTRO!F31</f>
        <v>1</v>
      </c>
      <c r="L31" s="8" t="str">
        <f t="shared" si="3"/>
        <v>verdadeiro</v>
      </c>
      <c r="M31" s="6">
        <f t="shared" si="1"/>
        <v>104</v>
      </c>
      <c r="R31" s="6" t="b">
        <f t="shared" si="2"/>
        <v>1</v>
      </c>
    </row>
    <row r="32" spans="1:18" s="6" customFormat="1" ht="11.25">
      <c r="A32" s="12">
        <v>106</v>
      </c>
      <c r="B32" s="10" t="str">
        <f>VLOOKUP(A32,[1]INDICE!$A$4:$G$1000,2,0)</f>
        <v>PORTA METÁLICA CASE – P5 - 140X210 CM</v>
      </c>
      <c r="C32" s="11" t="str">
        <f>VLOOKUP(A32,[1]INDICE!$A$4:$G$1000,3,0)</f>
        <v>M2</v>
      </c>
      <c r="D32" s="10">
        <f>VLOOKUP(A32,[1]INDICE!$A$4:$G$1000,4,0)</f>
        <v>47.084743000000003</v>
      </c>
      <c r="E32" s="10">
        <f>VLOOKUP(A32,[1]INDICE!$A$4:$G$1000,5,0)</f>
        <v>550.82830999999999</v>
      </c>
      <c r="F32" s="10">
        <f>VLOOKUP(A32,[1]INDICE!$A$4:$G$1000,6,0)</f>
        <v>0</v>
      </c>
      <c r="G32" s="10">
        <f>VLOOKUP(A32,[1]INDICE!$A$4:$G$1000,7,0)</f>
        <v>597.91305299999999</v>
      </c>
      <c r="H32" s="8" t="b">
        <f>A32=[2]INDFILTRO!A32</f>
        <v>0</v>
      </c>
      <c r="I32" s="6" t="b">
        <f>B32=[3]INDFILTRO!B31</f>
        <v>0</v>
      </c>
      <c r="J32" s="6" t="b">
        <f>E32=[2]INDFILTRO!E32</f>
        <v>0</v>
      </c>
      <c r="K32" s="6" t="b">
        <f>F32=[2]INDFILTRO!F32</f>
        <v>1</v>
      </c>
      <c r="L32" s="8" t="str">
        <f t="shared" si="3"/>
        <v>verdadeiro</v>
      </c>
      <c r="M32" s="6">
        <f t="shared" si="1"/>
        <v>106</v>
      </c>
      <c r="R32" s="6" t="b">
        <f t="shared" si="2"/>
        <v>1</v>
      </c>
    </row>
    <row r="33" spans="1:18" s="6" customFormat="1" ht="11.25">
      <c r="A33" s="9">
        <v>107</v>
      </c>
      <c r="B33" s="10" t="str">
        <f>VLOOKUP(A33,[1]INDICE!$A$4:$G$1000,2,0)</f>
        <v>PORTA METÁLICA CASE – P4 - 60X180 CM</v>
      </c>
      <c r="C33" s="11" t="str">
        <f>VLOOKUP(A33,[1]INDICE!$A$4:$G$1000,3,0)</f>
        <v>M2</v>
      </c>
      <c r="D33" s="10">
        <f>VLOOKUP(A33,[1]INDICE!$A$4:$G$1000,4,0)</f>
        <v>47.084743000000003</v>
      </c>
      <c r="E33" s="10">
        <f>VLOOKUP(A33,[1]INDICE!$A$4:$G$1000,5,0)</f>
        <v>433.56921126595699</v>
      </c>
      <c r="F33" s="10">
        <f>VLOOKUP(A33,[1]INDICE!$A$4:$G$1000,6,0)</f>
        <v>0</v>
      </c>
      <c r="G33" s="10">
        <f>VLOOKUP(A33,[1]INDICE!$A$4:$G$1000,7,0)</f>
        <v>480.653954265957</v>
      </c>
      <c r="H33" s="8" t="b">
        <f>A33=[2]INDFILTRO!A33</f>
        <v>0</v>
      </c>
      <c r="I33" s="6" t="b">
        <f>B33=[3]INDFILTRO!B32</f>
        <v>0</v>
      </c>
      <c r="J33" s="6" t="b">
        <f>E33=[2]INDFILTRO!E33</f>
        <v>0</v>
      </c>
      <c r="K33" s="6" t="b">
        <f>F33=[2]INDFILTRO!F33</f>
        <v>0</v>
      </c>
      <c r="L33" s="8" t="str">
        <f t="shared" si="3"/>
        <v>verdadeiro</v>
      </c>
      <c r="M33" s="6">
        <f t="shared" si="1"/>
        <v>107</v>
      </c>
      <c r="R33" s="6" t="b">
        <f t="shared" si="2"/>
        <v>1</v>
      </c>
    </row>
    <row r="34" spans="1:18" s="6" customFormat="1" ht="11.25">
      <c r="A34" s="9">
        <v>111</v>
      </c>
      <c r="B34" s="10" t="str">
        <f>VLOOKUP(A34,[1]INDICE!$A$4:$G$1000,2,0)</f>
        <v>MOBILIZAÇÃO/DESMOBILIZAÇÃO</v>
      </c>
      <c r="C34" s="11" t="str">
        <f>VLOOKUP(A34,[1]INDICE!$A$4:$G$1000,3,0)</f>
        <v>VG</v>
      </c>
      <c r="D34" s="10">
        <f>VLOOKUP(A34,[1]INDICE!$A$4:$G$1000,4,0)</f>
        <v>185.599152</v>
      </c>
      <c r="E34" s="10">
        <f>VLOOKUP(A34,[1]INDICE!$A$4:$G$1000,5,0)</f>
        <v>0</v>
      </c>
      <c r="F34" s="10">
        <f>VLOOKUP(A34,[1]INDICE!$A$4:$G$1000,6,0)</f>
        <v>2131.2565298795198</v>
      </c>
      <c r="G34" s="10">
        <f>VLOOKUP(A34,[1]INDICE!$A$4:$G$1000,7,0)</f>
        <v>2316.85568187952</v>
      </c>
      <c r="H34" s="8" t="b">
        <f>A34=[2]INDFILTRO!A34</f>
        <v>0</v>
      </c>
      <c r="I34" s="6" t="b">
        <f>B34=[3]INDFILTRO!B33</f>
        <v>0</v>
      </c>
      <c r="J34" s="6" t="b">
        <f>E34=[2]INDFILTRO!E34</f>
        <v>0</v>
      </c>
      <c r="K34" s="6" t="b">
        <f>F34=[2]INDFILTRO!F34</f>
        <v>0</v>
      </c>
      <c r="L34" s="8" t="str">
        <f t="shared" si="3"/>
        <v>verdadeiro</v>
      </c>
      <c r="M34" s="6">
        <f t="shared" si="1"/>
        <v>111</v>
      </c>
      <c r="R34" s="6" t="b">
        <f t="shared" si="2"/>
        <v>1</v>
      </c>
    </row>
    <row r="35" spans="1:18" s="6" customFormat="1" ht="11.25">
      <c r="A35" s="9">
        <v>136</v>
      </c>
      <c r="B35" s="10" t="str">
        <f>VLOOKUP(A35,[1]INDICE!$A$4:$G$1000,2,0)</f>
        <v>POTENCIÔMETRO PARA SISTEMA DE SONORIZAÇÃO</v>
      </c>
      <c r="C35" s="11" t="str">
        <f>VLOOKUP(A35,[1]INDICE!$A$4:$G$1000,3,0)</f>
        <v>UN</v>
      </c>
      <c r="D35" s="10">
        <f>VLOOKUP(A35,[1]INDICE!$A$4:$G$1000,4,0)</f>
        <v>9.8699650000000005</v>
      </c>
      <c r="E35" s="10">
        <f>VLOOKUP(A35,[1]INDICE!$A$4:$G$1000,5,0)</f>
        <v>4.53</v>
      </c>
      <c r="F35" s="10">
        <f>VLOOKUP(A35,[1]INDICE!$A$4:$G$1000,6,0)</f>
        <v>0</v>
      </c>
      <c r="G35" s="10">
        <f>VLOOKUP(A35,[1]INDICE!$A$4:$G$1000,7,0)</f>
        <v>14.399965</v>
      </c>
      <c r="H35" s="8" t="b">
        <f>A35=[2]INDFILTRO!A35</f>
        <v>0</v>
      </c>
      <c r="I35" s="6" t="b">
        <f>B35=[3]INDFILTRO!B34</f>
        <v>0</v>
      </c>
      <c r="J35" s="6" t="b">
        <f>E35=[2]INDFILTRO!E35</f>
        <v>0</v>
      </c>
      <c r="K35" s="6" t="b">
        <f>F35=[2]INDFILTRO!F35</f>
        <v>0</v>
      </c>
      <c r="L35" s="8" t="str">
        <f t="shared" si="3"/>
        <v>verdadeiro</v>
      </c>
      <c r="M35" s="6">
        <f t="shared" si="1"/>
        <v>136</v>
      </c>
      <c r="R35" s="6" t="b">
        <f t="shared" si="2"/>
        <v>1</v>
      </c>
    </row>
    <row r="36" spans="1:18" s="6" customFormat="1" ht="11.25">
      <c r="A36" s="9">
        <v>137</v>
      </c>
      <c r="B36" s="10" t="str">
        <f>VLOOKUP(A36,[1]INDICE!$A$4:$G$1000,2,0)</f>
        <v>CAMA DE CONCRETO MACIÇO 100X235X40CM EMASSADA E PINTADA FCK 15 MPA</v>
      </c>
      <c r="C36" s="11" t="str">
        <f>VLOOKUP(A36,[1]INDICE!$A$4:$G$1000,3,0)</f>
        <v>UN</v>
      </c>
      <c r="D36" s="10">
        <f>VLOOKUP(A36,[1]INDICE!$A$4:$G$1000,4,0)</f>
        <v>339.84103399999998</v>
      </c>
      <c r="E36" s="10">
        <f>VLOOKUP(A36,[1]INDICE!$A$4:$G$1000,5,0)</f>
        <v>417.01884000000001</v>
      </c>
      <c r="F36" s="10">
        <f>VLOOKUP(A36,[1]INDICE!$A$4:$G$1000,6,0)</f>
        <v>3.8030539999999999</v>
      </c>
      <c r="G36" s="10">
        <f>VLOOKUP(A36,[1]INDICE!$A$4:$G$1000,7,0)</f>
        <v>760.66292799999997</v>
      </c>
      <c r="H36" s="8" t="b">
        <f>A36=[2]INDFILTRO!A36</f>
        <v>0</v>
      </c>
      <c r="I36" s="6" t="b">
        <f>B36=[3]INDFILTRO!B35</f>
        <v>0</v>
      </c>
      <c r="J36" s="6" t="b">
        <f>E36=[2]INDFILTRO!E36</f>
        <v>0</v>
      </c>
      <c r="K36" s="6" t="b">
        <f>F36=[2]INDFILTRO!F36</f>
        <v>0</v>
      </c>
      <c r="L36" s="8" t="str">
        <f t="shared" si="3"/>
        <v>verdadeiro</v>
      </c>
      <c r="M36" s="6">
        <f t="shared" si="1"/>
        <v>137</v>
      </c>
      <c r="R36" s="6" t="b">
        <f t="shared" si="2"/>
        <v>1</v>
      </c>
    </row>
    <row r="37" spans="1:18" s="6" customFormat="1" ht="11.25">
      <c r="A37" s="9">
        <v>139</v>
      </c>
      <c r="B37" s="10" t="str">
        <f>VLOOKUP(A37,[1]INDICE!$A$4:$G$1000,2,0)</f>
        <v>BANCO DE CONCRETO POLIDO 2,0 X 0,4M</v>
      </c>
      <c r="C37" s="11" t="str">
        <f>VLOOKUP(A37,[1]INDICE!$A$4:$G$1000,3,0)</f>
        <v>UN</v>
      </c>
      <c r="D37" s="10">
        <f>VLOOKUP(A37,[1]INDICE!$A$4:$G$1000,4,0)</f>
        <v>90.35933</v>
      </c>
      <c r="E37" s="10">
        <f>VLOOKUP(A37,[1]INDICE!$A$4:$G$1000,5,0)</f>
        <v>134.753849</v>
      </c>
      <c r="F37" s="10">
        <f>VLOOKUP(A37,[1]INDICE!$A$4:$G$1000,6,0)</f>
        <v>1.3320069999999999</v>
      </c>
      <c r="G37" s="10">
        <f>VLOOKUP(A37,[1]INDICE!$A$4:$G$1000,7,0)</f>
        <v>226.44518600000001</v>
      </c>
      <c r="H37" s="8" t="b">
        <f>A37=[2]INDFILTRO!A37</f>
        <v>0</v>
      </c>
      <c r="I37" s="6" t="b">
        <f>B37=[3]INDFILTRO!B36</f>
        <v>0</v>
      </c>
      <c r="J37" s="6" t="b">
        <f>E37=[2]INDFILTRO!E37</f>
        <v>0</v>
      </c>
      <c r="K37" s="6" t="b">
        <f>F37=[2]INDFILTRO!F37</f>
        <v>0</v>
      </c>
      <c r="L37" s="8" t="str">
        <f t="shared" si="3"/>
        <v>verdadeiro</v>
      </c>
      <c r="M37" s="6">
        <f t="shared" si="1"/>
        <v>139</v>
      </c>
      <c r="R37" s="6" t="b">
        <f t="shared" si="2"/>
        <v>1</v>
      </c>
    </row>
    <row r="38" spans="1:18" s="6" customFormat="1" ht="11.25">
      <c r="A38" s="9">
        <v>141</v>
      </c>
      <c r="B38" s="10" t="str">
        <f>VLOOKUP(A38,[1]INDICE!$A$4:$G$1000,2,0)</f>
        <v>BANCO DE CONCRETO POLIDO 1,20 X 0,40M</v>
      </c>
      <c r="C38" s="11" t="str">
        <f>VLOOKUP(A38,[1]INDICE!$A$4:$G$1000,3,0)</f>
        <v>UN</v>
      </c>
      <c r="D38" s="10">
        <f>VLOOKUP(A38,[1]INDICE!$A$4:$G$1000,4,0)</f>
        <v>68.730985000000004</v>
      </c>
      <c r="E38" s="10">
        <f>VLOOKUP(A38,[1]INDICE!$A$4:$G$1000,5,0)</f>
        <v>81.858417000000003</v>
      </c>
      <c r="F38" s="10">
        <f>VLOOKUP(A38,[1]INDICE!$A$4:$G$1000,6,0)</f>
        <v>0.84754700000000005</v>
      </c>
      <c r="G38" s="10">
        <f>VLOOKUP(A38,[1]INDICE!$A$4:$G$1000,7,0)</f>
        <v>151.436949</v>
      </c>
      <c r="H38" s="8" t="b">
        <f>A38=[2]INDFILTRO!A38</f>
        <v>0</v>
      </c>
      <c r="I38" s="6" t="b">
        <f>B38=[3]INDFILTRO!B37</f>
        <v>0</v>
      </c>
      <c r="J38" s="6" t="b">
        <f>E38=[2]INDFILTRO!E38</f>
        <v>0</v>
      </c>
      <c r="K38" s="6" t="b">
        <f>F38=[2]INDFILTRO!F38</f>
        <v>0</v>
      </c>
      <c r="L38" s="8" t="str">
        <f t="shared" si="3"/>
        <v>verdadeiro</v>
      </c>
      <c r="M38" s="6">
        <f t="shared" si="1"/>
        <v>141</v>
      </c>
      <c r="R38" s="6" t="b">
        <f t="shared" si="2"/>
        <v>1</v>
      </c>
    </row>
    <row r="39" spans="1:18" s="6" customFormat="1" ht="11.25">
      <c r="A39" s="9">
        <v>142</v>
      </c>
      <c r="B39" s="10" t="str">
        <f>VLOOKUP(A39,[1]INDICE!$A$4:$G$1000,2,0)</f>
        <v>ENVELOPAMENTO VASO FCK 15 MPA</v>
      </c>
      <c r="C39" s="11" t="str">
        <f>VLOOKUP(A39,[1]INDICE!$A$4:$G$1000,3,0)</f>
        <v>UN</v>
      </c>
      <c r="D39" s="10">
        <f>VLOOKUP(A39,[1]INDICE!$A$4:$G$1000,4,0)</f>
        <v>51.823134000000003</v>
      </c>
      <c r="E39" s="10">
        <f>VLOOKUP(A39,[1]INDICE!$A$4:$G$1000,5,0)</f>
        <v>24.876719000000001</v>
      </c>
      <c r="F39" s="10">
        <f>VLOOKUP(A39,[1]INDICE!$A$4:$G$1000,6,0)</f>
        <v>0.66736799999999996</v>
      </c>
      <c r="G39" s="10">
        <f>VLOOKUP(A39,[1]INDICE!$A$4:$G$1000,7,0)</f>
        <v>77.367221000000001</v>
      </c>
      <c r="H39" s="8" t="b">
        <f>A39=[2]INDFILTRO!A39</f>
        <v>0</v>
      </c>
      <c r="I39" s="6" t="b">
        <f>B39=[3]INDFILTRO!B38</f>
        <v>0</v>
      </c>
      <c r="J39" s="6" t="b">
        <f>E39=[2]INDFILTRO!E39</f>
        <v>0</v>
      </c>
      <c r="K39" s="6" t="b">
        <f>F39=[2]INDFILTRO!F39</f>
        <v>0</v>
      </c>
      <c r="L39" s="8" t="str">
        <f t="shared" si="3"/>
        <v>verdadeiro</v>
      </c>
      <c r="M39" s="6">
        <f t="shared" si="1"/>
        <v>142</v>
      </c>
      <c r="R39" s="6" t="b">
        <f t="shared" si="2"/>
        <v>1</v>
      </c>
    </row>
    <row r="40" spans="1:18" s="6" customFormat="1" ht="11.25">
      <c r="A40" s="9">
        <v>143</v>
      </c>
      <c r="B40" s="10" t="str">
        <f>VLOOKUP(A40,[1]INDICE!$A$4:$G$1000,2,0)</f>
        <v>ENVELOPAMENTO LAVATÓRIO FCK 15 MPA</v>
      </c>
      <c r="C40" s="11" t="str">
        <f>VLOOKUP(A40,[1]INDICE!$A$4:$G$1000,3,0)</f>
        <v>M2</v>
      </c>
      <c r="D40" s="10">
        <f>VLOOKUP(A40,[1]INDICE!$A$4:$G$1000,4,0)</f>
        <v>113.534235</v>
      </c>
      <c r="E40" s="10">
        <f>VLOOKUP(A40,[1]INDICE!$A$4:$G$1000,5,0)</f>
        <v>72.938625000000002</v>
      </c>
      <c r="F40" s="10">
        <f>VLOOKUP(A40,[1]INDICE!$A$4:$G$1000,6,0)</f>
        <v>1.4497949999999999</v>
      </c>
      <c r="G40" s="10">
        <f>VLOOKUP(A40,[1]INDICE!$A$4:$G$1000,7,0)</f>
        <v>187.92265499999999</v>
      </c>
      <c r="H40" s="8" t="b">
        <f>A40=[2]INDFILTRO!A40</f>
        <v>0</v>
      </c>
      <c r="I40" s="6" t="b">
        <f>B40=[3]INDFILTRO!B39</f>
        <v>0</v>
      </c>
      <c r="J40" s="6" t="b">
        <f>E40=[2]INDFILTRO!E40</f>
        <v>0</v>
      </c>
      <c r="K40" s="6" t="b">
        <f>F40=[2]INDFILTRO!F40</f>
        <v>0</v>
      </c>
      <c r="L40" s="8" t="str">
        <f t="shared" si="3"/>
        <v>verdadeiro</v>
      </c>
      <c r="M40" s="6">
        <f t="shared" si="1"/>
        <v>143</v>
      </c>
      <c r="R40" s="6" t="b">
        <f t="shared" si="2"/>
        <v>1</v>
      </c>
    </row>
    <row r="41" spans="1:18" s="6" customFormat="1" ht="11.25">
      <c r="A41" s="9">
        <v>144</v>
      </c>
      <c r="B41" s="10" t="str">
        <f>VLOOKUP(A41,[1]INDICE!$A$4:$G$1000,2,0)</f>
        <v>PORTA METÁLICA CASE – PcD - 90X210 CM</v>
      </c>
      <c r="C41" s="11" t="str">
        <f>VLOOKUP(A41,[1]INDICE!$A$4:$G$1000,3,0)</f>
        <v>M2</v>
      </c>
      <c r="D41" s="10">
        <f>VLOOKUP(A41,[1]INDICE!$A$4:$G$1000,4,0)</f>
        <v>47.084743000000003</v>
      </c>
      <c r="E41" s="10">
        <f>VLOOKUP(A41,[1]INDICE!$A$4:$G$1000,5,0)</f>
        <v>410.39035100000001</v>
      </c>
      <c r="F41" s="10">
        <f>VLOOKUP(A41,[1]INDICE!$A$4:$G$1000,6,0)</f>
        <v>0</v>
      </c>
      <c r="G41" s="10">
        <f>VLOOKUP(A41,[1]INDICE!$A$4:$G$1000,7,0)</f>
        <v>457.47509400000001</v>
      </c>
      <c r="H41" s="8" t="b">
        <f>A41=[2]INDFILTRO!A41</f>
        <v>0</v>
      </c>
      <c r="I41" s="6" t="b">
        <f>B41=[3]INDFILTRO!B40</f>
        <v>0</v>
      </c>
      <c r="J41" s="6" t="b">
        <f>E41=[2]INDFILTRO!E41</f>
        <v>0</v>
      </c>
      <c r="K41" s="6" t="b">
        <f>F41=[2]INDFILTRO!F41</f>
        <v>1</v>
      </c>
      <c r="L41" s="8" t="str">
        <f t="shared" si="3"/>
        <v>verdadeiro</v>
      </c>
      <c r="M41" s="6">
        <f t="shared" si="1"/>
        <v>144</v>
      </c>
      <c r="R41" s="6" t="b">
        <f t="shared" si="2"/>
        <v>1</v>
      </c>
    </row>
    <row r="42" spans="1:18" s="6" customFormat="1" ht="11.25">
      <c r="A42" s="9">
        <v>146</v>
      </c>
      <c r="B42" s="10" t="str">
        <f>VLOOKUP(A42,[1]INDICE!$A$4:$G$1000,2,0)</f>
        <v>PORTA METÁLICA CASE – PS - 1 FOLHA 80X210 CM</v>
      </c>
      <c r="C42" s="11" t="str">
        <f>VLOOKUP(A42,[1]INDICE!$A$4:$G$1000,3,0)</f>
        <v>M2</v>
      </c>
      <c r="D42" s="10">
        <f>VLOOKUP(A42,[1]INDICE!$A$4:$G$1000,4,0)</f>
        <v>47.084743000000003</v>
      </c>
      <c r="E42" s="10">
        <f>VLOOKUP(A42,[1]INDICE!$A$4:$G$1000,5,0)</f>
        <v>314.37935850000002</v>
      </c>
      <c r="F42" s="10">
        <f>VLOOKUP(A42,[1]INDICE!$A$4:$G$1000,6,0)</f>
        <v>0</v>
      </c>
      <c r="G42" s="10">
        <f>VLOOKUP(A42,[1]INDICE!$A$4:$G$1000,7,0)</f>
        <v>361.46410150000003</v>
      </c>
      <c r="H42" s="8" t="b">
        <f>A42=[2]INDFILTRO!A42</f>
        <v>0</v>
      </c>
      <c r="I42" s="6" t="b">
        <f>B42=[3]INDFILTRO!B41</f>
        <v>0</v>
      </c>
      <c r="J42" s="6" t="b">
        <f>E42=[2]INDFILTRO!E42</f>
        <v>0</v>
      </c>
      <c r="K42" s="6" t="b">
        <f>F42=[2]INDFILTRO!F42</f>
        <v>0</v>
      </c>
      <c r="L42" s="8" t="str">
        <f t="shared" si="3"/>
        <v>verdadeiro</v>
      </c>
      <c r="M42" s="6">
        <f t="shared" si="1"/>
        <v>146</v>
      </c>
      <c r="R42" s="6" t="b">
        <f t="shared" si="2"/>
        <v>1</v>
      </c>
    </row>
    <row r="43" spans="1:18" s="6" customFormat="1" ht="12">
      <c r="A43" s="9">
        <v>149</v>
      </c>
      <c r="B43" s="10" t="str">
        <f>VLOOKUP(A43,[1]INDICE!$A$4:$G$1000,2,0)</f>
        <v>COBERTURA CURVADA EM POLICARBONATO 6MM, ESTRUTURA EM PERFIL METÁLICO 2,0 X 4,3M</v>
      </c>
      <c r="C43" s="11" t="str">
        <f>VLOOKUP(A43,[1]INDICE!$A$4:$G$1000,3,0)</f>
        <v>M2</v>
      </c>
      <c r="D43" s="10">
        <f>VLOOKUP(A43,[1]INDICE!$A$4:$G$1000,4,0)</f>
        <v>3.9206639999999999</v>
      </c>
      <c r="E43" s="10">
        <f>VLOOKUP(A43,[1]INDICE!$A$4:$G$1000,5,0)</f>
        <v>230.43469116402099</v>
      </c>
      <c r="F43" s="10">
        <f>VLOOKUP(A43,[1]INDICE!$A$4:$G$1000,6,0)</f>
        <v>0</v>
      </c>
      <c r="G43" s="10">
        <f>VLOOKUP(A43,[1]INDICE!$A$4:$G$1000,7,0)</f>
        <v>234.35535516402101</v>
      </c>
      <c r="H43" s="13" t="b">
        <f>A43=[2]INDFILTRO!A43</f>
        <v>0</v>
      </c>
      <c r="I43" s="14" t="b">
        <f>B43=[3]INDFILTRO!B42</f>
        <v>0</v>
      </c>
      <c r="J43" s="14" t="b">
        <f>E43=[2]INDFILTRO!E43</f>
        <v>0</v>
      </c>
      <c r="K43" s="6" t="b">
        <f>F43=[2]INDFILTRO!F43</f>
        <v>0</v>
      </c>
      <c r="L43" s="8" t="str">
        <f t="shared" si="3"/>
        <v>verdadeiro</v>
      </c>
      <c r="M43" s="6">
        <f t="shared" si="1"/>
        <v>149</v>
      </c>
      <c r="R43" s="6" t="b">
        <f t="shared" si="2"/>
        <v>1</v>
      </c>
    </row>
    <row r="44" spans="1:18" s="6" customFormat="1" ht="11.25">
      <c r="A44" s="9">
        <v>150</v>
      </c>
      <c r="B44" s="10" t="str">
        <f>VLOOKUP(A44,[1]INDICE!$A$4:$G$1000,2,0)</f>
        <v>CHUVEIRO ANTIVANDALISMO C/ÁLVULA</v>
      </c>
      <c r="C44" s="11" t="str">
        <f>VLOOKUP(A44,[1]INDICE!$A$4:$G$1000,3,0)</f>
        <v>UM</v>
      </c>
      <c r="D44" s="10">
        <f>VLOOKUP(A44,[1]INDICE!$A$4:$G$1000,4,0)</f>
        <v>43.860959999999999</v>
      </c>
      <c r="E44" s="10">
        <f>VLOOKUP(A44,[1]INDICE!$A$4:$G$1000,5,0)</f>
        <v>770.23320000000001</v>
      </c>
      <c r="F44" s="10">
        <f>VLOOKUP(A44,[1]INDICE!$A$4:$G$1000,6,0)</f>
        <v>0</v>
      </c>
      <c r="G44" s="10">
        <f>VLOOKUP(A44,[1]INDICE!$A$4:$G$1000,7,0)</f>
        <v>814.09415999999999</v>
      </c>
      <c r="H44" s="8" t="b">
        <f>A44=[2]INDFILTRO!A44</f>
        <v>0</v>
      </c>
      <c r="I44" s="6" t="b">
        <f>B44=[3]INDFILTRO!B43</f>
        <v>0</v>
      </c>
      <c r="J44" s="6" t="b">
        <f>E44=[2]INDFILTRO!E44</f>
        <v>0</v>
      </c>
      <c r="K44" s="6" t="b">
        <f>F44=[2]INDFILTRO!F44</f>
        <v>0</v>
      </c>
      <c r="L44" s="8" t="str">
        <f t="shared" si="3"/>
        <v>verdadeiro</v>
      </c>
      <c r="M44" s="6">
        <f t="shared" si="1"/>
        <v>150</v>
      </c>
      <c r="R44" s="6" t="b">
        <f t="shared" si="2"/>
        <v>1</v>
      </c>
    </row>
    <row r="45" spans="1:18" s="6" customFormat="1" ht="11.25">
      <c r="A45" s="9">
        <v>151</v>
      </c>
      <c r="B45" s="10" t="str">
        <f>VLOOKUP(A45,[1]INDICE!$A$4:$G$1000,2,0)</f>
        <v>PORTÃO EM TELA ARAME FºGº Nº 12 #2, MOLDURAS TUBO DE AÇO FºGº</v>
      </c>
      <c r="C45" s="11" t="str">
        <f>VLOOKUP(A45,[1]INDICE!$A$4:$G$1000,3,0)</f>
        <v>M2</v>
      </c>
      <c r="D45" s="10">
        <f>VLOOKUP(A45,[1]INDICE!$A$4:$G$1000,4,0)</f>
        <v>48.115470000000002</v>
      </c>
      <c r="E45" s="10">
        <f>VLOOKUP(A45,[1]INDICE!$A$4:$G$1000,5,0)</f>
        <v>394.87861900000001</v>
      </c>
      <c r="F45" s="10">
        <f>VLOOKUP(A45,[1]INDICE!$A$4:$G$1000,6,0)</f>
        <v>1.4512700000000001</v>
      </c>
      <c r="G45" s="10">
        <f>VLOOKUP(A45,[1]INDICE!$A$4:$G$1000,7,0)</f>
        <v>444.445359</v>
      </c>
      <c r="H45" s="8" t="b">
        <f>A45=[2]INDFILTRO!A45</f>
        <v>0</v>
      </c>
      <c r="I45" s="6" t="b">
        <f>B45=[3]INDFILTRO!B44</f>
        <v>0</v>
      </c>
      <c r="J45" s="6" t="b">
        <f>E45=[2]INDFILTRO!E45</f>
        <v>0</v>
      </c>
      <c r="K45" s="6" t="b">
        <f>F45=[2]INDFILTRO!F45</f>
        <v>0</v>
      </c>
      <c r="L45" s="8" t="str">
        <f t="shared" si="3"/>
        <v>verdadeiro</v>
      </c>
      <c r="M45" s="6">
        <f t="shared" si="1"/>
        <v>151</v>
      </c>
      <c r="R45" s="6" t="b">
        <f t="shared" si="2"/>
        <v>1</v>
      </c>
    </row>
    <row r="46" spans="1:18" s="6" customFormat="1" ht="11.25">
      <c r="A46" s="9">
        <v>152</v>
      </c>
      <c r="B46" s="10" t="str">
        <f>VLOOKUP(A46,[1]INDICE!$A$4:$G$1000,2,0)</f>
        <v>PORTA METÁLICA CASE – P – UMA FOLHA – 80X210 CM</v>
      </c>
      <c r="C46" s="11" t="str">
        <f>VLOOKUP(A46,[1]INDICE!$A$4:$G$1000,3,0)</f>
        <v>M2</v>
      </c>
      <c r="D46" s="10">
        <f>VLOOKUP(A46,[1]INDICE!$A$4:$G$1000,4,0)</f>
        <v>47.084743000000003</v>
      </c>
      <c r="E46" s="10">
        <f>VLOOKUP(A46,[1]INDICE!$A$4:$G$1000,5,0)</f>
        <v>486.7661248</v>
      </c>
      <c r="F46" s="10">
        <f>VLOOKUP(A46,[1]INDICE!$A$4:$G$1000,6,0)</f>
        <v>0</v>
      </c>
      <c r="G46" s="10">
        <f>VLOOKUP(A46,[1]INDICE!$A$4:$G$1000,7,0)</f>
        <v>533.85086779999995</v>
      </c>
      <c r="H46" s="8" t="b">
        <f>A46=[2]INDFILTRO!A46</f>
        <v>0</v>
      </c>
      <c r="I46" s="6" t="b">
        <f>B46=[3]INDFILTRO!B45</f>
        <v>0</v>
      </c>
      <c r="J46" s="6" t="b">
        <f>E46=[2]INDFILTRO!E46</f>
        <v>0</v>
      </c>
      <c r="K46" s="6" t="b">
        <f>F46=[2]INDFILTRO!F46</f>
        <v>1</v>
      </c>
      <c r="L46" s="8" t="str">
        <f t="shared" si="3"/>
        <v>verdadeiro</v>
      </c>
      <c r="M46" s="6">
        <f t="shared" si="1"/>
        <v>152</v>
      </c>
      <c r="R46" s="6" t="b">
        <f t="shared" si="2"/>
        <v>1</v>
      </c>
    </row>
    <row r="47" spans="1:18" s="6" customFormat="1" ht="11.25">
      <c r="A47" s="9">
        <v>153</v>
      </c>
      <c r="B47" s="10" t="str">
        <f>VLOOKUP(A47,[1]INDICE!$A$4:$G$1000,2,0)</f>
        <v>PORTA METÁLICA CASE – P3 – UMA FOLHA – 70X210 CM</v>
      </c>
      <c r="C47" s="11" t="str">
        <f>VLOOKUP(A47,[1]INDICE!$A$4:$G$1000,3,0)</f>
        <v>M2</v>
      </c>
      <c r="D47" s="10">
        <f>VLOOKUP(A47,[1]INDICE!$A$4:$G$1000,4,0)</f>
        <v>47.084743000000003</v>
      </c>
      <c r="E47" s="10">
        <f>VLOOKUP(A47,[1]INDICE!$A$4:$G$1000,5,0)</f>
        <v>436.37288640000003</v>
      </c>
      <c r="F47" s="10">
        <f>VLOOKUP(A47,[1]INDICE!$A$4:$G$1000,6,0)</f>
        <v>0</v>
      </c>
      <c r="G47" s="10">
        <f>VLOOKUP(A47,[1]INDICE!$A$4:$G$1000,7,0)</f>
        <v>483.45762939999997</v>
      </c>
      <c r="H47" s="8" t="b">
        <f>A47=[2]INDFILTRO!A47</f>
        <v>0</v>
      </c>
      <c r="I47" s="6" t="b">
        <f>B47=[3]INDFILTRO!B46</f>
        <v>0</v>
      </c>
      <c r="J47" s="6" t="b">
        <f>E47=[2]INDFILTRO!E47</f>
        <v>0</v>
      </c>
      <c r="K47" s="6" t="b">
        <f>F47=[2]INDFILTRO!F47</f>
        <v>1</v>
      </c>
      <c r="L47" s="8" t="str">
        <f t="shared" si="3"/>
        <v>verdadeiro</v>
      </c>
      <c r="M47" s="6">
        <f t="shared" si="1"/>
        <v>153</v>
      </c>
      <c r="R47" s="6" t="b">
        <f t="shared" si="2"/>
        <v>1</v>
      </c>
    </row>
    <row r="48" spans="1:18" s="6" customFormat="1" ht="11.25">
      <c r="A48" s="9">
        <v>155</v>
      </c>
      <c r="B48" s="10" t="str">
        <f>VLOOKUP(A48,[1]INDICE!$A$4:$G$1000,2,0)</f>
        <v>JANELA DE AÇO TIPO CORRER/BASCULANTE/VIDRO J -180X170 CM</v>
      </c>
      <c r="C48" s="11" t="str">
        <f>VLOOKUP(A48,[1]INDICE!$A$4:$G$1000,3,0)</f>
        <v>M2</v>
      </c>
      <c r="D48" s="10">
        <f>VLOOKUP(A48,[1]INDICE!$A$4:$G$1000,4,0)</f>
        <v>134.02471</v>
      </c>
      <c r="E48" s="10">
        <f>VLOOKUP(A48,[1]INDICE!$A$4:$G$1000,5,0)</f>
        <v>491.46804150000003</v>
      </c>
      <c r="F48" s="10">
        <f>VLOOKUP(A48,[1]INDICE!$A$4:$G$1000,6,0)</f>
        <v>0</v>
      </c>
      <c r="G48" s="10">
        <f>VLOOKUP(A48,[1]INDICE!$A$4:$G$1000,7,0)</f>
        <v>625.49275150000005</v>
      </c>
      <c r="H48" s="8" t="b">
        <f>A48=[2]INDFILTRO!A48</f>
        <v>0</v>
      </c>
      <c r="I48" s="6" t="b">
        <f>B48=[3]INDFILTRO!B47</f>
        <v>0</v>
      </c>
      <c r="J48" s="6" t="b">
        <f>E48=[2]INDFILTRO!E48</f>
        <v>0</v>
      </c>
      <c r="K48" s="6" t="b">
        <f>F48=[2]INDFILTRO!F48</f>
        <v>1</v>
      </c>
      <c r="L48" s="8" t="str">
        <f t="shared" si="3"/>
        <v>verdadeiro</v>
      </c>
      <c r="M48" s="6">
        <f t="shared" si="1"/>
        <v>155</v>
      </c>
      <c r="R48" s="6" t="b">
        <f t="shared" si="2"/>
        <v>1</v>
      </c>
    </row>
    <row r="49" spans="1:18" s="6" customFormat="1" ht="11.25">
      <c r="A49" s="9">
        <v>156</v>
      </c>
      <c r="B49" s="10" t="str">
        <f>VLOOKUP(A49,[1]INDICE!$A$4:$G$1000,2,0)</f>
        <v>JANELA DE AÇO TIPO CORRER/BASCULANTE/VIDRO J8/J9/J10/J11/J12/J13/J17/J20 - 200X70 CM</v>
      </c>
      <c r="C49" s="11" t="str">
        <f>VLOOKUP(A49,[1]INDICE!$A$4:$G$1000,3,0)</f>
        <v>M2</v>
      </c>
      <c r="D49" s="10">
        <f>VLOOKUP(A49,[1]INDICE!$A$4:$G$1000,4,0)</f>
        <v>134.02471</v>
      </c>
      <c r="E49" s="10">
        <f>VLOOKUP(A49,[1]INDICE!$A$4:$G$1000,5,0)</f>
        <v>503.49081699999999</v>
      </c>
      <c r="F49" s="10">
        <f>VLOOKUP(A49,[1]INDICE!$A$4:$G$1000,6,0)</f>
        <v>0</v>
      </c>
      <c r="G49" s="10">
        <f>VLOOKUP(A49,[1]INDICE!$A$4:$G$1000,7,0)</f>
        <v>637.51552700000002</v>
      </c>
      <c r="H49" s="8" t="b">
        <f>A49=[2]INDFILTRO!A49</f>
        <v>0</v>
      </c>
      <c r="I49" s="6" t="b">
        <f>B49=[3]INDFILTRO!B48</f>
        <v>0</v>
      </c>
      <c r="J49" s="6" t="b">
        <f>E49=[2]INDFILTRO!E49</f>
        <v>0</v>
      </c>
      <c r="K49" s="6" t="b">
        <f>F49=[2]INDFILTRO!F49</f>
        <v>1</v>
      </c>
      <c r="L49" s="8" t="str">
        <f t="shared" si="3"/>
        <v>verdadeiro</v>
      </c>
      <c r="M49" s="6">
        <f t="shared" si="1"/>
        <v>156</v>
      </c>
      <c r="R49" s="6" t="b">
        <f t="shared" si="2"/>
        <v>1</v>
      </c>
    </row>
    <row r="50" spans="1:18" s="6" customFormat="1" ht="11.25">
      <c r="A50" s="9">
        <v>157</v>
      </c>
      <c r="B50" s="10" t="str">
        <f>VLOOKUP(A50,[1]INDICE!$A$4:$G$1000,2,0)</f>
        <v>JANELA DE AÇO TIPO CORRER/BASCULANTE/VIDRO J3/J5/J6 - 120X70 CM</v>
      </c>
      <c r="C50" s="11" t="str">
        <f>VLOOKUP(A50,[1]INDICE!$A$4:$G$1000,3,0)</f>
        <v>M2</v>
      </c>
      <c r="D50" s="10">
        <f>VLOOKUP(A50,[1]INDICE!$A$4:$G$1000,4,0)</f>
        <v>134.02471</v>
      </c>
      <c r="E50" s="10">
        <f>VLOOKUP(A50,[1]INDICE!$A$4:$G$1000,5,0)</f>
        <v>624.43732750000004</v>
      </c>
      <c r="F50" s="10">
        <f>VLOOKUP(A50,[1]INDICE!$A$4:$G$1000,6,0)</f>
        <v>0</v>
      </c>
      <c r="G50" s="10">
        <f>VLOOKUP(A50,[1]INDICE!$A$4:$G$1000,7,0)</f>
        <v>758.46203749999995</v>
      </c>
      <c r="H50" s="8" t="b">
        <f>A50=[2]INDFILTRO!A50</f>
        <v>0</v>
      </c>
      <c r="I50" s="6" t="b">
        <f>B50=[3]INDFILTRO!B49</f>
        <v>0</v>
      </c>
      <c r="J50" s="6" t="b">
        <f>E50=[2]INDFILTRO!E50</f>
        <v>0</v>
      </c>
      <c r="K50" s="6" t="b">
        <f>F50=[2]INDFILTRO!F50</f>
        <v>1</v>
      </c>
      <c r="L50" s="8" t="str">
        <f t="shared" si="3"/>
        <v>verdadeiro</v>
      </c>
      <c r="M50" s="6">
        <f t="shared" si="1"/>
        <v>157</v>
      </c>
      <c r="R50" s="6" t="b">
        <f t="shared" si="2"/>
        <v>1</v>
      </c>
    </row>
    <row r="51" spans="1:18" s="6" customFormat="1" ht="11.25">
      <c r="A51" s="9">
        <v>158</v>
      </c>
      <c r="B51" s="10" t="str">
        <f>VLOOKUP(A51,[1]INDICE!$A$4:$G$1000,2,0)</f>
        <v>PORTA METÁLICA CASE – PG– UMA FOLHA – 80X210 CM</v>
      </c>
      <c r="C51" s="11" t="str">
        <f>VLOOKUP(A51,[1]INDICE!$A$4:$G$1000,3,0)</f>
        <v>M2</v>
      </c>
      <c r="D51" s="10">
        <f>VLOOKUP(A51,[1]INDICE!$A$4:$G$1000,4,0)</f>
        <v>47.084743000000003</v>
      </c>
      <c r="E51" s="10">
        <f>VLOOKUP(A51,[1]INDICE!$A$4:$G$1000,5,0)</f>
        <v>784.72375580000005</v>
      </c>
      <c r="F51" s="10">
        <f>VLOOKUP(A51,[1]INDICE!$A$4:$G$1000,6,0)</f>
        <v>0</v>
      </c>
      <c r="G51" s="10">
        <f>VLOOKUP(A51,[1]INDICE!$A$4:$G$1000,7,0)</f>
        <v>831.80849880000005</v>
      </c>
      <c r="H51" s="8" t="b">
        <f>A51=[2]INDFILTRO!A51</f>
        <v>0</v>
      </c>
      <c r="I51" s="6" t="b">
        <f>B51=[3]INDFILTRO!B50</f>
        <v>0</v>
      </c>
      <c r="J51" s="6" t="b">
        <f>E51=[2]INDFILTRO!E51</f>
        <v>0</v>
      </c>
      <c r="K51" s="6" t="b">
        <f>F51=[2]INDFILTRO!F51</f>
        <v>1</v>
      </c>
      <c r="L51" s="8" t="str">
        <f t="shared" si="3"/>
        <v>verdadeiro</v>
      </c>
      <c r="M51" s="6">
        <f t="shared" si="1"/>
        <v>158</v>
      </c>
      <c r="R51" s="6" t="b">
        <f t="shared" si="2"/>
        <v>1</v>
      </c>
    </row>
    <row r="52" spans="1:18" s="6" customFormat="1" ht="11.25">
      <c r="A52" s="9">
        <v>159</v>
      </c>
      <c r="B52" s="10" t="str">
        <f>VLOOKUP(A52,[1]INDICE!$A$4:$G$1000,2,0)</f>
        <v>PORTA METÁLICA CASE – PG– UMA FOLHA – 90X210 CM</v>
      </c>
      <c r="C52" s="11" t="str">
        <f>VLOOKUP(A52,[1]INDICE!$A$4:$G$1000,3,0)</f>
        <v>M2</v>
      </c>
      <c r="D52" s="10">
        <f>VLOOKUP(A52,[1]INDICE!$A$4:$G$1000,4,0)</f>
        <v>47.084743000000003</v>
      </c>
      <c r="E52" s="10">
        <f>VLOOKUP(A52,[1]INDICE!$A$4:$G$1000,5,0)</f>
        <v>784.72375580000005</v>
      </c>
      <c r="F52" s="10">
        <f>VLOOKUP(A52,[1]INDICE!$A$4:$G$1000,6,0)</f>
        <v>0</v>
      </c>
      <c r="G52" s="10">
        <f>VLOOKUP(A52,[1]INDICE!$A$4:$G$1000,7,0)</f>
        <v>831.80849880000005</v>
      </c>
      <c r="H52" s="8" t="b">
        <f>A52=[2]INDFILTRO!A52</f>
        <v>0</v>
      </c>
      <c r="I52" s="6" t="b">
        <f>B52=[3]INDFILTRO!B51</f>
        <v>0</v>
      </c>
      <c r="J52" s="6" t="b">
        <f>E52=[2]INDFILTRO!E52</f>
        <v>0</v>
      </c>
      <c r="K52" s="6" t="b">
        <f>F52=[2]INDFILTRO!F52</f>
        <v>1</v>
      </c>
      <c r="L52" s="8" t="str">
        <f t="shared" si="3"/>
        <v>verdadeiro</v>
      </c>
      <c r="M52" s="6">
        <f t="shared" si="1"/>
        <v>159</v>
      </c>
      <c r="R52" s="6" t="b">
        <f t="shared" si="2"/>
        <v>1</v>
      </c>
    </row>
    <row r="53" spans="1:18" s="6" customFormat="1" ht="11.25">
      <c r="A53" s="9">
        <v>160</v>
      </c>
      <c r="B53" s="10" t="str">
        <f>VLOOKUP(A53,[1]INDICE!$A$4:$G$1000,2,0)</f>
        <v>PORTA METÁLICA CASE – PG2– UMA FOLHA – 230X210 CM</v>
      </c>
      <c r="C53" s="11" t="str">
        <f>VLOOKUP(A53,[1]INDICE!$A$4:$G$1000,3,0)</f>
        <v>M2</v>
      </c>
      <c r="D53" s="10">
        <f>VLOOKUP(A53,[1]INDICE!$A$4:$G$1000,4,0)</f>
        <v>47.084743000000003</v>
      </c>
      <c r="E53" s="10">
        <f>VLOOKUP(A53,[1]INDICE!$A$4:$G$1000,5,0)</f>
        <v>530.43523979999998</v>
      </c>
      <c r="F53" s="10">
        <f>VLOOKUP(A53,[1]INDICE!$A$4:$G$1000,6,0)</f>
        <v>0</v>
      </c>
      <c r="G53" s="10">
        <f>VLOOKUP(A53,[1]INDICE!$A$4:$G$1000,7,0)</f>
        <v>577.51998279999998</v>
      </c>
      <c r="H53" s="8" t="b">
        <f>A53=[2]INDFILTRO!A53</f>
        <v>0</v>
      </c>
      <c r="I53" s="6" t="b">
        <f>B53=[3]INDFILTRO!B52</f>
        <v>0</v>
      </c>
      <c r="J53" s="6" t="b">
        <f>E53=[2]INDFILTRO!E53</f>
        <v>0</v>
      </c>
      <c r="K53" s="6" t="b">
        <f>F53=[2]INDFILTRO!F53</f>
        <v>1</v>
      </c>
      <c r="L53" s="8" t="str">
        <f t="shared" si="3"/>
        <v>verdadeiro</v>
      </c>
      <c r="M53" s="6">
        <f t="shared" si="1"/>
        <v>160</v>
      </c>
      <c r="R53" s="6" t="b">
        <f t="shared" si="2"/>
        <v>1</v>
      </c>
    </row>
    <row r="54" spans="1:18" s="6" customFormat="1" ht="11.25">
      <c r="A54" s="9">
        <v>161</v>
      </c>
      <c r="B54" s="10" t="str">
        <f>VLOOKUP(A54,[1]INDICE!$A$4:$G$1000,2,0)</f>
        <v>PORTA METÁLICA CASE – PG4– UMA FOLHA – 150X280 CM</v>
      </c>
      <c r="C54" s="11" t="str">
        <f>VLOOKUP(A54,[1]INDICE!$A$4:$G$1000,3,0)</f>
        <v>M2</v>
      </c>
      <c r="D54" s="10">
        <f>VLOOKUP(A54,[1]INDICE!$A$4:$G$1000,4,0)</f>
        <v>47.084743000000003</v>
      </c>
      <c r="E54" s="10">
        <f>VLOOKUP(A54,[1]INDICE!$A$4:$G$1000,5,0)</f>
        <v>632.3175258</v>
      </c>
      <c r="F54" s="10">
        <f>VLOOKUP(A54,[1]INDICE!$A$4:$G$1000,6,0)</f>
        <v>0</v>
      </c>
      <c r="G54" s="10">
        <f>VLOOKUP(A54,[1]INDICE!$A$4:$G$1000,7,0)</f>
        <v>679.4022688</v>
      </c>
      <c r="H54" s="8" t="b">
        <f>A54=[2]INDFILTRO!A54</f>
        <v>0</v>
      </c>
      <c r="I54" s="6" t="b">
        <f>B54=[3]INDFILTRO!B53</f>
        <v>0</v>
      </c>
      <c r="J54" s="6" t="b">
        <f>E54=[2]INDFILTRO!E54</f>
        <v>0</v>
      </c>
      <c r="K54" s="6" t="b">
        <f>F54=[2]INDFILTRO!F54</f>
        <v>1</v>
      </c>
      <c r="L54" s="8" t="str">
        <f t="shared" si="3"/>
        <v>verdadeiro</v>
      </c>
      <c r="M54" s="6">
        <f t="shared" si="1"/>
        <v>161</v>
      </c>
      <c r="R54" s="6" t="b">
        <f t="shared" si="2"/>
        <v>1</v>
      </c>
    </row>
    <row r="55" spans="1:18" s="6" customFormat="1" ht="11.25">
      <c r="A55" s="9">
        <v>163</v>
      </c>
      <c r="B55" s="10" t="str">
        <f>VLOOKUP(A55,[1]INDICE!$A$4:$G$1000,2,0)</f>
        <v>CORRENTE DE AÇO D= 4,2MM, Nº10, P/SUSPENÇÃO DE LUMINÁRIAS</v>
      </c>
      <c r="C55" s="11" t="str">
        <f>VLOOKUP(A55,[1]INDICE!$A$4:$G$1000,3,0)</f>
        <v>M</v>
      </c>
      <c r="D55" s="10">
        <f>VLOOKUP(A55,[1]INDICE!$A$4:$G$1000,4,0)</f>
        <v>12.462038</v>
      </c>
      <c r="E55" s="10">
        <f>VLOOKUP(A55,[1]INDICE!$A$4:$G$1000,5,0)</f>
        <v>113.66784</v>
      </c>
      <c r="F55" s="10">
        <f>VLOOKUP(A55,[1]INDICE!$A$4:$G$1000,6,0)</f>
        <v>0</v>
      </c>
      <c r="G55" s="10">
        <f>VLOOKUP(A55,[1]INDICE!$A$4:$G$1000,7,0)</f>
        <v>126.12987800000001</v>
      </c>
      <c r="H55" s="8" t="b">
        <f>A55=[2]INDFILTRO!A55</f>
        <v>0</v>
      </c>
      <c r="I55" s="6" t="b">
        <f>B55=[3]INDFILTRO!B54</f>
        <v>0</v>
      </c>
      <c r="J55" s="6" t="b">
        <f>E55=[2]INDFILTRO!E55</f>
        <v>0</v>
      </c>
      <c r="K55" s="6" t="b">
        <f>F55=[2]INDFILTRO!F55</f>
        <v>1</v>
      </c>
      <c r="L55" s="8" t="str">
        <f t="shared" si="3"/>
        <v>verdadeiro</v>
      </c>
      <c r="M55" s="6">
        <f t="shared" si="1"/>
        <v>163</v>
      </c>
      <c r="R55" s="6" t="b">
        <f t="shared" si="2"/>
        <v>1</v>
      </c>
    </row>
    <row r="56" spans="1:18" s="6" customFormat="1" ht="11.25">
      <c r="A56" s="9">
        <v>165</v>
      </c>
      <c r="B56" s="10" t="str">
        <f>VLOOKUP(A56,[1]INDICE!$A$4:$G$1000,2,0)</f>
        <v>SUPORTE P/LUMINÁRIA CHAPA DE AÇO DE 2" X 1/8"</v>
      </c>
      <c r="C56" s="11" t="str">
        <f>VLOOKUP(A56,[1]INDICE!$A$4:$G$1000,3,0)</f>
        <v>UN</v>
      </c>
      <c r="D56" s="10">
        <f>VLOOKUP(A56,[1]INDICE!$A$4:$G$1000,4,0)</f>
        <v>9.6575000000000006</v>
      </c>
      <c r="E56" s="10">
        <f>VLOOKUP(A56,[1]INDICE!$A$4:$G$1000,5,0)</f>
        <v>6.8588500000000003</v>
      </c>
      <c r="F56" s="10">
        <f>VLOOKUP(A56,[1]INDICE!$A$4:$G$1000,6,0)</f>
        <v>0</v>
      </c>
      <c r="G56" s="10">
        <f>VLOOKUP(A56,[1]INDICE!$A$4:$G$1000,7,0)</f>
        <v>16.516349999999999</v>
      </c>
      <c r="H56" s="8" t="b">
        <f>A56=[2]INDFILTRO!A56</f>
        <v>0</v>
      </c>
      <c r="I56" s="6" t="b">
        <f>B56=[3]INDFILTRO!B55</f>
        <v>0</v>
      </c>
      <c r="J56" s="6" t="b">
        <f>E56=[2]INDFILTRO!E56</f>
        <v>0</v>
      </c>
      <c r="K56" s="6" t="b">
        <f>F56=[2]INDFILTRO!F56</f>
        <v>1</v>
      </c>
      <c r="L56" s="8" t="str">
        <f t="shared" si="3"/>
        <v>verdadeiro</v>
      </c>
      <c r="M56" s="6">
        <f t="shared" si="1"/>
        <v>165</v>
      </c>
      <c r="R56" s="6" t="b">
        <f t="shared" si="2"/>
        <v>1</v>
      </c>
    </row>
    <row r="57" spans="1:18" s="6" customFormat="1" ht="22.5">
      <c r="A57" s="9">
        <v>166</v>
      </c>
      <c r="B57" s="10" t="str">
        <f>VLOOKUP(A57,[1]INDICE!$A$4:$G$1000,2,0)</f>
        <v>LOCAÇÃO DA OBRA, EXECUÇÃO DE GABARITO SEM REAPROVEITAMENTO, INCLUSO PINTURA (FACE INTERNA DO RIPÃO 15CM) E PIQUETE COM TESTEMUNHA</v>
      </c>
      <c r="C57" s="11" t="str">
        <f>VLOOKUP(A57,[1]INDICE!$A$4:$G$1000,3,0)</f>
        <v>M2</v>
      </c>
      <c r="D57" s="10">
        <f>VLOOKUP(A57,[1]INDICE!$A$4:$G$1000,4,0)</f>
        <v>1.690323</v>
      </c>
      <c r="E57" s="10">
        <f>VLOOKUP(A57,[1]INDICE!$A$4:$G$1000,5,0)</f>
        <v>2.6440060000000001</v>
      </c>
      <c r="F57" s="10">
        <f>VLOOKUP(A57,[1]INDICE!$A$4:$G$1000,6,0)</f>
        <v>0</v>
      </c>
      <c r="G57" s="10">
        <f>VLOOKUP(A57,[1]INDICE!$A$4:$G$1000,7,0)</f>
        <v>4.3343290000000003</v>
      </c>
      <c r="H57" s="8" t="b">
        <f>A57=[2]INDFILTRO!A57</f>
        <v>0</v>
      </c>
      <c r="I57" s="6" t="b">
        <f>B57=[3]INDFILTRO!B56</f>
        <v>0</v>
      </c>
      <c r="J57" s="6" t="b">
        <f>E57=[2]INDFILTRO!E57</f>
        <v>0</v>
      </c>
      <c r="K57" s="6" t="b">
        <f>F57=[2]INDFILTRO!F57</f>
        <v>1</v>
      </c>
      <c r="L57" s="8" t="str">
        <f t="shared" si="3"/>
        <v>verdadeiro</v>
      </c>
      <c r="M57" s="6">
        <f t="shared" si="1"/>
        <v>166</v>
      </c>
      <c r="R57" s="6" t="b">
        <f t="shared" si="2"/>
        <v>1</v>
      </c>
    </row>
    <row r="58" spans="1:18" s="6" customFormat="1" ht="11.25">
      <c r="A58" s="9">
        <v>167</v>
      </c>
      <c r="B58" s="10" t="str">
        <f>VLOOKUP(A58,[1]INDICE!$A$4:$G$1000,2,0)</f>
        <v>BARRACÃO DE OBRAS P/ALOJAMENTO/ESCRITÓRIO</v>
      </c>
      <c r="C58" s="11" t="str">
        <f>VLOOKUP(A58,[1]INDICE!$A$4:$G$1000,3,0)</f>
        <v>M2</v>
      </c>
      <c r="D58" s="10">
        <f>VLOOKUP(A58,[1]INDICE!$A$4:$G$1000,4,0)</f>
        <v>61.638916999999999</v>
      </c>
      <c r="E58" s="10">
        <f>VLOOKUP(A58,[1]INDICE!$A$4:$G$1000,5,0)</f>
        <v>168.121025</v>
      </c>
      <c r="F58" s="10">
        <f>VLOOKUP(A58,[1]INDICE!$A$4:$G$1000,6,0)</f>
        <v>0</v>
      </c>
      <c r="G58" s="10">
        <f>VLOOKUP(A58,[1]INDICE!$A$4:$G$1000,7,0)</f>
        <v>229.759942</v>
      </c>
      <c r="H58" s="8" t="b">
        <f>A58=[2]INDFILTRO!A58</f>
        <v>0</v>
      </c>
      <c r="I58" s="6" t="b">
        <f>B58=[3]INDFILTRO!B57</f>
        <v>0</v>
      </c>
      <c r="J58" s="6" t="b">
        <f>E58=[2]INDFILTRO!E58</f>
        <v>0</v>
      </c>
      <c r="K58" s="6" t="b">
        <f>F58=[2]INDFILTRO!F58</f>
        <v>1</v>
      </c>
      <c r="L58" s="8" t="str">
        <f t="shared" si="3"/>
        <v>verdadeiro</v>
      </c>
      <c r="M58" s="6">
        <f t="shared" si="1"/>
        <v>167</v>
      </c>
      <c r="R58" s="6" t="b">
        <f t="shared" si="2"/>
        <v>1</v>
      </c>
    </row>
    <row r="59" spans="1:18" s="6" customFormat="1" ht="11.25">
      <c r="A59" s="9">
        <v>168</v>
      </c>
      <c r="B59" s="10" t="str">
        <f>VLOOKUP(A59,[1]INDICE!$A$4:$G$1000,2,0)</f>
        <v>PLACA DE OBRA EM CHAPA DE AÇO GALVANIZADA</v>
      </c>
      <c r="C59" s="11" t="str">
        <f>VLOOKUP(A59,[1]INDICE!$A$4:$G$1000,3,0)</f>
        <v>M2</v>
      </c>
      <c r="D59" s="10">
        <f>VLOOKUP(A59,[1]INDICE!$A$4:$G$1000,4,0)</f>
        <v>3.557544</v>
      </c>
      <c r="E59" s="10">
        <f>VLOOKUP(A59,[1]INDICE!$A$4:$G$1000,5,0)</f>
        <v>143.12637000000001</v>
      </c>
      <c r="F59" s="10">
        <f>VLOOKUP(A59,[1]INDICE!$A$4:$G$1000,6,0)</f>
        <v>0</v>
      </c>
      <c r="G59" s="10">
        <f>VLOOKUP(A59,[1]INDICE!$A$4:$G$1000,7,0)</f>
        <v>146.68391399999999</v>
      </c>
      <c r="H59" s="8" t="b">
        <f>A59=[2]INDFILTRO!A59</f>
        <v>0</v>
      </c>
      <c r="I59" s="6" t="b">
        <f>B59=[3]INDFILTRO!B58</f>
        <v>0</v>
      </c>
      <c r="J59" s="6" t="b">
        <f>E59=[2]INDFILTRO!E59</f>
        <v>0</v>
      </c>
      <c r="K59" s="6" t="b">
        <f>F59=[2]INDFILTRO!F59</f>
        <v>1</v>
      </c>
      <c r="L59" s="8" t="str">
        <f t="shared" si="3"/>
        <v>verdadeiro</v>
      </c>
      <c r="M59" s="6">
        <f t="shared" si="1"/>
        <v>168</v>
      </c>
      <c r="R59" s="6" t="b">
        <f t="shared" si="2"/>
        <v>1</v>
      </c>
    </row>
    <row r="60" spans="1:18" s="6" customFormat="1" ht="11.25">
      <c r="A60" s="9">
        <v>171</v>
      </c>
      <c r="B60" s="10" t="str">
        <f>VLOOKUP(A60,[1]INDICE!$A$4:$G$1000,2,0)</f>
        <v>TRAÇO DE CONCRETO</v>
      </c>
      <c r="C60" s="11" t="str">
        <f>VLOOKUP(A60,[1]INDICE!$A$4:$G$1000,3,0)</f>
        <v>UN</v>
      </c>
      <c r="D60" s="10">
        <f>VLOOKUP(A60,[1]INDICE!$A$4:$G$1000,4,0)</f>
        <v>0</v>
      </c>
      <c r="E60" s="10">
        <f>VLOOKUP(A60,[1]INDICE!$A$4:$G$1000,5,0)</f>
        <v>842.24</v>
      </c>
      <c r="F60" s="10">
        <f>VLOOKUP(A60,[1]INDICE!$A$4:$G$1000,6,0)</f>
        <v>0</v>
      </c>
      <c r="G60" s="10">
        <f>VLOOKUP(A60,[1]INDICE!$A$4:$G$1000,7,0)</f>
        <v>842.24</v>
      </c>
      <c r="H60" s="8" t="b">
        <f>A60=[2]INDFILTRO!A60</f>
        <v>0</v>
      </c>
      <c r="I60" s="6" t="b">
        <f>B60=[3]INDFILTRO!B59</f>
        <v>0</v>
      </c>
      <c r="J60" s="6" t="b">
        <f>E60=[2]INDFILTRO!E60</f>
        <v>0</v>
      </c>
      <c r="K60" s="6" t="b">
        <f>F60=[2]INDFILTRO!F60</f>
        <v>1</v>
      </c>
      <c r="L60" s="8" t="str">
        <f t="shared" si="3"/>
        <v>verdadeiro</v>
      </c>
      <c r="M60" s="6">
        <f t="shared" si="1"/>
        <v>171</v>
      </c>
      <c r="R60" s="6" t="b">
        <f t="shared" si="2"/>
        <v>1</v>
      </c>
    </row>
    <row r="61" spans="1:18" s="6" customFormat="1" ht="11.25">
      <c r="A61" s="9">
        <v>172</v>
      </c>
      <c r="B61" s="10" t="str">
        <f>VLOOKUP(A61,[1]INDICE!$A$4:$G$1000,2,0)</f>
        <v>CORPO DE PROVA</v>
      </c>
      <c r="C61" s="11" t="str">
        <f>VLOOKUP(A61,[1]INDICE!$A$4:$G$1000,3,0)</f>
        <v>UN</v>
      </c>
      <c r="D61" s="10">
        <f>VLOOKUP(A61,[1]INDICE!$A$4:$G$1000,4,0)</f>
        <v>0</v>
      </c>
      <c r="E61" s="10">
        <f>VLOOKUP(A61,[1]INDICE!$A$4:$G$1000,5,0)</f>
        <v>10.8</v>
      </c>
      <c r="F61" s="10">
        <f>VLOOKUP(A61,[1]INDICE!$A$4:$G$1000,6,0)</f>
        <v>0</v>
      </c>
      <c r="G61" s="10">
        <f>VLOOKUP(A61,[1]INDICE!$A$4:$G$1000,7,0)</f>
        <v>10.8</v>
      </c>
      <c r="H61" s="8" t="b">
        <f>A61=[2]INDFILTRO!A61</f>
        <v>0</v>
      </c>
      <c r="I61" s="6" t="b">
        <f>B61=[3]INDFILTRO!B60</f>
        <v>0</v>
      </c>
      <c r="J61" s="6" t="b">
        <f>E61=[2]INDFILTRO!E61</f>
        <v>0</v>
      </c>
      <c r="K61" s="6" t="b">
        <f>F61=[2]INDFILTRO!F61</f>
        <v>1</v>
      </c>
      <c r="L61" s="8" t="str">
        <f t="shared" si="3"/>
        <v>verdadeiro</v>
      </c>
      <c r="M61" s="6">
        <f t="shared" si="1"/>
        <v>172</v>
      </c>
      <c r="R61" s="6" t="b">
        <f t="shared" si="2"/>
        <v>1</v>
      </c>
    </row>
    <row r="62" spans="1:18" s="6" customFormat="1" ht="11.25">
      <c r="A62" s="9">
        <v>174</v>
      </c>
      <c r="B62" s="10" t="str">
        <f>VLOOKUP(A62,[1]INDICE!$A$4:$G$1000,2,0)</f>
        <v>CAIXA P/QUADRO DE COMANDO METÁLICA DE SOBREPOR 80 X70 X 20CM</v>
      </c>
      <c r="C62" s="11" t="str">
        <f>VLOOKUP(A62,[1]INDICE!$A$4:$G$1000,3,0)</f>
        <v>UN</v>
      </c>
      <c r="D62" s="10">
        <f>VLOOKUP(A62,[1]INDICE!$A$4:$G$1000,4,0)</f>
        <v>13.36598</v>
      </c>
      <c r="E62" s="10">
        <f>VLOOKUP(A62,[1]INDICE!$A$4:$G$1000,5,0)</f>
        <v>265.54000000000002</v>
      </c>
      <c r="F62" s="10">
        <f>VLOOKUP(A62,[1]INDICE!$A$4:$G$1000,6,0)</f>
        <v>0</v>
      </c>
      <c r="G62" s="10">
        <f>VLOOKUP(A62,[1]INDICE!$A$4:$G$1000,7,0)</f>
        <v>278.90598</v>
      </c>
      <c r="H62" s="8" t="b">
        <f>A62=[2]INDFILTRO!A62</f>
        <v>0</v>
      </c>
      <c r="I62" s="6" t="b">
        <f>B62=[3]INDFILTRO!B61</f>
        <v>0</v>
      </c>
      <c r="J62" s="6" t="b">
        <f>E62=[2]INDFILTRO!E62</f>
        <v>0</v>
      </c>
      <c r="K62" s="6" t="b">
        <f>F62=[2]INDFILTRO!F62</f>
        <v>1</v>
      </c>
      <c r="L62" s="8" t="str">
        <f t="shared" si="3"/>
        <v>verdadeiro</v>
      </c>
      <c r="M62" s="6">
        <f t="shared" si="1"/>
        <v>174</v>
      </c>
      <c r="R62" s="6" t="b">
        <f t="shared" si="2"/>
        <v>1</v>
      </c>
    </row>
    <row r="63" spans="1:18" s="6" customFormat="1" ht="11.25">
      <c r="A63" s="9">
        <v>175</v>
      </c>
      <c r="B63" s="10" t="str">
        <f>VLOOKUP(A63,[1]INDICE!$A$4:$G$1000,2,0)</f>
        <v>DISJUNTOR TRIPOLAR DE 300 A 350A</v>
      </c>
      <c r="C63" s="11" t="str">
        <f>VLOOKUP(A63,[1]INDICE!$A$4:$G$1000,3,0)</f>
        <v>UN</v>
      </c>
      <c r="D63" s="10">
        <f>VLOOKUP(A63,[1]INDICE!$A$4:$G$1000,4,0)</f>
        <v>34.767000000000003</v>
      </c>
      <c r="E63" s="10">
        <f>VLOOKUP(A63,[1]INDICE!$A$4:$G$1000,5,0)</f>
        <v>1180.74</v>
      </c>
      <c r="F63" s="10">
        <f>VLOOKUP(A63,[1]INDICE!$A$4:$G$1000,6,0)</f>
        <v>0</v>
      </c>
      <c r="G63" s="10">
        <f>VLOOKUP(A63,[1]INDICE!$A$4:$G$1000,7,0)</f>
        <v>1215.5070000000001</v>
      </c>
      <c r="H63" s="8" t="b">
        <f>A63=[2]INDFILTRO!A63</f>
        <v>0</v>
      </c>
      <c r="I63" s="6" t="b">
        <f>B63=[3]INDFILTRO!B62</f>
        <v>0</v>
      </c>
      <c r="J63" s="6" t="b">
        <f>E63=[2]INDFILTRO!E63</f>
        <v>0</v>
      </c>
      <c r="K63" s="6" t="b">
        <f>F63=[2]INDFILTRO!F63</f>
        <v>1</v>
      </c>
      <c r="L63" s="8" t="str">
        <f t="shared" si="3"/>
        <v>verdadeiro</v>
      </c>
      <c r="M63" s="6">
        <f t="shared" si="1"/>
        <v>175</v>
      </c>
      <c r="R63" s="6" t="b">
        <f t="shared" si="2"/>
        <v>1</v>
      </c>
    </row>
    <row r="64" spans="1:18" s="6" customFormat="1" ht="11.25">
      <c r="A64" s="9">
        <v>176</v>
      </c>
      <c r="B64" s="10" t="str">
        <f>VLOOKUP(A64,[1]INDICE!$A$4:$G$1000,2,0)</f>
        <v>TERMINAL DE COMPRESSÃO P/CABO 10MM2</v>
      </c>
      <c r="C64" s="11" t="str">
        <f>VLOOKUP(A64,[1]INDICE!$A$4:$G$1000,3,0)</f>
        <v>UN</v>
      </c>
      <c r="D64" s="10">
        <f>VLOOKUP(A64,[1]INDICE!$A$4:$G$1000,4,0)</f>
        <v>13.5205</v>
      </c>
      <c r="E64" s="10">
        <f>VLOOKUP(A64,[1]INDICE!$A$4:$G$1000,5,0)</f>
        <v>2.92</v>
      </c>
      <c r="F64" s="10">
        <f>VLOOKUP(A64,[1]INDICE!$A$4:$G$1000,6,0)</f>
        <v>0</v>
      </c>
      <c r="G64" s="10">
        <f>VLOOKUP(A64,[1]INDICE!$A$4:$G$1000,7,0)</f>
        <v>16.4405</v>
      </c>
      <c r="H64" s="8" t="b">
        <f>A64=[2]INDFILTRO!A64</f>
        <v>0</v>
      </c>
      <c r="I64" s="6" t="b">
        <f>B64=[3]INDFILTRO!B63</f>
        <v>0</v>
      </c>
      <c r="J64" s="6" t="b">
        <f>E64=[2]INDFILTRO!E64</f>
        <v>0</v>
      </c>
      <c r="K64" s="6" t="b">
        <f>F64=[2]INDFILTRO!F64</f>
        <v>1</v>
      </c>
      <c r="L64" s="8" t="str">
        <f t="shared" si="3"/>
        <v>verdadeiro</v>
      </c>
      <c r="M64" s="6">
        <f t="shared" si="1"/>
        <v>176</v>
      </c>
      <c r="R64" s="6" t="b">
        <f t="shared" si="2"/>
        <v>1</v>
      </c>
    </row>
    <row r="65" spans="1:18" s="6" customFormat="1" ht="11.25">
      <c r="A65" s="9">
        <v>180</v>
      </c>
      <c r="B65" s="10" t="str">
        <f>VLOOKUP(A65,[1]INDICE!$A$4:$G$1000,2,0)</f>
        <v>CAIXA P/QUADRO DE COMANDO METÁLICA DE SOBREPOR 40 X 40 X 15 CM</v>
      </c>
      <c r="C65" s="11" t="str">
        <f>VLOOKUP(A65,[1]INDICE!$A$4:$G$1000,3,0)</f>
        <v>UN</v>
      </c>
      <c r="D65" s="10">
        <f>VLOOKUP(A65,[1]INDICE!$A$4:$G$1000,4,0)</f>
        <v>13.36598</v>
      </c>
      <c r="E65" s="10">
        <f>VLOOKUP(A65,[1]INDICE!$A$4:$G$1000,5,0)</f>
        <v>86.84</v>
      </c>
      <c r="F65" s="10">
        <f>VLOOKUP(A65,[1]INDICE!$A$4:$G$1000,6,0)</f>
        <v>0</v>
      </c>
      <c r="G65" s="10">
        <f>VLOOKUP(A65,[1]INDICE!$A$4:$G$1000,7,0)</f>
        <v>100.20598</v>
      </c>
      <c r="H65" s="8" t="b">
        <f>A65=[2]INDFILTRO!A65</f>
        <v>0</v>
      </c>
      <c r="I65" s="6" t="b">
        <f>B65=[3]INDFILTRO!B64</f>
        <v>0</v>
      </c>
      <c r="J65" s="6" t="b">
        <f>E65=[2]INDFILTRO!E65</f>
        <v>0</v>
      </c>
      <c r="K65" s="6" t="b">
        <f>F65=[2]INDFILTRO!F65</f>
        <v>1</v>
      </c>
      <c r="L65" s="8" t="str">
        <f t="shared" si="3"/>
        <v>verdadeiro</v>
      </c>
      <c r="M65" s="6">
        <f t="shared" si="1"/>
        <v>180</v>
      </c>
      <c r="R65" s="6" t="b">
        <f t="shared" si="2"/>
        <v>1</v>
      </c>
    </row>
    <row r="66" spans="1:18" s="6" customFormat="1" ht="11.25">
      <c r="A66" s="9">
        <v>181</v>
      </c>
      <c r="B66" s="10" t="str">
        <f>VLOOKUP(A66,[1]INDICE!$A$4:$G$1000,2,0)</f>
        <v>TERMINAL DE COMPRESSÃO PARA CABO DE 50MM2</v>
      </c>
      <c r="C66" s="11" t="str">
        <f>VLOOKUP(A66,[1]INDICE!$A$4:$G$1000,3,0)</f>
        <v>UN</v>
      </c>
      <c r="D66" s="10">
        <f>VLOOKUP(A66,[1]INDICE!$A$4:$G$1000,4,0)</f>
        <v>15.452</v>
      </c>
      <c r="E66" s="10">
        <f>VLOOKUP(A66,[1]INDICE!$A$4:$G$1000,5,0)</f>
        <v>5.07</v>
      </c>
      <c r="F66" s="10">
        <f>VLOOKUP(A66,[1]INDICE!$A$4:$G$1000,6,0)</f>
        <v>0</v>
      </c>
      <c r="G66" s="10">
        <f>VLOOKUP(A66,[1]INDICE!$A$4:$G$1000,7,0)</f>
        <v>20.521999999999998</v>
      </c>
      <c r="H66" s="8" t="b">
        <f>A66=[2]INDFILTRO!A66</f>
        <v>0</v>
      </c>
      <c r="I66" s="6" t="b">
        <f>B66=[3]INDFILTRO!B65</f>
        <v>0</v>
      </c>
      <c r="J66" s="6" t="b">
        <f>E66=[2]INDFILTRO!E66</f>
        <v>0</v>
      </c>
      <c r="K66" s="6" t="b">
        <f>F66=[2]INDFILTRO!F66</f>
        <v>1</v>
      </c>
      <c r="L66" s="8" t="str">
        <f t="shared" si="3"/>
        <v>verdadeiro</v>
      </c>
      <c r="M66" s="6">
        <f t="shared" si="1"/>
        <v>181</v>
      </c>
      <c r="R66" s="6" t="b">
        <f t="shared" si="2"/>
        <v>1</v>
      </c>
    </row>
    <row r="67" spans="1:18" s="6" customFormat="1" ht="11.25">
      <c r="A67" s="9">
        <v>188</v>
      </c>
      <c r="B67" s="10" t="str">
        <f>VLOOKUP(A67,[1]INDICE!$A$4:$G$1000,2,0)</f>
        <v>TERMINAL DE COMPRESSÃO P/CABO 120MM2</v>
      </c>
      <c r="C67" s="11" t="str">
        <f>VLOOKUP(A67,[1]INDICE!$A$4:$G$1000,3,0)</f>
        <v>UN</v>
      </c>
      <c r="D67" s="10">
        <f>VLOOKUP(A67,[1]INDICE!$A$4:$G$1000,4,0)</f>
        <v>17.383500000000002</v>
      </c>
      <c r="E67" s="10">
        <f>VLOOKUP(A67,[1]INDICE!$A$4:$G$1000,5,0)</f>
        <v>13.66</v>
      </c>
      <c r="F67" s="10">
        <f>VLOOKUP(A67,[1]INDICE!$A$4:$G$1000,6,0)</f>
        <v>0</v>
      </c>
      <c r="G67" s="10">
        <f>VLOOKUP(A67,[1]INDICE!$A$4:$G$1000,7,0)</f>
        <v>31.043500000000002</v>
      </c>
      <c r="H67" s="8" t="b">
        <f>A67=[2]INDFILTRO!A67</f>
        <v>0</v>
      </c>
      <c r="I67" s="6" t="b">
        <f>B67=[3]INDFILTRO!B66</f>
        <v>0</v>
      </c>
      <c r="J67" s="6" t="b">
        <f>E67=[2]INDFILTRO!E67</f>
        <v>0</v>
      </c>
      <c r="K67" s="6" t="b">
        <f>F67=[2]INDFILTRO!F67</f>
        <v>1</v>
      </c>
      <c r="L67" s="8" t="str">
        <f t="shared" si="3"/>
        <v>verdadeiro</v>
      </c>
      <c r="M67" s="6">
        <f t="shared" si="1"/>
        <v>188</v>
      </c>
      <c r="R67" s="6" t="b">
        <f t="shared" si="2"/>
        <v>1</v>
      </c>
    </row>
    <row r="68" spans="1:18" s="6" customFormat="1" ht="11.25">
      <c r="A68" s="9">
        <v>192</v>
      </c>
      <c r="B68" s="10" t="str">
        <f>VLOOKUP(A68,[1]INDICE!$A$4:$G$1000,2,0)</f>
        <v>CAIXA METÁLICA PARA MEDIDOR POLIFÁSICO</v>
      </c>
      <c r="C68" s="11" t="str">
        <f>VLOOKUP(A68,[1]INDICE!$A$4:$G$1000,3,0)</f>
        <v>UN</v>
      </c>
      <c r="D68" s="10">
        <f>VLOOKUP(A68,[1]INDICE!$A$4:$G$1000,4,0)</f>
        <v>30.544899999999998</v>
      </c>
      <c r="E68" s="10">
        <f>VLOOKUP(A68,[1]INDICE!$A$4:$G$1000,5,0)</f>
        <v>199.53899999999999</v>
      </c>
      <c r="F68" s="10">
        <f>VLOOKUP(A68,[1]INDICE!$A$4:$G$1000,6,0)</f>
        <v>0</v>
      </c>
      <c r="G68" s="10">
        <f>VLOOKUP(A68,[1]INDICE!$A$4:$G$1000,7,0)</f>
        <v>230.0839</v>
      </c>
      <c r="H68" s="8" t="b">
        <f>A68=[2]INDFILTRO!A68</f>
        <v>0</v>
      </c>
      <c r="I68" s="6" t="b">
        <f>B68=[3]INDFILTRO!B67</f>
        <v>0</v>
      </c>
      <c r="J68" s="6" t="b">
        <f>E68=[2]INDFILTRO!E68</f>
        <v>0</v>
      </c>
      <c r="K68" s="6" t="b">
        <f>F68=[2]INDFILTRO!F68</f>
        <v>1</v>
      </c>
      <c r="L68" s="8" t="str">
        <f t="shared" si="3"/>
        <v>verdadeiro</v>
      </c>
      <c r="M68" s="6">
        <f t="shared" ref="M68:M131" si="4">A68</f>
        <v>192</v>
      </c>
      <c r="R68" s="6" t="b">
        <f t="shared" ref="R68:R131" si="5">(D68+E68+F68)=G68</f>
        <v>1</v>
      </c>
    </row>
    <row r="69" spans="1:18" s="6" customFormat="1" ht="11.25">
      <c r="A69" s="9">
        <v>227</v>
      </c>
      <c r="B69" s="10" t="str">
        <f>VLOOKUP(A69,[1]INDICE!$A$4:$G$1000,2,0)</f>
        <v>GRADE METÁLICA PARA J1/J7/J16 – 180X136 CM</v>
      </c>
      <c r="C69" s="11" t="str">
        <f>VLOOKUP(A69,[1]INDICE!$A$4:$G$1000,3,0)</f>
        <v>M2</v>
      </c>
      <c r="D69" s="10">
        <f>VLOOKUP(A69,[1]INDICE!$A$4:$G$1000,4,0)</f>
        <v>39.801400000000001</v>
      </c>
      <c r="E69" s="10">
        <f>VLOOKUP(A69,[1]INDICE!$A$4:$G$1000,5,0)</f>
        <v>135.8090602</v>
      </c>
      <c r="F69" s="10">
        <f>VLOOKUP(A69,[1]INDICE!$A$4:$G$1000,6,0)</f>
        <v>0</v>
      </c>
      <c r="G69" s="10">
        <f>VLOOKUP(A69,[1]INDICE!$A$4:$G$1000,7,0)</f>
        <v>175.61046020000001</v>
      </c>
      <c r="H69" s="8" t="b">
        <f>A69=[2]INDFILTRO!A69</f>
        <v>0</v>
      </c>
      <c r="I69" s="6" t="b">
        <f>B69=[3]INDFILTRO!B68</f>
        <v>0</v>
      </c>
      <c r="J69" s="6" t="b">
        <f>E69=[2]INDFILTRO!E69</f>
        <v>0</v>
      </c>
      <c r="K69" s="6" t="b">
        <f>F69=[2]INDFILTRO!F69</f>
        <v>1</v>
      </c>
      <c r="L69" s="8" t="str">
        <f t="shared" si="3"/>
        <v>verdadeiro</v>
      </c>
      <c r="M69" s="6">
        <f t="shared" si="4"/>
        <v>227</v>
      </c>
      <c r="R69" s="6" t="b">
        <f t="shared" si="5"/>
        <v>1</v>
      </c>
    </row>
    <row r="70" spans="1:18" s="6" customFormat="1" ht="11.25">
      <c r="A70" s="9">
        <v>230</v>
      </c>
      <c r="B70" s="10" t="str">
        <f>VLOOKUP(A70,[1]INDICE!$A$4:$G$1000,2,0)</f>
        <v>PINTURA ESMALTE ESQUADRIAS METÁLICAS</v>
      </c>
      <c r="C70" s="11" t="str">
        <f>VLOOKUP(A70,[1]INDICE!$A$4:$G$1000,3,0)</f>
        <v>M2</v>
      </c>
      <c r="D70" s="10">
        <f>VLOOKUP(A70,[1]INDICE!$A$4:$G$1000,4,0)</f>
        <v>15.073703</v>
      </c>
      <c r="E70" s="10">
        <f>VLOOKUP(A70,[1]INDICE!$A$4:$G$1000,5,0)</f>
        <v>7.2764049999999996</v>
      </c>
      <c r="F70" s="10">
        <f>VLOOKUP(A70,[1]INDICE!$A$4:$G$1000,6,0)</f>
        <v>0</v>
      </c>
      <c r="G70" s="10">
        <f>VLOOKUP(A70,[1]INDICE!$A$4:$G$1000,7,0)</f>
        <v>22.350107999999999</v>
      </c>
      <c r="H70" s="8" t="b">
        <f>A70=[2]INDFILTRO!A70</f>
        <v>0</v>
      </c>
      <c r="I70" s="6" t="b">
        <f>B70=[3]INDFILTRO!B69</f>
        <v>0</v>
      </c>
      <c r="J70" s="6" t="b">
        <f>E70=[2]INDFILTRO!E70</f>
        <v>0</v>
      </c>
      <c r="K70" s="6" t="b">
        <f>F70=[2]INDFILTRO!F70</f>
        <v>1</v>
      </c>
      <c r="L70" s="8" t="str">
        <f t="shared" si="3"/>
        <v>verdadeiro</v>
      </c>
      <c r="M70" s="6">
        <f t="shared" si="4"/>
        <v>230</v>
      </c>
      <c r="R70" s="6" t="b">
        <f t="shared" si="5"/>
        <v>1</v>
      </c>
    </row>
    <row r="71" spans="1:18" s="6" customFormat="1" ht="11.25">
      <c r="A71" s="9">
        <v>231</v>
      </c>
      <c r="B71" s="10" t="str">
        <f>VLOOKUP(A71,[1]INDICE!$A$4:$G$1000,2,0)</f>
        <v>MASTROS PARA BANDEIRAS EM FERRO GALVANIZADO (ASSENTADOS/PINTADOS) - 3 UNIDADES</v>
      </c>
      <c r="C71" s="11" t="str">
        <f>VLOOKUP(A71,[1]INDICE!$A$4:$G$1000,3,0)</f>
        <v>CJ</v>
      </c>
      <c r="D71" s="10">
        <f>VLOOKUP(A71,[1]INDICE!$A$4:$G$1000,4,0)</f>
        <v>104.94967699999999</v>
      </c>
      <c r="E71" s="10">
        <f>VLOOKUP(A71,[1]INDICE!$A$4:$G$1000,5,0)</f>
        <v>922.46763899999996</v>
      </c>
      <c r="F71" s="10">
        <f>VLOOKUP(A71,[1]INDICE!$A$4:$G$1000,6,0)</f>
        <v>0</v>
      </c>
      <c r="G71" s="10">
        <f>VLOOKUP(A71,[1]INDICE!$A$4:$G$1000,7,0)</f>
        <v>1027.417316</v>
      </c>
      <c r="H71" s="8" t="b">
        <f>A71=[2]INDFILTRO!A71</f>
        <v>0</v>
      </c>
      <c r="I71" s="6" t="b">
        <f>B71=[3]INDFILTRO!B70</f>
        <v>0</v>
      </c>
      <c r="J71" s="6" t="b">
        <f>E71=[2]INDFILTRO!E71</f>
        <v>0</v>
      </c>
      <c r="K71" s="6" t="b">
        <f>F71=[2]INDFILTRO!F71</f>
        <v>1</v>
      </c>
      <c r="L71" s="8" t="str">
        <f t="shared" si="3"/>
        <v>verdadeiro</v>
      </c>
      <c r="M71" s="6">
        <f t="shared" si="4"/>
        <v>231</v>
      </c>
      <c r="R71" s="6" t="b">
        <f t="shared" si="5"/>
        <v>1</v>
      </c>
    </row>
    <row r="72" spans="1:18" s="6" customFormat="1" ht="11.25">
      <c r="A72" s="9">
        <v>232</v>
      </c>
      <c r="B72" s="10" t="str">
        <f>VLOOKUP(A72,[1]INDICE!$A$4:$G$1000,2,0)</f>
        <v>PLACA DE INAUGURAÇÃO AÇO ESCOVADO 60 X 120 CM</v>
      </c>
      <c r="C72" s="11" t="str">
        <f>VLOOKUP(A72,[1]INDICE!$A$4:$G$1000,3,0)</f>
        <v>UN</v>
      </c>
      <c r="D72" s="10">
        <f>VLOOKUP(A72,[1]INDICE!$A$4:$G$1000,4,0)</f>
        <v>5.4249999999999998</v>
      </c>
      <c r="E72" s="10">
        <f>VLOOKUP(A72,[1]INDICE!$A$4:$G$1000,5,0)</f>
        <v>1058.8399999999999</v>
      </c>
      <c r="F72" s="10">
        <f>VLOOKUP(A72,[1]INDICE!$A$4:$G$1000,6,0)</f>
        <v>0</v>
      </c>
      <c r="G72" s="10">
        <f>VLOOKUP(A72,[1]INDICE!$A$4:$G$1000,7,0)</f>
        <v>1064.2650000000001</v>
      </c>
      <c r="H72" s="8" t="b">
        <f>A72=[2]INDFILTRO!A72</f>
        <v>0</v>
      </c>
      <c r="I72" s="6" t="b">
        <f>B72=[3]INDFILTRO!B71</f>
        <v>0</v>
      </c>
      <c r="J72" s="6" t="b">
        <f>E72=[2]INDFILTRO!E72</f>
        <v>0</v>
      </c>
      <c r="K72" s="6" t="b">
        <f>F72=[2]INDFILTRO!F72</f>
        <v>1</v>
      </c>
      <c r="L72" s="8" t="str">
        <f t="shared" si="3"/>
        <v>verdadeiro</v>
      </c>
      <c r="M72" s="6">
        <f t="shared" si="4"/>
        <v>232</v>
      </c>
      <c r="R72" s="6" t="b">
        <f t="shared" si="5"/>
        <v>1</v>
      </c>
    </row>
    <row r="73" spans="1:18" s="6" customFormat="1" ht="11.25">
      <c r="A73" s="12">
        <v>235</v>
      </c>
      <c r="B73" s="10" t="str">
        <f>VLOOKUP(A73,[1]INDICE!$A$4:$G$1000,2,0)</f>
        <v>PALMEIRA ARECA BAMBÚ – H 3,00 MT</v>
      </c>
      <c r="C73" s="11" t="str">
        <f>VLOOKUP(A73,[1]INDICE!$A$4:$G$1000,3,0)</f>
        <v>UN</v>
      </c>
      <c r="D73" s="10">
        <f>VLOOKUP(A73,[1]INDICE!$A$4:$G$1000,4,0)</f>
        <v>88.744889999999998</v>
      </c>
      <c r="E73" s="10">
        <f>VLOOKUP(A73,[1]INDICE!$A$4:$G$1000,5,0)</f>
        <v>102.5</v>
      </c>
      <c r="F73" s="10">
        <f>VLOOKUP(A73,[1]INDICE!$A$4:$G$1000,6,0)</f>
        <v>0</v>
      </c>
      <c r="G73" s="10">
        <f>VLOOKUP(A73,[1]INDICE!$A$4:$G$1000,7,0)</f>
        <v>191.24489</v>
      </c>
      <c r="H73" s="8" t="b">
        <f>A73=[2]INDFILTRO!A73</f>
        <v>0</v>
      </c>
      <c r="I73" s="6" t="b">
        <f>B73=[3]INDFILTRO!B72</f>
        <v>0</v>
      </c>
      <c r="J73" s="6" t="b">
        <f>E73=[2]INDFILTRO!E73</f>
        <v>0</v>
      </c>
      <c r="K73" s="6" t="b">
        <f>F73=[2]INDFILTRO!F73</f>
        <v>1</v>
      </c>
      <c r="L73" s="8" t="str">
        <f t="shared" si="3"/>
        <v>verdadeiro</v>
      </c>
      <c r="M73" s="6">
        <f t="shared" si="4"/>
        <v>235</v>
      </c>
      <c r="R73" s="6" t="b">
        <f t="shared" si="5"/>
        <v>1</v>
      </c>
    </row>
    <row r="74" spans="1:18" s="6" customFormat="1" ht="11.25">
      <c r="A74" s="9">
        <v>239</v>
      </c>
      <c r="B74" s="10" t="str">
        <f>VLOOKUP(A74,[1]INDICE!$A$4:$G$1000,2,0)</f>
        <v>ANDAIME FACHADEIRO</v>
      </c>
      <c r="C74" s="11" t="str">
        <f>VLOOKUP(A74,[1]INDICE!$A$4:$G$1000,3,0)</f>
        <v>M2</v>
      </c>
      <c r="D74" s="10">
        <f>VLOOKUP(A74,[1]INDICE!$A$4:$G$1000,4,0)</f>
        <v>4.5304000000000002</v>
      </c>
      <c r="E74" s="10">
        <f>VLOOKUP(A74,[1]INDICE!$A$4:$G$1000,5,0)</f>
        <v>4.1097000000000001</v>
      </c>
      <c r="F74" s="10">
        <f>VLOOKUP(A74,[1]INDICE!$A$4:$G$1000,6,0)</f>
        <v>0</v>
      </c>
      <c r="G74" s="10">
        <f>VLOOKUP(A74,[1]INDICE!$A$4:$G$1000,7,0)</f>
        <v>8.6401000000000003</v>
      </c>
      <c r="H74" s="8" t="b">
        <f>A74=[2]INDFILTRO!A74</f>
        <v>0</v>
      </c>
      <c r="I74" s="6" t="b">
        <f>B74=[3]INDFILTRO!B73</f>
        <v>0</v>
      </c>
      <c r="J74" s="6" t="b">
        <f>E74=[2]INDFILTRO!E74</f>
        <v>0</v>
      </c>
      <c r="K74" s="6" t="b">
        <f>F74=[2]INDFILTRO!F74</f>
        <v>1</v>
      </c>
      <c r="L74" s="8" t="str">
        <f t="shared" si="3"/>
        <v>verdadeiro</v>
      </c>
      <c r="M74" s="6">
        <f t="shared" si="4"/>
        <v>239</v>
      </c>
      <c r="R74" s="6" t="b">
        <f t="shared" si="5"/>
        <v>1</v>
      </c>
    </row>
    <row r="75" spans="1:18" s="6" customFormat="1" ht="11.25">
      <c r="A75" s="9">
        <v>244</v>
      </c>
      <c r="B75" s="10" t="str">
        <f>VLOOKUP(A75,[1]INDICE!$A$4:$G$1000,2,0)</f>
        <v>ARAME GALVANIZADO 12 BWG, D = 2,76 MM (0,048 KG/M) OU 14 BWG, D = 2,11 MM (0,026KG/M)</v>
      </c>
      <c r="C75" s="11" t="str">
        <f>VLOOKUP(A75,[1]INDICE!$A$4:$G$1000,3,0)</f>
        <v>KG</v>
      </c>
      <c r="D75" s="10">
        <f>VLOOKUP(A75,[1]INDICE!$A$4:$G$1000,4,0)</f>
        <v>35.025821000000001</v>
      </c>
      <c r="E75" s="10">
        <f>VLOOKUP(A75,[1]INDICE!$A$4:$G$1000,5,0)</f>
        <v>15</v>
      </c>
      <c r="F75" s="10">
        <f>VLOOKUP(A75,[1]INDICE!$A$4:$G$1000,6,0)</f>
        <v>0</v>
      </c>
      <c r="G75" s="10">
        <f>VLOOKUP(A75,[1]INDICE!$A$4:$G$1000,7,0)</f>
        <v>50.025821000000001</v>
      </c>
      <c r="H75" s="8" t="b">
        <f>A75=[2]INDFILTRO!A75</f>
        <v>0</v>
      </c>
      <c r="I75" s="6" t="b">
        <f>B75=[3]INDFILTRO!B74</f>
        <v>0</v>
      </c>
      <c r="J75" s="6" t="b">
        <f>E75=[2]INDFILTRO!E75</f>
        <v>0</v>
      </c>
      <c r="K75" s="6" t="b">
        <f>F75=[2]INDFILTRO!F75</f>
        <v>1</v>
      </c>
      <c r="L75" s="8" t="str">
        <f t="shared" si="3"/>
        <v>verdadeiro</v>
      </c>
      <c r="M75" s="6">
        <f t="shared" si="4"/>
        <v>244</v>
      </c>
      <c r="R75" s="6" t="b">
        <f t="shared" si="5"/>
        <v>1</v>
      </c>
    </row>
    <row r="76" spans="1:18" s="6" customFormat="1" ht="11.25">
      <c r="A76" s="9">
        <v>246</v>
      </c>
      <c r="B76" s="10" t="str">
        <f>VLOOKUP(A76,[1]INDICE!$A$4:$G$1000,2,0)</f>
        <v>BUCHA E ARRUELA METALICA DIAM. 4"</v>
      </c>
      <c r="C76" s="11" t="str">
        <f>VLOOKUP(A76,[1]INDICE!$A$4:$G$1000,3,0)</f>
        <v>UN</v>
      </c>
      <c r="D76" s="10">
        <f>VLOOKUP(A76,[1]INDICE!$A$4:$G$1000,4,0)</f>
        <v>9.6575000000000006</v>
      </c>
      <c r="E76" s="10">
        <f>VLOOKUP(A76,[1]INDICE!$A$4:$G$1000,5,0)</f>
        <v>5.79</v>
      </c>
      <c r="F76" s="10">
        <f>VLOOKUP(A76,[1]INDICE!$A$4:$G$1000,6,0)</f>
        <v>0</v>
      </c>
      <c r="G76" s="10">
        <f>VLOOKUP(A76,[1]INDICE!$A$4:$G$1000,7,0)</f>
        <v>15.4475</v>
      </c>
      <c r="H76" s="8" t="b">
        <f>A76=[2]INDFILTRO!A76</f>
        <v>0</v>
      </c>
      <c r="I76" s="6" t="b">
        <f>B76=[3]INDFILTRO!B75</f>
        <v>0</v>
      </c>
      <c r="J76" s="6" t="b">
        <f>E76=[2]INDFILTRO!E76</f>
        <v>0</v>
      </c>
      <c r="K76" s="6" t="b">
        <f>F76=[2]INDFILTRO!F76</f>
        <v>1</v>
      </c>
      <c r="L76" s="8" t="str">
        <f t="shared" si="3"/>
        <v>verdadeiro</v>
      </c>
      <c r="M76" s="6">
        <f t="shared" si="4"/>
        <v>246</v>
      </c>
      <c r="R76" s="6" t="b">
        <f t="shared" si="5"/>
        <v>1</v>
      </c>
    </row>
    <row r="77" spans="1:18" s="6" customFormat="1" ht="11.25">
      <c r="A77" s="9">
        <v>250</v>
      </c>
      <c r="B77" s="10" t="str">
        <f>VLOOKUP(A77,[1]INDICE!$A$4:$G$1000,2,0)</f>
        <v>CURVA 90 GRAUS DE FERRO GALVANIZADO, COM ROSCA BSP FEMEA, DE 4"</v>
      </c>
      <c r="C77" s="11" t="str">
        <f>VLOOKUP(A77,[1]INDICE!$A$4:$G$1000,3,0)</f>
        <v>UN</v>
      </c>
      <c r="D77" s="10">
        <f>VLOOKUP(A77,[1]INDICE!$A$4:$G$1000,4,0)</f>
        <v>69.534000000000006</v>
      </c>
      <c r="E77" s="10">
        <f>VLOOKUP(A77,[1]INDICE!$A$4:$G$1000,5,0)</f>
        <v>434.54</v>
      </c>
      <c r="F77" s="10">
        <f>VLOOKUP(A77,[1]INDICE!$A$4:$G$1000,6,0)</f>
        <v>0</v>
      </c>
      <c r="G77" s="10">
        <f>VLOOKUP(A77,[1]INDICE!$A$4:$G$1000,7,0)</f>
        <v>504.07400000000001</v>
      </c>
      <c r="H77" s="8" t="b">
        <f>A77=[2]INDFILTRO!A77</f>
        <v>0</v>
      </c>
      <c r="I77" s="6" t="b">
        <f>B77=[3]INDFILTRO!B76</f>
        <v>0</v>
      </c>
      <c r="J77" s="6" t="b">
        <f>E77=[2]INDFILTRO!E77</f>
        <v>0</v>
      </c>
      <c r="K77" s="6" t="b">
        <f>F77=[2]INDFILTRO!F77</f>
        <v>1</v>
      </c>
      <c r="L77" s="8" t="str">
        <f t="shared" si="3"/>
        <v>verdadeiro</v>
      </c>
      <c r="M77" s="6">
        <f t="shared" si="4"/>
        <v>250</v>
      </c>
      <c r="R77" s="6" t="b">
        <f t="shared" si="5"/>
        <v>1</v>
      </c>
    </row>
    <row r="78" spans="1:18" s="6" customFormat="1" ht="11.25">
      <c r="A78" s="9">
        <v>251</v>
      </c>
      <c r="B78" s="10" t="str">
        <f>VLOOKUP(A78,[1]INDICE!$A$4:$G$1000,2,0)</f>
        <v>PORCA OLHAL EM ACO GALVANIZADO, DIAMETRO NOMINAL DE 16 MM</v>
      </c>
      <c r="C78" s="11" t="str">
        <f>VLOOKUP(A78,[1]INDICE!$A$4:$G$1000,3,0)</f>
        <v>UN</v>
      </c>
      <c r="D78" s="10">
        <f>VLOOKUP(A78,[1]INDICE!$A$4:$G$1000,4,0)</f>
        <v>11.589</v>
      </c>
      <c r="E78" s="10">
        <f>VLOOKUP(A78,[1]INDICE!$A$4:$G$1000,5,0)</f>
        <v>7.85</v>
      </c>
      <c r="F78" s="10">
        <f>VLOOKUP(A78,[1]INDICE!$A$4:$G$1000,6,0)</f>
        <v>0</v>
      </c>
      <c r="G78" s="10">
        <f>VLOOKUP(A78,[1]INDICE!$A$4:$G$1000,7,0)</f>
        <v>19.439</v>
      </c>
      <c r="H78" s="8" t="b">
        <f>A78=[2]INDFILTRO!A78</f>
        <v>0</v>
      </c>
      <c r="I78" s="6" t="b">
        <f>B78=[3]INDFILTRO!B77</f>
        <v>0</v>
      </c>
      <c r="J78" s="6" t="b">
        <f>E78=[2]INDFILTRO!E78</f>
        <v>0</v>
      </c>
      <c r="K78" s="6" t="b">
        <f>F78=[2]INDFILTRO!F78</f>
        <v>1</v>
      </c>
      <c r="L78" s="8" t="str">
        <f t="shared" si="3"/>
        <v>verdadeiro</v>
      </c>
      <c r="M78" s="6">
        <f t="shared" si="4"/>
        <v>251</v>
      </c>
      <c r="R78" s="6" t="b">
        <f t="shared" si="5"/>
        <v>1</v>
      </c>
    </row>
    <row r="79" spans="1:18" s="6" customFormat="1" ht="11.25">
      <c r="A79" s="9">
        <v>255</v>
      </c>
      <c r="B79" s="10" t="str">
        <f>VLOOKUP(A79,[1]INDICE!$A$4:$G$1000,2,0)</f>
        <v>PARA-RAIOS DE DISTRIBUICAO, TENSAO NOMINAL 15 KV, CORRENTE NOMINAL DE DESCARGA 5 KA</v>
      </c>
      <c r="C79" s="11" t="str">
        <f>VLOOKUP(A79,[1]INDICE!$A$4:$G$1000,3,0)</f>
        <v>UN</v>
      </c>
      <c r="D79" s="10">
        <f>VLOOKUP(A79,[1]INDICE!$A$4:$G$1000,4,0)</f>
        <v>57.945</v>
      </c>
      <c r="E79" s="10">
        <f>VLOOKUP(A79,[1]INDICE!$A$4:$G$1000,5,0)</f>
        <v>228.45</v>
      </c>
      <c r="F79" s="10">
        <f>VLOOKUP(A79,[1]INDICE!$A$4:$G$1000,6,0)</f>
        <v>0</v>
      </c>
      <c r="G79" s="10">
        <f>VLOOKUP(A79,[1]INDICE!$A$4:$G$1000,7,0)</f>
        <v>286.39499999999998</v>
      </c>
      <c r="H79" s="8" t="b">
        <f>A79=[2]INDFILTRO!A79</f>
        <v>0</v>
      </c>
      <c r="I79" s="6" t="b">
        <f>B79=[3]INDFILTRO!B78</f>
        <v>0</v>
      </c>
      <c r="J79" s="6" t="b">
        <f>E79=[2]INDFILTRO!E79</f>
        <v>0</v>
      </c>
      <c r="K79" s="6" t="b">
        <f>F79=[2]INDFILTRO!F79</f>
        <v>1</v>
      </c>
      <c r="L79" s="8" t="str">
        <f t="shared" si="3"/>
        <v>verdadeiro</v>
      </c>
      <c r="M79" s="6">
        <f t="shared" si="4"/>
        <v>255</v>
      </c>
      <c r="R79" s="6" t="b">
        <f t="shared" si="5"/>
        <v>1</v>
      </c>
    </row>
    <row r="80" spans="1:18" s="6" customFormat="1" ht="11.25">
      <c r="A80" s="9">
        <v>257</v>
      </c>
      <c r="B80" s="10" t="str">
        <f>VLOOKUP(A80,[1]INDICE!$A$4:$G$1000,2,0)</f>
        <v>BUCHA DE REDUCAO DE PVC, SOLDAVEL, CURTA, COM 60 X 50 MM, PARA AGUA FRIA PREDIAL</v>
      </c>
      <c r="C80" s="11" t="str">
        <f>VLOOKUP(A80,[1]INDICE!$A$4:$G$1000,3,0)</f>
        <v>UN</v>
      </c>
      <c r="D80" s="10">
        <f>VLOOKUP(A80,[1]INDICE!$A$4:$G$1000,4,0)</f>
        <v>6.7392000000000003</v>
      </c>
      <c r="E80" s="10">
        <f>VLOOKUP(A80,[1]INDICE!$A$4:$G$1000,5,0)</f>
        <v>4.4000000000000004</v>
      </c>
      <c r="F80" s="10">
        <f>VLOOKUP(A80,[1]INDICE!$A$4:$G$1000,6,0)</f>
        <v>0</v>
      </c>
      <c r="G80" s="10">
        <f>VLOOKUP(A80,[1]INDICE!$A$4:$G$1000,7,0)</f>
        <v>11.139200000000001</v>
      </c>
      <c r="H80" s="8" t="b">
        <f>A80=[2]INDFILTRO!A80</f>
        <v>0</v>
      </c>
      <c r="I80" s="6" t="b">
        <f>B80=[3]INDFILTRO!B79</f>
        <v>0</v>
      </c>
      <c r="J80" s="6" t="b">
        <f>E80=[2]INDFILTRO!E80</f>
        <v>0</v>
      </c>
      <c r="K80" s="6" t="b">
        <f>F80=[2]INDFILTRO!F80</f>
        <v>1</v>
      </c>
      <c r="L80" s="8" t="str">
        <f t="shared" si="3"/>
        <v>verdadeiro</v>
      </c>
      <c r="M80" s="6">
        <f t="shared" si="4"/>
        <v>257</v>
      </c>
      <c r="R80" s="6" t="b">
        <f t="shared" si="5"/>
        <v>1</v>
      </c>
    </row>
    <row r="81" spans="1:18" s="6" customFormat="1" ht="22.5">
      <c r="A81" s="9">
        <v>258</v>
      </c>
      <c r="B81" s="10" t="str">
        <f>VLOOKUP(A81,[1]INDICE!$A$4:$G$1000,2,0)</f>
        <v>BUCHA DE REDUCAO DE PVC, SOLDAVEL, CURTA, COM 75 X 60 MM, PARA AGUA FRIA UN 13,27
PREDIAL</v>
      </c>
      <c r="C81" s="11" t="str">
        <f>VLOOKUP(A81,[1]INDICE!$A$4:$G$1000,3,0)</f>
        <v>UN</v>
      </c>
      <c r="D81" s="10">
        <f>VLOOKUP(A81,[1]INDICE!$A$4:$G$1000,4,0)</f>
        <v>6.9264000000000001</v>
      </c>
      <c r="E81" s="10">
        <f>VLOOKUP(A81,[1]INDICE!$A$4:$G$1000,5,0)</f>
        <v>13.27</v>
      </c>
      <c r="F81" s="10">
        <f>VLOOKUP(A81,[1]INDICE!$A$4:$G$1000,6,0)</f>
        <v>0</v>
      </c>
      <c r="G81" s="10">
        <f>VLOOKUP(A81,[1]INDICE!$A$4:$G$1000,7,0)</f>
        <v>20.196400000000001</v>
      </c>
      <c r="H81" s="8" t="b">
        <f>A81=[2]INDFILTRO!A81</f>
        <v>0</v>
      </c>
      <c r="I81" s="6" t="b">
        <f>B81=[3]INDFILTRO!B80</f>
        <v>0</v>
      </c>
      <c r="J81" s="6" t="b">
        <f>E81=[2]INDFILTRO!E81</f>
        <v>0</v>
      </c>
      <c r="K81" s="6" t="b">
        <f>F81=[2]INDFILTRO!F81</f>
        <v>1</v>
      </c>
      <c r="L81" s="8" t="str">
        <f t="shared" si="3"/>
        <v>verdadeiro</v>
      </c>
      <c r="M81" s="6">
        <f t="shared" si="4"/>
        <v>258</v>
      </c>
      <c r="R81" s="6" t="b">
        <f t="shared" si="5"/>
        <v>1</v>
      </c>
    </row>
    <row r="82" spans="1:18" s="6" customFormat="1" ht="11.25">
      <c r="A82" s="9">
        <v>267</v>
      </c>
      <c r="B82" s="10" t="str">
        <f>VLOOKUP(A82,[1]INDICE!$A$4:$G$1000,2,0)</f>
        <v>REGISTRO GLOBO ANGULAR 2.1/2"</v>
      </c>
      <c r="C82" s="11" t="str">
        <f>VLOOKUP(A82,[1]INDICE!$A$4:$G$1000,3,0)</f>
        <v>UN</v>
      </c>
      <c r="D82" s="10">
        <f>VLOOKUP(A82,[1]INDICE!$A$4:$G$1000,4,0)</f>
        <v>18.72</v>
      </c>
      <c r="E82" s="10">
        <f>VLOOKUP(A82,[1]INDICE!$A$4:$G$1000,5,0)</f>
        <v>183.9</v>
      </c>
      <c r="F82" s="10">
        <f>VLOOKUP(A82,[1]INDICE!$A$4:$G$1000,6,0)</f>
        <v>0</v>
      </c>
      <c r="G82" s="10">
        <f>VLOOKUP(A82,[1]INDICE!$A$4:$G$1000,7,0)</f>
        <v>202.62</v>
      </c>
      <c r="H82" s="8" t="b">
        <f>A82=[2]INDFILTRO!A82</f>
        <v>0</v>
      </c>
      <c r="I82" s="6" t="b">
        <f>B82=[3]INDFILTRO!B81</f>
        <v>0</v>
      </c>
      <c r="J82" s="6" t="b">
        <f>E82=[2]INDFILTRO!E82</f>
        <v>0</v>
      </c>
      <c r="K82" s="6" t="b">
        <f>F82=[2]INDFILTRO!F82</f>
        <v>1</v>
      </c>
      <c r="L82" s="8" t="str">
        <f t="shared" si="3"/>
        <v>verdadeiro</v>
      </c>
      <c r="M82" s="6">
        <f t="shared" si="4"/>
        <v>267</v>
      </c>
      <c r="R82" s="6" t="b">
        <f t="shared" si="5"/>
        <v>1</v>
      </c>
    </row>
    <row r="83" spans="1:18" s="6" customFormat="1" ht="11.25">
      <c r="A83" s="9">
        <v>272</v>
      </c>
      <c r="B83" s="10" t="str">
        <f>VLOOKUP(A83,[1]INDICE!$A$4:$G$1000,2,0)</f>
        <v>TÊ DE FERRO GALVANIZADO 90º X 2 1/2"</v>
      </c>
      <c r="C83" s="11" t="str">
        <f>VLOOKUP(A83,[1]INDICE!$A$4:$G$1000,3,0)</f>
        <v>UM</v>
      </c>
      <c r="D83" s="10">
        <f>VLOOKUP(A83,[1]INDICE!$A$4:$G$1000,4,0)</f>
        <v>34.819200000000002</v>
      </c>
      <c r="E83" s="10">
        <f>VLOOKUP(A83,[1]INDICE!$A$4:$G$1000,5,0)</f>
        <v>79.56</v>
      </c>
      <c r="F83" s="10">
        <f>VLOOKUP(A83,[1]INDICE!$A$4:$G$1000,6,0)</f>
        <v>0</v>
      </c>
      <c r="G83" s="10">
        <f>VLOOKUP(A83,[1]INDICE!$A$4:$G$1000,7,0)</f>
        <v>114.3792</v>
      </c>
      <c r="H83" s="8" t="b">
        <f>A83=[2]INDFILTRO!A83</f>
        <v>0</v>
      </c>
      <c r="I83" s="6" t="b">
        <f>B83=[3]INDFILTRO!B82</f>
        <v>0</v>
      </c>
      <c r="J83" s="6" t="b">
        <f>E83=[2]INDFILTRO!E83</f>
        <v>0</v>
      </c>
      <c r="K83" s="6" t="b">
        <f>F83=[2]INDFILTRO!F83</f>
        <v>1</v>
      </c>
      <c r="L83" s="8" t="str">
        <f t="shared" si="3"/>
        <v>verdadeiro</v>
      </c>
      <c r="M83" s="6">
        <f t="shared" si="4"/>
        <v>272</v>
      </c>
      <c r="R83" s="6" t="b">
        <f t="shared" si="5"/>
        <v>1</v>
      </c>
    </row>
    <row r="84" spans="1:18" s="6" customFormat="1" ht="11.25">
      <c r="A84" s="9">
        <v>273</v>
      </c>
      <c r="B84" s="10" t="str">
        <f>VLOOKUP(A84,[1]INDICE!$A$4:$G$1000,2,0)</f>
        <v>VÁLVULA DE RETENÇÃO VERTICAL 2.1/2"</v>
      </c>
      <c r="C84" s="11" t="str">
        <f>VLOOKUP(A84,[1]INDICE!$A$4:$G$1000,3,0)</f>
        <v>UN</v>
      </c>
      <c r="D84" s="10">
        <f>VLOOKUP(A84,[1]INDICE!$A$4:$G$1000,4,0)</f>
        <v>43.055999999999997</v>
      </c>
      <c r="E84" s="10">
        <f>VLOOKUP(A84,[1]INDICE!$A$4:$G$1000,5,0)</f>
        <v>164.27</v>
      </c>
      <c r="F84" s="10">
        <f>VLOOKUP(A84,[1]INDICE!$A$4:$G$1000,6,0)</f>
        <v>0</v>
      </c>
      <c r="G84" s="10">
        <f>VLOOKUP(A84,[1]INDICE!$A$4:$G$1000,7,0)</f>
        <v>207.32599999999999</v>
      </c>
      <c r="H84" s="8" t="b">
        <f>A84=[2]INDFILTRO!A84</f>
        <v>0</v>
      </c>
      <c r="I84" s="6" t="b">
        <f>B84=[3]INDFILTRO!B83</f>
        <v>0</v>
      </c>
      <c r="J84" s="6" t="b">
        <f>E84=[2]INDFILTRO!E84</f>
        <v>0</v>
      </c>
      <c r="K84" s="6" t="b">
        <f>F84=[2]INDFILTRO!F84</f>
        <v>1</v>
      </c>
      <c r="L84" s="8" t="str">
        <f t="shared" si="3"/>
        <v>verdadeiro</v>
      </c>
      <c r="M84" s="6">
        <f t="shared" si="4"/>
        <v>273</v>
      </c>
      <c r="R84" s="6" t="b">
        <f t="shared" si="5"/>
        <v>1</v>
      </c>
    </row>
    <row r="85" spans="1:18" s="6" customFormat="1" ht="11.25">
      <c r="A85" s="9">
        <v>275</v>
      </c>
      <c r="B85" s="10" t="str">
        <f>VLOOKUP(A85,[1]INDICE!$A$4:$G$1000,2,0)</f>
        <v>ACIONADOR MANUAL DE DETECÇÃO E ALARME</v>
      </c>
      <c r="C85" s="11" t="str">
        <f>VLOOKUP(A85,[1]INDICE!$A$4:$G$1000,3,0)</f>
        <v>UM</v>
      </c>
      <c r="D85" s="10">
        <f>VLOOKUP(A85,[1]INDICE!$A$4:$G$1000,4,0)</f>
        <v>19.315000000000001</v>
      </c>
      <c r="E85" s="10">
        <f>VLOOKUP(A85,[1]INDICE!$A$4:$G$1000,5,0)</f>
        <v>63.963333333333303</v>
      </c>
      <c r="F85" s="10">
        <f>VLOOKUP(A85,[1]INDICE!$A$4:$G$1000,6,0)</f>
        <v>0</v>
      </c>
      <c r="G85" s="10">
        <f>VLOOKUP(A85,[1]INDICE!$A$4:$G$1000,7,0)</f>
        <v>83.278333333333293</v>
      </c>
      <c r="H85" s="8" t="b">
        <f>A85=[2]INDFILTRO!A85</f>
        <v>0</v>
      </c>
      <c r="I85" s="6" t="b">
        <f>B85=[3]INDFILTRO!B84</f>
        <v>0</v>
      </c>
      <c r="J85" s="6" t="b">
        <f>E85=[2]INDFILTRO!E85</f>
        <v>0</v>
      </c>
      <c r="K85" s="6" t="b">
        <f>F85=[2]INDFILTRO!F85</f>
        <v>1</v>
      </c>
      <c r="L85" s="8" t="str">
        <f t="shared" si="3"/>
        <v>verdadeiro</v>
      </c>
      <c r="M85" s="6">
        <f t="shared" si="4"/>
        <v>275</v>
      </c>
      <c r="R85" s="6" t="b">
        <f t="shared" si="5"/>
        <v>1</v>
      </c>
    </row>
    <row r="86" spans="1:18" s="6" customFormat="1" ht="11.25">
      <c r="A86" s="9">
        <v>291</v>
      </c>
      <c r="B86" s="10" t="str">
        <f>VLOOKUP(A86,[1]INDICE!$A$4:$G$1000,2,0)</f>
        <v>CONSUMO DE ENERGIA ELÉTRICA</v>
      </c>
      <c r="C86" s="11" t="str">
        <f>VLOOKUP(A86,[1]INDICE!$A$4:$G$1000,3,0)</f>
        <v>KWH</v>
      </c>
      <c r="D86" s="10">
        <f>VLOOKUP(A86,[1]INDICE!$A$4:$G$1000,4,0)</f>
        <v>0</v>
      </c>
      <c r="E86" s="10">
        <f>VLOOKUP(A86,[1]INDICE!$A$4:$G$1000,5,0)</f>
        <v>0.86</v>
      </c>
      <c r="F86" s="10">
        <f>VLOOKUP(A86,[1]INDICE!$A$4:$G$1000,6,0)</f>
        <v>0</v>
      </c>
      <c r="G86" s="10">
        <f>VLOOKUP(A86,[1]INDICE!$A$4:$G$1000,7,0)</f>
        <v>0.86</v>
      </c>
      <c r="H86" s="8" t="b">
        <f>A86=[2]INDFILTRO!A86</f>
        <v>0</v>
      </c>
      <c r="I86" s="6" t="b">
        <f>B86=[3]INDFILTRO!B85</f>
        <v>0</v>
      </c>
      <c r="J86" s="6" t="b">
        <f>E86=[2]INDFILTRO!E86</f>
        <v>0</v>
      </c>
      <c r="K86" s="6" t="b">
        <f>F86=[2]INDFILTRO!F86</f>
        <v>1</v>
      </c>
      <c r="L86" s="8" t="str">
        <f t="shared" si="3"/>
        <v>verdadeiro</v>
      </c>
      <c r="M86" s="6">
        <f t="shared" si="4"/>
        <v>291</v>
      </c>
      <c r="R86" s="6" t="b">
        <f t="shared" si="5"/>
        <v>1</v>
      </c>
    </row>
    <row r="87" spans="1:18" s="6" customFormat="1" ht="22.5">
      <c r="A87" s="9">
        <v>300</v>
      </c>
      <c r="B87" s="10" t="str">
        <f>VLOOKUP(A87,[1]INDICE!$A$4:$G$1000,2,0)</f>
        <v>LOCAÇÃO DE PRAÇA, QUADRA, IMPLANTAÇÃO UTILIZANDO CAVALETE, INCLUSO PIQUETE COM TESTEMUNHA</v>
      </c>
      <c r="C87" s="11" t="str">
        <f>VLOOKUP(A87,[1]INDICE!$A$4:$G$1000,3,0)</f>
        <v>M2</v>
      </c>
      <c r="D87" s="10">
        <f>VLOOKUP(A87,[1]INDICE!$A$4:$G$1000,4,0)</f>
        <v>0.118199</v>
      </c>
      <c r="E87" s="10">
        <f>VLOOKUP(A87,[1]INDICE!$A$4:$G$1000,5,0)</f>
        <v>0.205516</v>
      </c>
      <c r="F87" s="10">
        <f>VLOOKUP(A87,[1]INDICE!$A$4:$G$1000,6,0)</f>
        <v>0</v>
      </c>
      <c r="G87" s="10">
        <f>VLOOKUP(A87,[1]INDICE!$A$4:$G$1000,7,0)</f>
        <v>0.32371499999999997</v>
      </c>
      <c r="H87" s="8" t="b">
        <f>A87=[2]INDFILTRO!A87</f>
        <v>0</v>
      </c>
      <c r="I87" s="6" t="b">
        <f>B87=[3]INDFILTRO!B86</f>
        <v>0</v>
      </c>
      <c r="J87" s="6" t="b">
        <f>E87=[2]INDFILTRO!E87</f>
        <v>0</v>
      </c>
      <c r="K87" s="6" t="b">
        <f>F87=[2]INDFILTRO!F87</f>
        <v>1</v>
      </c>
      <c r="L87" s="8" t="str">
        <f t="shared" si="3"/>
        <v>verdadeiro</v>
      </c>
      <c r="M87" s="6">
        <f t="shared" si="4"/>
        <v>300</v>
      </c>
      <c r="R87" s="6" t="b">
        <f t="shared" si="5"/>
        <v>1</v>
      </c>
    </row>
    <row r="88" spans="1:18" s="6" customFormat="1" ht="11.25">
      <c r="A88" s="9">
        <v>301</v>
      </c>
      <c r="B88" s="10" t="str">
        <f>VLOOKUP(A88,[1]INDICE!$A$4:$G$1000,2,0)</f>
        <v>TRANSPORTE DE ENTULHO EM CAÇAMBA ESTACIONÁRIA INCLUSO A CARGA MANUAL</v>
      </c>
      <c r="C88" s="11" t="str">
        <f>VLOOKUP(A88,[1]INDICE!$A$4:$G$1000,3,0)</f>
        <v>M3</v>
      </c>
      <c r="D88" s="10">
        <f>VLOOKUP(A88,[1]INDICE!$A$4:$G$1000,4,0)</f>
        <v>9.8215000000000003</v>
      </c>
      <c r="E88" s="10">
        <f>VLOOKUP(A88,[1]INDICE!$A$4:$G$1000,5,0)</f>
        <v>50.39</v>
      </c>
      <c r="F88" s="10">
        <f>VLOOKUP(A88,[1]INDICE!$A$4:$G$1000,6,0)</f>
        <v>0</v>
      </c>
      <c r="G88" s="10">
        <f>VLOOKUP(A88,[1]INDICE!$A$4:$G$1000,7,0)</f>
        <v>60.211500000000001</v>
      </c>
      <c r="H88" s="8" t="b">
        <f>A88=[2]INDFILTRO!A88</f>
        <v>0</v>
      </c>
      <c r="I88" s="6" t="b">
        <f>B88=[3]INDFILTRO!B87</f>
        <v>0</v>
      </c>
      <c r="J88" s="6" t="b">
        <f>E88=[2]INDFILTRO!E88</f>
        <v>0</v>
      </c>
      <c r="K88" s="6" t="b">
        <f>F88=[2]INDFILTRO!F88</f>
        <v>1</v>
      </c>
      <c r="L88" s="8" t="str">
        <f t="shared" si="3"/>
        <v>verdadeiro</v>
      </c>
      <c r="M88" s="6">
        <f t="shared" si="4"/>
        <v>301</v>
      </c>
      <c r="R88" s="6" t="b">
        <f t="shared" si="5"/>
        <v>1</v>
      </c>
    </row>
    <row r="89" spans="1:18" s="6" customFormat="1" ht="11.25">
      <c r="A89" s="9">
        <v>302</v>
      </c>
      <c r="B89" s="10" t="str">
        <f>VLOOKUP(A89,[1]INDICE!$A$4:$G$1000,2,0)</f>
        <v>APILOAMENTO</v>
      </c>
      <c r="C89" s="11" t="str">
        <f>VLOOKUP(A89,[1]INDICE!$A$4:$G$1000,3,0)</f>
        <v>M2</v>
      </c>
      <c r="D89" s="10">
        <f>VLOOKUP(A89,[1]INDICE!$A$4:$G$1000,4,0)</f>
        <v>6.0439999999999996</v>
      </c>
      <c r="E89" s="10">
        <f>VLOOKUP(A89,[1]INDICE!$A$4:$G$1000,5,0)</f>
        <v>0</v>
      </c>
      <c r="F89" s="10">
        <f>VLOOKUP(A89,[1]INDICE!$A$4:$G$1000,6,0)</f>
        <v>0</v>
      </c>
      <c r="G89" s="10">
        <f>VLOOKUP(A89,[1]INDICE!$A$4:$G$1000,7,0)</f>
        <v>6.0439999999999996</v>
      </c>
      <c r="H89" s="8" t="b">
        <f>A89=[2]INDFILTRO!A89</f>
        <v>0</v>
      </c>
      <c r="I89" s="6" t="b">
        <f>B89=[3]INDFILTRO!B88</f>
        <v>0</v>
      </c>
      <c r="J89" s="6" t="b">
        <f>E89=[2]INDFILTRO!E89</f>
        <v>0</v>
      </c>
      <c r="K89" s="6" t="b">
        <f>F89=[2]INDFILTRO!F89</f>
        <v>1</v>
      </c>
      <c r="L89" s="8" t="str">
        <f t="shared" si="3"/>
        <v>verdadeiro</v>
      </c>
      <c r="M89" s="6">
        <f t="shared" si="4"/>
        <v>302</v>
      </c>
      <c r="R89" s="6" t="b">
        <f t="shared" si="5"/>
        <v>1</v>
      </c>
    </row>
    <row r="90" spans="1:18" s="6" customFormat="1" ht="11.25">
      <c r="A90" s="9">
        <v>303</v>
      </c>
      <c r="B90" s="10" t="str">
        <f>VLOOKUP(A90,[1]INDICE!$A$4:$G$1000,2,0)</f>
        <v>ATERRO INTERNO SEM APILOAMENTO</v>
      </c>
      <c r="C90" s="11" t="str">
        <f>VLOOKUP(A90,[1]INDICE!$A$4:$G$1000,3,0)</f>
        <v>M3</v>
      </c>
      <c r="D90" s="10">
        <f>VLOOKUP(A90,[1]INDICE!$A$4:$G$1000,4,0)</f>
        <v>30.22</v>
      </c>
      <c r="E90" s="10">
        <f>VLOOKUP(A90,[1]INDICE!$A$4:$G$1000,5,0)</f>
        <v>0</v>
      </c>
      <c r="F90" s="10">
        <f>VLOOKUP(A90,[1]INDICE!$A$4:$G$1000,6,0)</f>
        <v>0</v>
      </c>
      <c r="G90" s="10">
        <f>VLOOKUP(A90,[1]INDICE!$A$4:$G$1000,7,0)</f>
        <v>30.22</v>
      </c>
      <c r="H90" s="8" t="b">
        <f>A90=[2]INDFILTRO!A90</f>
        <v>0</v>
      </c>
      <c r="I90" s="6" t="b">
        <f>B90=[3]INDFILTRO!B89</f>
        <v>0</v>
      </c>
      <c r="J90" s="6" t="b">
        <f>E90=[2]INDFILTRO!E90</f>
        <v>0</v>
      </c>
      <c r="K90" s="6" t="b">
        <f>F90=[2]INDFILTRO!F90</f>
        <v>1</v>
      </c>
      <c r="L90" s="8" t="str">
        <f t="shared" ref="L90:L153" si="6">IF(D90+E90+F90=G90,"verdadeiro")</f>
        <v>verdadeiro</v>
      </c>
      <c r="M90" s="6">
        <f t="shared" si="4"/>
        <v>303</v>
      </c>
      <c r="R90" s="6" t="b">
        <f t="shared" si="5"/>
        <v>1</v>
      </c>
    </row>
    <row r="91" spans="1:18" s="6" customFormat="1" ht="11.25">
      <c r="A91" s="9">
        <v>304</v>
      </c>
      <c r="B91" s="10" t="str">
        <f>VLOOKUP(A91,[1]INDICE!$A$4:$G$1000,2,0)</f>
        <v>TRANSPORTE DE MATERIAL ESCAVADO</v>
      </c>
      <c r="C91" s="11" t="str">
        <f>VLOOKUP(A91,[1]INDICE!$A$4:$G$1000,3,0)</f>
        <v>M3XKM</v>
      </c>
      <c r="D91" s="10">
        <f>VLOOKUP(A91,[1]INDICE!$A$4:$G$1000,4,0)</f>
        <v>0</v>
      </c>
      <c r="E91" s="10">
        <f>VLOOKUP(A91,[1]INDICE!$A$4:$G$1000,5,0)</f>
        <v>1.56</v>
      </c>
      <c r="F91" s="10">
        <f>VLOOKUP(A91,[1]INDICE!$A$4:$G$1000,6,0)</f>
        <v>0</v>
      </c>
      <c r="G91" s="10">
        <f>VLOOKUP(A91,[1]INDICE!$A$4:$G$1000,7,0)</f>
        <v>1.56</v>
      </c>
      <c r="H91" s="8" t="b">
        <f>A91=[2]INDFILTRO!A91</f>
        <v>0</v>
      </c>
      <c r="I91" s="6" t="b">
        <f>B91=[3]INDFILTRO!B90</f>
        <v>0</v>
      </c>
      <c r="J91" s="6" t="b">
        <f>E91=[2]INDFILTRO!E91</f>
        <v>0</v>
      </c>
      <c r="K91" s="6" t="b">
        <f>F91=[2]INDFILTRO!F91</f>
        <v>1</v>
      </c>
      <c r="L91" s="8" t="str">
        <f t="shared" si="6"/>
        <v>verdadeiro</v>
      </c>
      <c r="M91" s="6">
        <f t="shared" si="4"/>
        <v>304</v>
      </c>
      <c r="R91" s="6" t="b">
        <f t="shared" si="5"/>
        <v>1</v>
      </c>
    </row>
    <row r="92" spans="1:18" s="6" customFormat="1" ht="22.5">
      <c r="A92" s="9">
        <v>305</v>
      </c>
      <c r="B92" s="10" t="str">
        <f>VLOOKUP(A92,[1]INDICE!$A$4:$G$1000,2,0)</f>
        <v>REGULARIZAÇÃO DO TERRENO SEM APILOAMENTO COM TRANSPORTE MANUAL DE TERRA ESCAVADA</v>
      </c>
      <c r="C92" s="11" t="str">
        <f>VLOOKUP(A92,[1]INDICE!$A$4:$G$1000,3,0)</f>
        <v>M2</v>
      </c>
      <c r="D92" s="10">
        <f>VLOOKUP(A92,[1]INDICE!$A$4:$G$1000,4,0)</f>
        <v>2.842123</v>
      </c>
      <c r="E92" s="10">
        <f>VLOOKUP(A92,[1]INDICE!$A$4:$G$1000,5,0)</f>
        <v>0</v>
      </c>
      <c r="F92" s="10">
        <f>VLOOKUP(A92,[1]INDICE!$A$4:$G$1000,6,0)</f>
        <v>0</v>
      </c>
      <c r="G92" s="10">
        <f>VLOOKUP(A92,[1]INDICE!$A$4:$G$1000,7,0)</f>
        <v>2.842123</v>
      </c>
      <c r="H92" s="8" t="b">
        <f>A92=[2]INDFILTRO!A92</f>
        <v>0</v>
      </c>
      <c r="I92" s="6" t="b">
        <f>B92=[3]INDFILTRO!B91</f>
        <v>0</v>
      </c>
      <c r="J92" s="6" t="b">
        <f>E92=[2]INDFILTRO!E92</f>
        <v>0</v>
      </c>
      <c r="K92" s="6" t="b">
        <f>F92=[2]INDFILTRO!F92</f>
        <v>1</v>
      </c>
      <c r="L92" s="8" t="str">
        <f t="shared" si="6"/>
        <v>verdadeiro</v>
      </c>
      <c r="M92" s="6">
        <f t="shared" si="4"/>
        <v>305</v>
      </c>
      <c r="R92" s="6" t="b">
        <f t="shared" si="5"/>
        <v>1</v>
      </c>
    </row>
    <row r="93" spans="1:18" s="6" customFormat="1" ht="11.25">
      <c r="A93" s="9">
        <v>307</v>
      </c>
      <c r="B93" s="10" t="str">
        <f>VLOOKUP(A93,[1]INDICE!$A$4:$G$1000,2,0)</f>
        <v>FORMA CHAPA COMPENSADA 12MM – VIGA/PILAR U=3X (OBRAS CIVIS)</v>
      </c>
      <c r="C93" s="11" t="str">
        <f>VLOOKUP(A93,[1]INDICE!$A$4:$G$1000,3,0)</f>
        <v>M2</v>
      </c>
      <c r="D93" s="10">
        <f>VLOOKUP(A93,[1]INDICE!$A$4:$G$1000,4,0)</f>
        <v>49.396500000000003</v>
      </c>
      <c r="E93" s="10">
        <f>VLOOKUP(A93,[1]INDICE!$A$4:$G$1000,5,0)</f>
        <v>30.385095041322302</v>
      </c>
      <c r="F93" s="10">
        <f>VLOOKUP(A93,[1]INDICE!$A$4:$G$1000,6,0)</f>
        <v>0</v>
      </c>
      <c r="G93" s="10">
        <f>VLOOKUP(A93,[1]INDICE!$A$4:$G$1000,7,0)</f>
        <v>79.781595041322305</v>
      </c>
      <c r="H93" s="8" t="b">
        <f>A93=[2]INDFILTRO!A93</f>
        <v>0</v>
      </c>
      <c r="I93" s="6" t="b">
        <f>B93=[3]INDFILTRO!B92</f>
        <v>0</v>
      </c>
      <c r="J93" s="6" t="b">
        <f>E93=[2]INDFILTRO!E93</f>
        <v>0</v>
      </c>
      <c r="K93" s="6" t="b">
        <f>F93=[2]INDFILTRO!F93</f>
        <v>1</v>
      </c>
      <c r="L93" s="8" t="str">
        <f t="shared" si="6"/>
        <v>verdadeiro</v>
      </c>
      <c r="M93" s="6">
        <f t="shared" si="4"/>
        <v>307</v>
      </c>
      <c r="R93" s="6" t="b">
        <f t="shared" si="5"/>
        <v>1</v>
      </c>
    </row>
    <row r="94" spans="1:18" s="6" customFormat="1" ht="11.25">
      <c r="A94" s="9">
        <v>308</v>
      </c>
      <c r="B94" s="10" t="str">
        <f>VLOOKUP(A94,[1]INDICE!$A$4:$G$1000,2,0)</f>
        <v>LAJE TRELIÇADA COM ENCHIMENTO EM EPS E CAP ESP. 4CM</v>
      </c>
      <c r="C94" s="11" t="str">
        <f>VLOOKUP(A94,[1]INDICE!$A$4:$G$1000,3,0)</f>
        <v>M2</v>
      </c>
      <c r="D94" s="10">
        <f>VLOOKUP(A94,[1]INDICE!$A$4:$G$1000,4,0)</f>
        <v>12.48949</v>
      </c>
      <c r="E94" s="10">
        <f>VLOOKUP(A94,[1]INDICE!$A$4:$G$1000,5,0)</f>
        <v>114.6722</v>
      </c>
      <c r="F94" s="10">
        <f>VLOOKUP(A94,[1]INDICE!$A$4:$G$1000,6,0)</f>
        <v>0</v>
      </c>
      <c r="G94" s="10">
        <f>VLOOKUP(A94,[1]INDICE!$A$4:$G$1000,7,0)</f>
        <v>127.16168999999999</v>
      </c>
      <c r="H94" s="8" t="b">
        <f>A94=[2]INDFILTRO!A94</f>
        <v>0</v>
      </c>
      <c r="I94" s="6" t="b">
        <f>B94=[3]INDFILTRO!B93</f>
        <v>0</v>
      </c>
      <c r="J94" s="6" t="b">
        <f>E94=[2]INDFILTRO!E94</f>
        <v>0</v>
      </c>
      <c r="K94" s="6" t="b">
        <f>F94=[2]INDFILTRO!F94</f>
        <v>1</v>
      </c>
      <c r="L94" s="8" t="str">
        <f t="shared" si="6"/>
        <v>verdadeiro</v>
      </c>
      <c r="M94" s="6">
        <f t="shared" si="4"/>
        <v>308</v>
      </c>
      <c r="R94" s="6" t="b">
        <f t="shared" si="5"/>
        <v>1</v>
      </c>
    </row>
    <row r="95" spans="1:18" s="6" customFormat="1" ht="11.25">
      <c r="A95" s="9">
        <v>309</v>
      </c>
      <c r="B95" s="10" t="str">
        <f>VLOOKUP(A95,[1]INDICE!$A$4:$G$1000,2,0)</f>
        <v>VERGA/CONTRAVERGA EM CONCRETO ARMADO CK=20MPA</v>
      </c>
      <c r="C95" s="11" t="str">
        <f>VLOOKUP(A95,[1]INDICE!$A$4:$G$1000,3,0)</f>
        <v>M3</v>
      </c>
      <c r="D95" s="10">
        <f>VLOOKUP(A95,[1]INDICE!$A$4:$G$1000,4,0)</f>
        <v>773.423723</v>
      </c>
      <c r="E95" s="10">
        <f>VLOOKUP(A95,[1]INDICE!$A$4:$G$1000,5,0)</f>
        <v>1566.03586</v>
      </c>
      <c r="F95" s="10">
        <f>VLOOKUP(A95,[1]INDICE!$A$4:$G$1000,6,0)</f>
        <v>0</v>
      </c>
      <c r="G95" s="10">
        <f>VLOOKUP(A95,[1]INDICE!$A$4:$G$1000,7,0)</f>
        <v>2339.4595829999998</v>
      </c>
      <c r="H95" s="8" t="b">
        <f>A95=[2]INDFILTRO!A95</f>
        <v>0</v>
      </c>
      <c r="I95" s="6" t="b">
        <f>B95=[3]INDFILTRO!B94</f>
        <v>0</v>
      </c>
      <c r="J95" s="6" t="b">
        <f>E95=[2]INDFILTRO!E95</f>
        <v>0</v>
      </c>
      <c r="K95" s="6" t="b">
        <f>F95=[2]INDFILTRO!F95</f>
        <v>1</v>
      </c>
      <c r="L95" s="8" t="str">
        <f t="shared" si="6"/>
        <v>verdadeiro</v>
      </c>
      <c r="M95" s="6">
        <f t="shared" si="4"/>
        <v>309</v>
      </c>
      <c r="R95" s="6" t="b">
        <f t="shared" si="5"/>
        <v>1</v>
      </c>
    </row>
    <row r="96" spans="1:18" s="6" customFormat="1" ht="11.25">
      <c r="A96" s="9">
        <v>311</v>
      </c>
      <c r="B96" s="10" t="str">
        <f>VLOOKUP(A96,[1]INDICE!$A$4:$G$1000,2,0)</f>
        <v>LASTRO DE BRITA</v>
      </c>
      <c r="C96" s="11" t="str">
        <f>VLOOKUP(A96,[1]INDICE!$A$4:$G$1000,3,0)</f>
        <v>M3</v>
      </c>
      <c r="D96" s="10">
        <f>VLOOKUP(A96,[1]INDICE!$A$4:$G$1000,4,0)</f>
        <v>30.22</v>
      </c>
      <c r="E96" s="10">
        <f>VLOOKUP(A96,[1]INDICE!$A$4:$G$1000,5,0)</f>
        <v>110.328</v>
      </c>
      <c r="F96" s="10">
        <f>VLOOKUP(A96,[1]INDICE!$A$4:$G$1000,6,0)</f>
        <v>0</v>
      </c>
      <c r="G96" s="10">
        <f>VLOOKUP(A96,[1]INDICE!$A$4:$G$1000,7,0)</f>
        <v>140.548</v>
      </c>
      <c r="H96" s="8" t="b">
        <f>A96=[2]INDFILTRO!A96</f>
        <v>0</v>
      </c>
      <c r="I96" s="6" t="b">
        <f>B96=[3]INDFILTRO!B95</f>
        <v>0</v>
      </c>
      <c r="J96" s="6" t="b">
        <f>E96=[2]INDFILTRO!E96</f>
        <v>0</v>
      </c>
      <c r="K96" s="6" t="b">
        <f>F96=[2]INDFILTRO!F96</f>
        <v>1</v>
      </c>
      <c r="L96" s="8" t="str">
        <f t="shared" si="6"/>
        <v>verdadeiro</v>
      </c>
      <c r="M96" s="6">
        <f t="shared" si="4"/>
        <v>311</v>
      </c>
      <c r="R96" s="6" t="b">
        <f t="shared" si="5"/>
        <v>1</v>
      </c>
    </row>
    <row r="97" spans="1:18" s="6" customFormat="1" ht="11.25">
      <c r="A97" s="9">
        <v>312</v>
      </c>
      <c r="B97" s="10" t="str">
        <f>VLOOKUP(A97,[1]INDICE!$A$4:$G$1000,2,0)</f>
        <v>BUCHA E ARRUELA METÁLICA ¾''</v>
      </c>
      <c r="C97" s="11" t="str">
        <f>VLOOKUP(A97,[1]INDICE!$A$4:$G$1000,3,0)</f>
        <v>PR</v>
      </c>
      <c r="D97" s="10">
        <f>VLOOKUP(A97,[1]INDICE!$A$4:$G$1000,4,0)</f>
        <v>0.38629999999999998</v>
      </c>
      <c r="E97" s="10">
        <f>VLOOKUP(A97,[1]INDICE!$A$4:$G$1000,5,0)</f>
        <v>1.1299999999999999</v>
      </c>
      <c r="F97" s="10">
        <f>VLOOKUP(A97,[1]INDICE!$A$4:$G$1000,6,0)</f>
        <v>0</v>
      </c>
      <c r="G97" s="10">
        <f>VLOOKUP(A97,[1]INDICE!$A$4:$G$1000,7,0)</f>
        <v>1.5163</v>
      </c>
      <c r="H97" s="8" t="b">
        <f>A97=[2]INDFILTRO!A97</f>
        <v>0</v>
      </c>
      <c r="I97" s="6" t="b">
        <f>B97=[3]INDFILTRO!B96</f>
        <v>0</v>
      </c>
      <c r="J97" s="6" t="b">
        <f>E97=[2]INDFILTRO!E97</f>
        <v>0</v>
      </c>
      <c r="K97" s="6" t="b">
        <f>F97=[2]INDFILTRO!F97</f>
        <v>1</v>
      </c>
      <c r="L97" s="8" t="str">
        <f t="shared" si="6"/>
        <v>verdadeiro</v>
      </c>
      <c r="M97" s="6">
        <f t="shared" si="4"/>
        <v>312</v>
      </c>
      <c r="R97" s="6" t="b">
        <f t="shared" si="5"/>
        <v>1</v>
      </c>
    </row>
    <row r="98" spans="1:18" s="6" customFormat="1" ht="11.25">
      <c r="A98" s="9">
        <v>313</v>
      </c>
      <c r="B98" s="10" t="str">
        <f>VLOOKUP(A98,[1]INDICE!$A$4:$G$1000,2,0)</f>
        <v>BUCHA E ARRUELA METÁLICA 1.1/2''</v>
      </c>
      <c r="C98" s="11" t="str">
        <f>VLOOKUP(A98,[1]INDICE!$A$4:$G$1000,3,0)</f>
        <v>PR</v>
      </c>
      <c r="D98" s="10">
        <f>VLOOKUP(A98,[1]INDICE!$A$4:$G$1000,4,0)</f>
        <v>1.5451999999999999</v>
      </c>
      <c r="E98" s="10">
        <f>VLOOKUP(A98,[1]INDICE!$A$4:$G$1000,5,0)</f>
        <v>2.54</v>
      </c>
      <c r="F98" s="10">
        <f>VLOOKUP(A98,[1]INDICE!$A$4:$G$1000,6,0)</f>
        <v>0</v>
      </c>
      <c r="G98" s="10">
        <f>VLOOKUP(A98,[1]INDICE!$A$4:$G$1000,7,0)</f>
        <v>4.0852000000000004</v>
      </c>
      <c r="H98" s="8" t="b">
        <f>A98=[2]INDFILTRO!A98</f>
        <v>0</v>
      </c>
      <c r="I98" s="6" t="b">
        <f>B98=[3]INDFILTRO!B97</f>
        <v>0</v>
      </c>
      <c r="J98" s="6" t="b">
        <f>E98=[2]INDFILTRO!E98</f>
        <v>0</v>
      </c>
      <c r="K98" s="6" t="b">
        <f>F98=[2]INDFILTRO!F98</f>
        <v>1</v>
      </c>
      <c r="L98" s="8" t="str">
        <f t="shared" si="6"/>
        <v>verdadeiro</v>
      </c>
      <c r="M98" s="6">
        <f t="shared" si="4"/>
        <v>313</v>
      </c>
      <c r="R98" s="6" t="b">
        <f t="shared" si="5"/>
        <v>1</v>
      </c>
    </row>
    <row r="99" spans="1:18" s="6" customFormat="1" ht="11.25">
      <c r="A99" s="9">
        <v>315</v>
      </c>
      <c r="B99" s="10" t="str">
        <f>VLOOKUP(A99,[1]INDICE!$A$4:$G$1000,2,0)</f>
        <v>LUMINÁRIA HERMÉTICA IP-65, PARA 02 LÂMPADAS</v>
      </c>
      <c r="C99" s="11" t="str">
        <f>VLOOKUP(A99,[1]INDICE!$A$4:$G$1000,3,0)</f>
        <v>UN</v>
      </c>
      <c r="D99" s="10">
        <f>VLOOKUP(A99,[1]INDICE!$A$4:$G$1000,4,0)</f>
        <v>25.132677999999999</v>
      </c>
      <c r="E99" s="10">
        <f>VLOOKUP(A99,[1]INDICE!$A$4:$G$1000,5,0)</f>
        <v>107.03</v>
      </c>
      <c r="F99" s="10">
        <f>VLOOKUP(A99,[1]INDICE!$A$4:$G$1000,6,0)</f>
        <v>0</v>
      </c>
      <c r="G99" s="10">
        <f>VLOOKUP(A99,[1]INDICE!$A$4:$G$1000,7,0)</f>
        <v>132.162678</v>
      </c>
      <c r="H99" s="8" t="b">
        <f>A99=[2]INDFILTRO!A99</f>
        <v>0</v>
      </c>
      <c r="I99" s="6" t="b">
        <f>B99=[3]INDFILTRO!B98</f>
        <v>0</v>
      </c>
      <c r="J99" s="6" t="b">
        <f>E99=[2]INDFILTRO!E99</f>
        <v>0</v>
      </c>
      <c r="K99" s="6" t="b">
        <f>F99=[2]INDFILTRO!F99</f>
        <v>1</v>
      </c>
      <c r="L99" s="8" t="str">
        <f t="shared" si="6"/>
        <v>verdadeiro</v>
      </c>
      <c r="M99" s="6">
        <f t="shared" si="4"/>
        <v>315</v>
      </c>
      <c r="R99" s="6" t="b">
        <f t="shared" si="5"/>
        <v>1</v>
      </c>
    </row>
    <row r="100" spans="1:18" s="6" customFormat="1" ht="11.25">
      <c r="A100" s="9">
        <v>319</v>
      </c>
      <c r="B100" s="10" t="str">
        <f>VLOOKUP(A100,[1]INDICE!$A$4:$G$1000,2,0)</f>
        <v>BUCHA E ARRUELA METÁLICA 1''</v>
      </c>
      <c r="C100" s="11" t="str">
        <f>VLOOKUP(A100,[1]INDICE!$A$4:$G$1000,3,0)</f>
        <v>PR</v>
      </c>
      <c r="D100" s="10">
        <f>VLOOKUP(A100,[1]INDICE!$A$4:$G$1000,4,0)</f>
        <v>0.38629999999999998</v>
      </c>
      <c r="E100" s="10">
        <f>VLOOKUP(A100,[1]INDICE!$A$4:$G$1000,5,0)</f>
        <v>1.4</v>
      </c>
      <c r="F100" s="10">
        <f>VLOOKUP(A100,[1]INDICE!$A$4:$G$1000,6,0)</f>
        <v>0</v>
      </c>
      <c r="G100" s="10">
        <f>VLOOKUP(A100,[1]INDICE!$A$4:$G$1000,7,0)</f>
        <v>1.7863</v>
      </c>
      <c r="H100" s="8" t="b">
        <f>A100=[2]INDFILTRO!A100</f>
        <v>0</v>
      </c>
      <c r="I100" s="6" t="b">
        <f>B100=[3]INDFILTRO!B99</f>
        <v>0</v>
      </c>
      <c r="J100" s="6" t="b">
        <f>E100=[2]INDFILTRO!E100</f>
        <v>0</v>
      </c>
      <c r="K100" s="6" t="b">
        <f>F100=[2]INDFILTRO!F100</f>
        <v>1</v>
      </c>
      <c r="L100" s="8" t="str">
        <f t="shared" si="6"/>
        <v>verdadeiro</v>
      </c>
      <c r="M100" s="6">
        <f t="shared" si="4"/>
        <v>319</v>
      </c>
      <c r="R100" s="6" t="b">
        <f t="shared" si="5"/>
        <v>1</v>
      </c>
    </row>
    <row r="101" spans="1:18" s="6" customFormat="1" ht="11.25">
      <c r="A101" s="9">
        <v>320</v>
      </c>
      <c r="B101" s="10" t="str">
        <f>VLOOKUP(A101,[1]INDICE!$A$4:$G$1000,2,0)</f>
        <v>CAIXA DE PASSAGEM 35X60X50CM FUNDO DE CONCRETO PARA TAMPA R1</v>
      </c>
      <c r="C101" s="11" t="str">
        <f>VLOOKUP(A101,[1]INDICE!$A$4:$G$1000,3,0)</f>
        <v>UN</v>
      </c>
      <c r="D101" s="10">
        <f>VLOOKUP(A101,[1]INDICE!$A$4:$G$1000,4,0)</f>
        <v>154.601651</v>
      </c>
      <c r="E101" s="10">
        <f>VLOOKUP(A101,[1]INDICE!$A$4:$G$1000,5,0)</f>
        <v>104.765971115703</v>
      </c>
      <c r="F101" s="10">
        <f>VLOOKUP(A101,[1]INDICE!$A$4:$G$1000,6,0)</f>
        <v>0</v>
      </c>
      <c r="G101" s="10">
        <f>VLOOKUP(A101,[1]INDICE!$A$4:$G$1000,7,0)</f>
        <v>259.36762211570198</v>
      </c>
      <c r="H101" s="8" t="b">
        <f>A101=[2]INDFILTRO!A101</f>
        <v>0</v>
      </c>
      <c r="I101" s="6" t="b">
        <f>B101=[3]INDFILTRO!B100</f>
        <v>0</v>
      </c>
      <c r="J101" s="6" t="b">
        <f>E101=[2]INDFILTRO!E101</f>
        <v>0</v>
      </c>
      <c r="K101" s="6" t="b">
        <f>F101=[2]INDFILTRO!F101</f>
        <v>1</v>
      </c>
      <c r="L101" s="8" t="b">
        <f t="shared" si="6"/>
        <v>0</v>
      </c>
      <c r="M101" s="6">
        <f t="shared" si="4"/>
        <v>320</v>
      </c>
      <c r="R101" s="6" t="b">
        <f t="shared" si="5"/>
        <v>0</v>
      </c>
    </row>
    <row r="102" spans="1:18" s="6" customFormat="1" ht="11.25">
      <c r="A102" s="9">
        <v>321</v>
      </c>
      <c r="B102" s="10" t="str">
        <f>VLOOKUP(A102,[1]INDICE!$A$4:$G$1000,2,0)</f>
        <v>CAIXA DE PASSAGEM 107x52x50CM FUNDO DE CONCRETO PARA TAMPA R3</v>
      </c>
      <c r="C102" s="11" t="str">
        <f>VLOOKUP(A102,[1]INDICE!$A$4:$G$1000,3,0)</f>
        <v>UN</v>
      </c>
      <c r="D102" s="10">
        <f>VLOOKUP(A102,[1]INDICE!$A$4:$G$1000,4,0)</f>
        <v>241.23335900000001</v>
      </c>
      <c r="E102" s="10">
        <f>VLOOKUP(A102,[1]INDICE!$A$4:$G$1000,5,0)</f>
        <v>159.78428238843</v>
      </c>
      <c r="F102" s="10">
        <f>VLOOKUP(A102,[1]INDICE!$A$4:$G$1000,6,0)</f>
        <v>0</v>
      </c>
      <c r="G102" s="10">
        <f>VLOOKUP(A102,[1]INDICE!$A$4:$G$1000,7,0)</f>
        <v>401.01764138842998</v>
      </c>
      <c r="H102" s="8" t="b">
        <f>A102=[2]INDFILTRO!A102</f>
        <v>0</v>
      </c>
      <c r="I102" s="6" t="b">
        <f>B102=[3]INDFILTRO!B101</f>
        <v>0</v>
      </c>
      <c r="J102" s="6" t="b">
        <f>E102=[2]INDFILTRO!E102</f>
        <v>0</v>
      </c>
      <c r="K102" s="6" t="b">
        <f>F102=[2]INDFILTRO!F102</f>
        <v>1</v>
      </c>
      <c r="L102" s="8" t="str">
        <f t="shared" si="6"/>
        <v>verdadeiro</v>
      </c>
      <c r="M102" s="6">
        <f t="shared" si="4"/>
        <v>321</v>
      </c>
      <c r="R102" s="6" t="b">
        <f t="shared" si="5"/>
        <v>1</v>
      </c>
    </row>
    <row r="103" spans="1:18" s="6" customFormat="1" ht="11.25">
      <c r="A103" s="9">
        <v>322</v>
      </c>
      <c r="B103" s="10" t="str">
        <f>VLOOKUP(A103,[1]INDICE!$A$4:$G$1000,2,0)</f>
        <v>MEIA SABONETEIRA EM LOUÇA DE EMBUTIR</v>
      </c>
      <c r="C103" s="11" t="str">
        <f>VLOOKUP(A103,[1]INDICE!$A$4:$G$1000,3,0)</f>
        <v>UN</v>
      </c>
      <c r="D103" s="10">
        <f>VLOOKUP(A103,[1]INDICE!$A$4:$G$1000,4,0)</f>
        <v>18.364999999999998</v>
      </c>
      <c r="E103" s="10">
        <f>VLOOKUP(A103,[1]INDICE!$A$4:$G$1000,5,0)</f>
        <v>19.385999999999999</v>
      </c>
      <c r="F103" s="10">
        <f>VLOOKUP(A103,[1]INDICE!$A$4:$G$1000,6,0)</f>
        <v>0</v>
      </c>
      <c r="G103" s="10">
        <f>VLOOKUP(A103,[1]INDICE!$A$4:$G$1000,7,0)</f>
        <v>37.750999999999998</v>
      </c>
      <c r="H103" s="8" t="b">
        <f>A103=[2]INDFILTRO!A103</f>
        <v>0</v>
      </c>
      <c r="I103" s="6" t="b">
        <f>B103=[3]INDFILTRO!B102</f>
        <v>0</v>
      </c>
      <c r="J103" s="6" t="b">
        <f>E103=[2]INDFILTRO!E103</f>
        <v>0</v>
      </c>
      <c r="K103" s="6" t="b">
        <f>F103=[2]INDFILTRO!F103</f>
        <v>1</v>
      </c>
      <c r="L103" s="8" t="str">
        <f t="shared" si="6"/>
        <v>verdadeiro</v>
      </c>
      <c r="M103" s="6">
        <f t="shared" si="4"/>
        <v>322</v>
      </c>
      <c r="R103" s="6" t="b">
        <f t="shared" si="5"/>
        <v>1</v>
      </c>
    </row>
    <row r="104" spans="1:18" s="6" customFormat="1" ht="11.25">
      <c r="A104" s="9">
        <v>323</v>
      </c>
      <c r="B104" s="10" t="str">
        <f>VLOOKUP(A104,[1]INDICE!$A$4:$G$1000,2,0)</f>
        <v>TUBO PARA VÁLVULA DE DESCARGA CURTO 1.1/4''</v>
      </c>
      <c r="C104" s="11" t="str">
        <f>VLOOKUP(A104,[1]INDICE!$A$4:$G$1000,3,0)</f>
        <v>UN</v>
      </c>
      <c r="D104" s="10">
        <f>VLOOKUP(A104,[1]INDICE!$A$4:$G$1000,4,0)</f>
        <v>11.9808</v>
      </c>
      <c r="E104" s="10">
        <f>VLOOKUP(A104,[1]INDICE!$A$4:$G$1000,5,0)</f>
        <v>5.94</v>
      </c>
      <c r="F104" s="10">
        <f>VLOOKUP(A104,[1]INDICE!$A$4:$G$1000,6,0)</f>
        <v>0</v>
      </c>
      <c r="G104" s="10">
        <f>VLOOKUP(A104,[1]INDICE!$A$4:$G$1000,7,0)</f>
        <v>17.9208</v>
      </c>
      <c r="H104" s="8" t="b">
        <f>A104=[2]INDFILTRO!A104</f>
        <v>0</v>
      </c>
      <c r="I104" s="6" t="b">
        <f>B104=[3]INDFILTRO!B103</f>
        <v>0</v>
      </c>
      <c r="J104" s="6" t="b">
        <f>E104=[2]INDFILTRO!E104</f>
        <v>0</v>
      </c>
      <c r="K104" s="6" t="b">
        <f>F104=[2]INDFILTRO!F104</f>
        <v>1</v>
      </c>
      <c r="L104" s="8" t="str">
        <f t="shared" si="6"/>
        <v>verdadeiro</v>
      </c>
      <c r="M104" s="6">
        <f t="shared" si="4"/>
        <v>323</v>
      </c>
      <c r="R104" s="6" t="b">
        <f t="shared" si="5"/>
        <v>1</v>
      </c>
    </row>
    <row r="105" spans="1:18" s="6" customFormat="1" ht="11.25">
      <c r="A105" s="9">
        <v>324</v>
      </c>
      <c r="B105" s="10" t="str">
        <f>VLOOKUP(A105,[1]INDICE!$A$4:$G$1000,2,0)</f>
        <v>TUBO DE LIGAÇÃO PVC CROMADO 1.1/2'' – ESPUDE (ENTRADA)</v>
      </c>
      <c r="C105" s="11" t="str">
        <f>VLOOKUP(A105,[1]INDICE!$A$4:$G$1000,3,0)</f>
        <v>UN</v>
      </c>
      <c r="D105" s="10">
        <f>VLOOKUP(A105,[1]INDICE!$A$4:$G$1000,4,0)</f>
        <v>5.2416</v>
      </c>
      <c r="E105" s="10">
        <f>VLOOKUP(A105,[1]INDICE!$A$4:$G$1000,5,0)</f>
        <v>5.89</v>
      </c>
      <c r="F105" s="10">
        <f>VLOOKUP(A105,[1]INDICE!$A$4:$G$1000,6,0)</f>
        <v>0</v>
      </c>
      <c r="G105" s="10">
        <f>VLOOKUP(A105,[1]INDICE!$A$4:$G$1000,7,0)</f>
        <v>11.131600000000001</v>
      </c>
      <c r="H105" s="8" t="b">
        <f>A105=[2]INDFILTRO!A105</f>
        <v>0</v>
      </c>
      <c r="I105" s="6" t="b">
        <f>B105=[3]INDFILTRO!B104</f>
        <v>0</v>
      </c>
      <c r="J105" s="6" t="b">
        <f>E105=[2]INDFILTRO!E105</f>
        <v>0</v>
      </c>
      <c r="K105" s="6" t="b">
        <f>F105=[2]INDFILTRO!F105</f>
        <v>1</v>
      </c>
      <c r="L105" s="8" t="str">
        <f t="shared" si="6"/>
        <v>verdadeiro</v>
      </c>
      <c r="M105" s="6">
        <f t="shared" si="4"/>
        <v>324</v>
      </c>
      <c r="R105" s="6" t="b">
        <f t="shared" si="5"/>
        <v>1</v>
      </c>
    </row>
    <row r="106" spans="1:18" s="6" customFormat="1" ht="11.25">
      <c r="A106" s="9">
        <v>326</v>
      </c>
      <c r="B106" s="10" t="str">
        <f>VLOOKUP(A106,[1]INDICE!$A$4:$G$1000,2,0)</f>
        <v>BUCHA DE REDUÇÃO, SOLDÁVEL LONGA, 50MM X 25MM</v>
      </c>
      <c r="C106" s="11" t="str">
        <f>VLOOKUP(A106,[1]INDICE!$A$4:$G$1000,3,0)</f>
        <v>UN</v>
      </c>
      <c r="D106" s="10">
        <f>VLOOKUP(A106,[1]INDICE!$A$4:$G$1000,4,0)</f>
        <v>5.2416</v>
      </c>
      <c r="E106" s="10">
        <f>VLOOKUP(A106,[1]INDICE!$A$4:$G$1000,5,0)</f>
        <v>3.39</v>
      </c>
      <c r="F106" s="10">
        <f>VLOOKUP(A106,[1]INDICE!$A$4:$G$1000,6,0)</f>
        <v>0</v>
      </c>
      <c r="G106" s="10">
        <f>VLOOKUP(A106,[1]INDICE!$A$4:$G$1000,7,0)</f>
        <v>8.6316000000000006</v>
      </c>
      <c r="H106" s="8" t="b">
        <f>A106=[2]INDFILTRO!A106</f>
        <v>0</v>
      </c>
      <c r="I106" s="6" t="b">
        <f>B106=[3]INDFILTRO!B105</f>
        <v>0</v>
      </c>
      <c r="J106" s="6" t="b">
        <f>E106=[2]INDFILTRO!E106</f>
        <v>0</v>
      </c>
      <c r="K106" s="6" t="b">
        <f>F106=[2]INDFILTRO!F106</f>
        <v>1</v>
      </c>
      <c r="L106" s="8" t="str">
        <f t="shared" si="6"/>
        <v>verdadeiro</v>
      </c>
      <c r="M106" s="6">
        <f t="shared" si="4"/>
        <v>326</v>
      </c>
      <c r="R106" s="6" t="b">
        <f t="shared" si="5"/>
        <v>1</v>
      </c>
    </row>
    <row r="107" spans="1:18" s="6" customFormat="1" ht="11.25">
      <c r="A107" s="9">
        <v>328</v>
      </c>
      <c r="B107" s="10" t="str">
        <f>VLOOKUP(A107,[1]INDICE!$A$4:$G$1000,2,0)</f>
        <v>CAIXA SIFONADA 150 X 150 X 50MM</v>
      </c>
      <c r="C107" s="11" t="str">
        <f>VLOOKUP(A107,[1]INDICE!$A$4:$G$1000,3,0)</f>
        <v>UN</v>
      </c>
      <c r="D107" s="10">
        <f>VLOOKUP(A107,[1]INDICE!$A$4:$G$1000,4,0)</f>
        <v>8.2368000000000006</v>
      </c>
      <c r="E107" s="10">
        <f>VLOOKUP(A107,[1]INDICE!$A$4:$G$1000,5,0)</f>
        <v>27.16</v>
      </c>
      <c r="F107" s="10">
        <f>VLOOKUP(A107,[1]INDICE!$A$4:$G$1000,6,0)</f>
        <v>0</v>
      </c>
      <c r="G107" s="10">
        <f>VLOOKUP(A107,[1]INDICE!$A$4:$G$1000,7,0)</f>
        <v>35.396799999999999</v>
      </c>
      <c r="H107" s="8" t="b">
        <f>A107=[2]INDFILTRO!A107</f>
        <v>0</v>
      </c>
      <c r="I107" s="6" t="b">
        <f>B107=[3]INDFILTRO!B106</f>
        <v>0</v>
      </c>
      <c r="J107" s="6" t="b">
        <f>E107=[2]INDFILTRO!E107</f>
        <v>0</v>
      </c>
      <c r="K107" s="6" t="b">
        <f>F107=[2]INDFILTRO!F107</f>
        <v>1</v>
      </c>
      <c r="L107" s="8" t="str">
        <f t="shared" si="6"/>
        <v>verdadeiro</v>
      </c>
      <c r="M107" s="6">
        <f t="shared" si="4"/>
        <v>328</v>
      </c>
      <c r="R107" s="6" t="b">
        <f t="shared" si="5"/>
        <v>1</v>
      </c>
    </row>
    <row r="108" spans="1:18" s="6" customFormat="1" ht="11.25">
      <c r="A108" s="9">
        <v>334</v>
      </c>
      <c r="B108" s="10" t="str">
        <f>VLOOKUP(A108,[1]INDICE!$A$4:$G$1000,2,0)</f>
        <v>VÁLVULA DE DESCARGA DUPLO ACIONAMENTO COM ACABAMENTO ANTI-VANDALISMO</v>
      </c>
      <c r="C108" s="11" t="str">
        <f>VLOOKUP(A108,[1]INDICE!$A$4:$G$1000,3,0)</f>
        <v>UN</v>
      </c>
      <c r="D108" s="10">
        <f>VLOOKUP(A108,[1]INDICE!$A$4:$G$1000,4,0)</f>
        <v>60.95232</v>
      </c>
      <c r="E108" s="10">
        <f>VLOOKUP(A108,[1]INDICE!$A$4:$G$1000,5,0)</f>
        <v>188.76320000000001</v>
      </c>
      <c r="F108" s="10">
        <f>VLOOKUP(A108,[1]INDICE!$A$4:$G$1000,6,0)</f>
        <v>0</v>
      </c>
      <c r="G108" s="10">
        <f>VLOOKUP(A108,[1]INDICE!$A$4:$G$1000,7,0)</f>
        <v>249.71552</v>
      </c>
      <c r="H108" s="8" t="b">
        <f>A108=[2]INDFILTRO!A108</f>
        <v>0</v>
      </c>
      <c r="I108" s="6" t="b">
        <f>B108=[3]INDFILTRO!B107</f>
        <v>0</v>
      </c>
      <c r="J108" s="6" t="b">
        <f>E108=[2]INDFILTRO!E108</f>
        <v>0</v>
      </c>
      <c r="K108" s="6" t="b">
        <f>F108=[2]INDFILTRO!F108</f>
        <v>1</v>
      </c>
      <c r="L108" s="8" t="str">
        <f t="shared" si="6"/>
        <v>verdadeiro</v>
      </c>
      <c r="M108" s="6">
        <f t="shared" si="4"/>
        <v>334</v>
      </c>
      <c r="R108" s="6" t="b">
        <f t="shared" si="5"/>
        <v>1</v>
      </c>
    </row>
    <row r="109" spans="1:18" s="6" customFormat="1" ht="11.25">
      <c r="A109" s="9">
        <v>336</v>
      </c>
      <c r="B109" s="10" t="str">
        <f>VLOOKUP(A109,[1]INDICE!$A$4:$G$1000,2,0)</f>
        <v>TERMINAL DE VENTILAÇÃO DIAM. 50MM</v>
      </c>
      <c r="C109" s="11" t="str">
        <f>VLOOKUP(A109,[1]INDICE!$A$4:$G$1000,3,0)</f>
        <v>UN</v>
      </c>
      <c r="D109" s="10">
        <f>VLOOKUP(A109,[1]INDICE!$A$4:$G$1000,4,0)</f>
        <v>2.6208</v>
      </c>
      <c r="E109" s="10">
        <f>VLOOKUP(A109,[1]INDICE!$A$4:$G$1000,5,0)</f>
        <v>4.6500000000000004</v>
      </c>
      <c r="F109" s="10">
        <f>VLOOKUP(A109,[1]INDICE!$A$4:$G$1000,6,0)</f>
        <v>0</v>
      </c>
      <c r="G109" s="10">
        <f>VLOOKUP(A109,[1]INDICE!$A$4:$G$1000,7,0)</f>
        <v>7.2708000000000004</v>
      </c>
      <c r="H109" s="8" t="b">
        <f>A109=[2]INDFILTRO!A109</f>
        <v>0</v>
      </c>
      <c r="I109" s="6" t="b">
        <f>B109=[3]INDFILTRO!B108</f>
        <v>0</v>
      </c>
      <c r="J109" s="6" t="b">
        <f>E109=[2]INDFILTRO!E109</f>
        <v>0</v>
      </c>
      <c r="K109" s="6" t="b">
        <f>F109=[2]INDFILTRO!F109</f>
        <v>1</v>
      </c>
      <c r="L109" s="8" t="str">
        <f t="shared" si="6"/>
        <v>verdadeiro</v>
      </c>
      <c r="M109" s="6">
        <f t="shared" si="4"/>
        <v>336</v>
      </c>
      <c r="R109" s="6" t="b">
        <f t="shared" si="5"/>
        <v>1</v>
      </c>
    </row>
    <row r="110" spans="1:18" s="6" customFormat="1" ht="11.25">
      <c r="A110" s="9">
        <v>338</v>
      </c>
      <c r="B110" s="10" t="str">
        <f>VLOOKUP(A110,[1]INDICE!$A$4:$G$1000,2,0)</f>
        <v>REGULARIZAÇÃO (1:3), ESP. 2CM</v>
      </c>
      <c r="C110" s="11" t="str">
        <f>VLOOKUP(A110,[1]INDICE!$A$4:$G$1000,3,0)</f>
        <v>M2</v>
      </c>
      <c r="D110" s="10">
        <f>VLOOKUP(A110,[1]INDICE!$A$4:$G$1000,4,0)</f>
        <v>11.511982</v>
      </c>
      <c r="E110" s="10">
        <f>VLOOKUP(A110,[1]INDICE!$A$4:$G$1000,5,0)</f>
        <v>8.7818570000000005</v>
      </c>
      <c r="F110" s="10">
        <f>VLOOKUP(A110,[1]INDICE!$A$4:$G$1000,6,0)</f>
        <v>0</v>
      </c>
      <c r="G110" s="10">
        <f>VLOOKUP(A110,[1]INDICE!$A$4:$G$1000,7,0)</f>
        <v>20.293838999999998</v>
      </c>
      <c r="H110" s="8" t="b">
        <f>A110=[2]INDFILTRO!A110</f>
        <v>0</v>
      </c>
      <c r="I110" s="6" t="b">
        <f>B110=[3]INDFILTRO!B109</f>
        <v>0</v>
      </c>
      <c r="J110" s="6" t="b">
        <f>E110=[2]INDFILTRO!E110</f>
        <v>0</v>
      </c>
      <c r="K110" s="6" t="b">
        <f>F110=[2]INDFILTRO!F110</f>
        <v>1</v>
      </c>
      <c r="L110" s="8" t="str">
        <f t="shared" si="6"/>
        <v>verdadeiro</v>
      </c>
      <c r="M110" s="6">
        <f t="shared" si="4"/>
        <v>338</v>
      </c>
      <c r="R110" s="6" t="b">
        <f t="shared" si="5"/>
        <v>1</v>
      </c>
    </row>
    <row r="111" spans="1:18" s="6" customFormat="1" ht="11.25">
      <c r="A111" s="9">
        <v>339</v>
      </c>
      <c r="B111" s="10" t="str">
        <f>VLOOKUP(A111,[1]INDICE!$A$4:$G$1000,2,0)</f>
        <v>MANTA AUTO-PROTEGIDA ALUMÍNIO TIPO III-B</v>
      </c>
      <c r="C111" s="11" t="str">
        <f>VLOOKUP(A111,[1]INDICE!$A$4:$G$1000,3,0)</f>
        <v>M2</v>
      </c>
      <c r="D111" s="10">
        <f>VLOOKUP(A111,[1]INDICE!$A$4:$G$1000,4,0)</f>
        <v>24.752520000000001</v>
      </c>
      <c r="E111" s="10">
        <f>VLOOKUP(A111,[1]INDICE!$A$4:$G$1000,5,0)</f>
        <v>47.200200000000002</v>
      </c>
      <c r="F111" s="10">
        <f>VLOOKUP(A111,[1]INDICE!$A$4:$G$1000,6,0)</f>
        <v>0</v>
      </c>
      <c r="G111" s="10">
        <f>VLOOKUP(A111,[1]INDICE!$A$4:$G$1000,7,0)</f>
        <v>71.952719999999999</v>
      </c>
      <c r="H111" s="8" t="b">
        <f>A111=[2]INDFILTRO!A111</f>
        <v>0</v>
      </c>
      <c r="I111" s="6" t="b">
        <f>B111=[3]INDFILTRO!B110</f>
        <v>0</v>
      </c>
      <c r="J111" s="6" t="b">
        <f>E111=[2]INDFILTRO!E111</f>
        <v>0</v>
      </c>
      <c r="K111" s="6" t="b">
        <f>F111=[2]INDFILTRO!F111</f>
        <v>1</v>
      </c>
      <c r="L111" s="8" t="str">
        <f t="shared" si="6"/>
        <v>verdadeiro</v>
      </c>
      <c r="M111" s="6">
        <f t="shared" si="4"/>
        <v>339</v>
      </c>
      <c r="R111" s="6" t="b">
        <f t="shared" si="5"/>
        <v>1</v>
      </c>
    </row>
    <row r="112" spans="1:18" s="6" customFormat="1" ht="11.25">
      <c r="A112" s="9">
        <v>340</v>
      </c>
      <c r="B112" s="10" t="str">
        <f>VLOOKUP(A112,[1]INDICE!$A$4:$G$1000,2,0)</f>
        <v>MASTIQUE A BASE DE POLIURETANO COM PRÉVIO PREPARO E TRATAMENTO DA SUPERFÍCIE</v>
      </c>
      <c r="C112" s="11" t="str">
        <f>VLOOKUP(A112,[1]INDICE!$A$4:$G$1000,3,0)</f>
        <v>CM3</v>
      </c>
      <c r="D112" s="10">
        <f>VLOOKUP(A112,[1]INDICE!$A$4:$G$1000,4,0)</f>
        <v>8.6940000000000003E-2</v>
      </c>
      <c r="E112" s="10">
        <f>VLOOKUP(A112,[1]INDICE!$A$4:$G$1000,5,0)</f>
        <v>8.7484000000000006E-2</v>
      </c>
      <c r="F112" s="10">
        <f>VLOOKUP(A112,[1]INDICE!$A$4:$G$1000,6,0)</f>
        <v>0</v>
      </c>
      <c r="G112" s="10">
        <f>VLOOKUP(A112,[1]INDICE!$A$4:$G$1000,7,0)</f>
        <v>0.174424</v>
      </c>
      <c r="H112" s="8" t="b">
        <f>A112=[2]INDFILTRO!A112</f>
        <v>0</v>
      </c>
      <c r="I112" s="6" t="b">
        <f>B112=[3]INDFILTRO!B111</f>
        <v>0</v>
      </c>
      <c r="J112" s="6" t="b">
        <f>E112=[2]INDFILTRO!E112</f>
        <v>0</v>
      </c>
      <c r="K112" s="6" t="b">
        <f>F112=[2]INDFILTRO!F112</f>
        <v>1</v>
      </c>
      <c r="L112" s="8" t="str">
        <f t="shared" si="6"/>
        <v>verdadeiro</v>
      </c>
      <c r="M112" s="6">
        <f t="shared" si="4"/>
        <v>340</v>
      </c>
      <c r="R112" s="6" t="b">
        <f t="shared" si="5"/>
        <v>1</v>
      </c>
    </row>
    <row r="113" spans="1:18" s="6" customFormat="1" ht="11.25">
      <c r="A113" s="9">
        <v>341</v>
      </c>
      <c r="B113" s="10" t="str">
        <f>VLOOKUP(A113,[1]INDICE!$A$4:$G$1000,2,0)</f>
        <v>ESTRUTURA METÁLICA SAC 300</v>
      </c>
      <c r="C113" s="11" t="str">
        <f>VLOOKUP(A113,[1]INDICE!$A$4:$G$1000,3,0)</f>
        <v>KG</v>
      </c>
      <c r="D113" s="10">
        <f>VLOOKUP(A113,[1]INDICE!$A$4:$G$1000,4,0)</f>
        <v>0</v>
      </c>
      <c r="E113" s="10">
        <f>VLOOKUP(A113,[1]INDICE!$A$4:$G$1000,5,0)</f>
        <v>14.124000000000001</v>
      </c>
      <c r="F113" s="10">
        <f>VLOOKUP(A113,[1]INDICE!$A$4:$G$1000,6,0)</f>
        <v>0</v>
      </c>
      <c r="G113" s="10">
        <f>VLOOKUP(A113,[1]INDICE!$A$4:$G$1000,7,0)</f>
        <v>14.124000000000001</v>
      </c>
      <c r="H113" s="8" t="b">
        <f>A113=[2]INDFILTRO!A113</f>
        <v>0</v>
      </c>
      <c r="I113" s="6" t="b">
        <f>B113=[3]INDFILTRO!B112</f>
        <v>0</v>
      </c>
      <c r="J113" s="6" t="b">
        <f>E113=[2]INDFILTRO!E113</f>
        <v>0</v>
      </c>
      <c r="K113" s="6" t="b">
        <f>F113=[2]INDFILTRO!F113</f>
        <v>1</v>
      </c>
      <c r="L113" s="8" t="str">
        <f t="shared" si="6"/>
        <v>verdadeiro</v>
      </c>
      <c r="M113" s="6">
        <f t="shared" si="4"/>
        <v>341</v>
      </c>
      <c r="R113" s="6" t="b">
        <f t="shared" si="5"/>
        <v>1</v>
      </c>
    </row>
    <row r="114" spans="1:18" s="6" customFormat="1" ht="11.25">
      <c r="A114" s="9">
        <v>342</v>
      </c>
      <c r="B114" s="10" t="str">
        <f>VLOOKUP(A114,[1]INDICE!$A$4:$G$1000,2,0)</f>
        <v>CALHA DE CHAPA GALVANIZADA Nº 26, 60CM</v>
      </c>
      <c r="C114" s="11" t="str">
        <f>VLOOKUP(A114,[1]INDICE!$A$4:$G$1000,3,0)</f>
        <v>M</v>
      </c>
      <c r="D114" s="10">
        <f>VLOOKUP(A114,[1]INDICE!$A$4:$G$1000,4,0)</f>
        <v>39.185000000000002</v>
      </c>
      <c r="E114" s="10">
        <f>VLOOKUP(A114,[1]INDICE!$A$4:$G$1000,5,0)</f>
        <v>20.28</v>
      </c>
      <c r="F114" s="10">
        <f>VLOOKUP(A114,[1]INDICE!$A$4:$G$1000,6,0)</f>
        <v>0</v>
      </c>
      <c r="G114" s="10">
        <f>VLOOKUP(A114,[1]INDICE!$A$4:$G$1000,7,0)</f>
        <v>59.465000000000003</v>
      </c>
      <c r="H114" s="8" t="b">
        <f>A114=[2]INDFILTRO!A114</f>
        <v>0</v>
      </c>
      <c r="I114" s="6" t="b">
        <f>B114=[3]INDFILTRO!B113</f>
        <v>0</v>
      </c>
      <c r="J114" s="6" t="b">
        <f>E114=[2]INDFILTRO!E114</f>
        <v>0</v>
      </c>
      <c r="K114" s="6" t="b">
        <f>F114=[2]INDFILTRO!F114</f>
        <v>1</v>
      </c>
      <c r="L114" s="8" t="str">
        <f t="shared" si="6"/>
        <v>verdadeiro</v>
      </c>
      <c r="M114" s="6">
        <f t="shared" si="4"/>
        <v>342</v>
      </c>
      <c r="R114" s="6" t="b">
        <f t="shared" si="5"/>
        <v>1</v>
      </c>
    </row>
    <row r="115" spans="1:18" s="6" customFormat="1" ht="11.25">
      <c r="A115" s="9">
        <v>343</v>
      </c>
      <c r="B115" s="10" t="str">
        <f>VLOOKUP(A115,[1]INDICE!$A$4:$G$1000,2,0)</f>
        <v>RUFO DE CHAPA GALVANIZADA</v>
      </c>
      <c r="C115" s="11" t="str">
        <f>VLOOKUP(A115,[1]INDICE!$A$4:$G$1000,3,0)</f>
        <v>M</v>
      </c>
      <c r="D115" s="10">
        <f>VLOOKUP(A115,[1]INDICE!$A$4:$G$1000,4,0)</f>
        <v>18.405000000000001</v>
      </c>
      <c r="E115" s="10">
        <f>VLOOKUP(A115,[1]INDICE!$A$4:$G$1000,5,0)</f>
        <v>15.034979999999999</v>
      </c>
      <c r="F115" s="10">
        <f>VLOOKUP(A115,[1]INDICE!$A$4:$G$1000,6,0)</f>
        <v>0</v>
      </c>
      <c r="G115" s="10">
        <f>VLOOKUP(A115,[1]INDICE!$A$4:$G$1000,7,0)</f>
        <v>33.439979999999998</v>
      </c>
      <c r="H115" s="8" t="b">
        <f>A115=[2]INDFILTRO!A115</f>
        <v>0</v>
      </c>
      <c r="I115" s="6" t="b">
        <f>B115=[3]INDFILTRO!B114</f>
        <v>0</v>
      </c>
      <c r="J115" s="6" t="b">
        <f>E115=[2]INDFILTRO!E115</f>
        <v>0</v>
      </c>
      <c r="K115" s="6" t="b">
        <f>F115=[2]INDFILTRO!F115</f>
        <v>1</v>
      </c>
      <c r="L115" s="8" t="str">
        <f t="shared" si="6"/>
        <v>verdadeiro</v>
      </c>
      <c r="M115" s="6">
        <f t="shared" si="4"/>
        <v>343</v>
      </c>
      <c r="R115" s="6" t="b">
        <f t="shared" si="5"/>
        <v>1</v>
      </c>
    </row>
    <row r="116" spans="1:18" s="6" customFormat="1" ht="11.25">
      <c r="A116" s="9">
        <v>344</v>
      </c>
      <c r="B116" s="10" t="str">
        <f>VLOOKUP(A116,[1]INDICE!$A$4:$G$1000,2,0)</f>
        <v>CUMEEIRA PARA TELHA GALVANIZADA TRAPEZOIDAL, 0,5MM</v>
      </c>
      <c r="C116" s="11" t="str">
        <f>VLOOKUP(A116,[1]INDICE!$A$4:$G$1000,3,0)</f>
        <v>M</v>
      </c>
      <c r="D116" s="10">
        <f>VLOOKUP(A116,[1]INDICE!$A$4:$G$1000,4,0)</f>
        <v>3.0528</v>
      </c>
      <c r="E116" s="10">
        <f>VLOOKUP(A116,[1]INDICE!$A$4:$G$1000,5,0)</f>
        <v>17.917200000000001</v>
      </c>
      <c r="F116" s="10">
        <f>VLOOKUP(A116,[1]INDICE!$A$4:$G$1000,6,0)</f>
        <v>0</v>
      </c>
      <c r="G116" s="10">
        <f>VLOOKUP(A116,[1]INDICE!$A$4:$G$1000,7,0)</f>
        <v>20.97</v>
      </c>
      <c r="H116" s="8" t="b">
        <f>A116=[2]INDFILTRO!A116</f>
        <v>0</v>
      </c>
      <c r="I116" s="6" t="b">
        <f>B116=[3]INDFILTRO!B115</f>
        <v>0</v>
      </c>
      <c r="J116" s="6" t="b">
        <f>E116=[2]INDFILTRO!E116</f>
        <v>0</v>
      </c>
      <c r="K116" s="6" t="b">
        <f>F116=[2]INDFILTRO!F116</f>
        <v>1</v>
      </c>
      <c r="L116" s="8" t="str">
        <f t="shared" si="6"/>
        <v>verdadeiro</v>
      </c>
      <c r="M116" s="6">
        <f t="shared" si="4"/>
        <v>344</v>
      </c>
      <c r="R116" s="6" t="b">
        <f t="shared" si="5"/>
        <v>1</v>
      </c>
    </row>
    <row r="117" spans="1:18" s="6" customFormat="1" ht="33.75">
      <c r="A117" s="9">
        <v>345</v>
      </c>
      <c r="B117" s="10" t="str">
        <f>VLOOKUP(A117,[1]INDICE!$A$4:$G$1000,2,0)</f>
        <v>KIT DE PORTA DE MADEIRA PARA PINTURA, SEMI-OCA (LEVE OU MÉDIA), PADRÃO MÉDIO, 110 X 210CM, ESPESSURA DE 3,5CM, ITENS INCLUSOS: DOBRADIÇAS, MONTAGEM E INSTALAÇÃO DO BATENTE, FECHADURA COM EXECUÇÃO DO FURO – FORNECIMENTO E INSTALAÇÃO</v>
      </c>
      <c r="C117" s="11" t="str">
        <f>VLOOKUP(A117,[1]INDICE!$A$4:$G$1000,3,0)</f>
        <v>UN</v>
      </c>
      <c r="D117" s="10">
        <f>VLOOKUP(A117,[1]INDICE!$A$4:$G$1000,4,0)</f>
        <v>162.943445</v>
      </c>
      <c r="E117" s="10">
        <f>VLOOKUP(A117,[1]INDICE!$A$4:$G$1000,5,0)</f>
        <v>777.60460899999998</v>
      </c>
      <c r="F117" s="10">
        <f>VLOOKUP(A117,[1]INDICE!$A$4:$G$1000,6,0)</f>
        <v>0</v>
      </c>
      <c r="G117" s="10">
        <f>VLOOKUP(A117,[1]INDICE!$A$4:$G$1000,7,0)</f>
        <v>940.54805399999998</v>
      </c>
      <c r="H117" s="8" t="b">
        <f>A117=[2]INDFILTRO!A117</f>
        <v>0</v>
      </c>
      <c r="I117" s="6" t="b">
        <f>B117=[3]INDFILTRO!B116</f>
        <v>0</v>
      </c>
      <c r="J117" s="6" t="b">
        <f>E117=[2]INDFILTRO!E117</f>
        <v>0</v>
      </c>
      <c r="K117" s="6" t="b">
        <f>F117=[2]INDFILTRO!F117</f>
        <v>1</v>
      </c>
      <c r="L117" s="8" t="str">
        <f t="shared" si="6"/>
        <v>verdadeiro</v>
      </c>
      <c r="M117" s="6">
        <f t="shared" si="4"/>
        <v>345</v>
      </c>
      <c r="R117" s="6" t="b">
        <f t="shared" si="5"/>
        <v>1</v>
      </c>
    </row>
    <row r="118" spans="1:18" s="6" customFormat="1" ht="22.5">
      <c r="A118" s="9">
        <v>347</v>
      </c>
      <c r="B118" s="10" t="str">
        <f>VLOOKUP(A118,[1]INDICE!$A$4:$G$1000,2,0)</f>
        <v>MOLDURA TIPO “U” INVERTIDO EM ARGAMASSA COM 2CM DE ESPESSURA TIPO PINGADEIRA EM MURO/PLATIBANDA (A PARTE VETICAL DESCE 2,5CM)</v>
      </c>
      <c r="C118" s="11" t="str">
        <f>VLOOKUP(A118,[1]INDICE!$A$4:$G$1000,3,0)</f>
        <v>M2</v>
      </c>
      <c r="D118" s="10">
        <f>VLOOKUP(A118,[1]INDICE!$A$4:$G$1000,4,0)</f>
        <v>48.24633</v>
      </c>
      <c r="E118" s="10">
        <f>VLOOKUP(A118,[1]INDICE!$A$4:$G$1000,5,0)</f>
        <v>15.81208</v>
      </c>
      <c r="F118" s="10">
        <f>VLOOKUP(A118,[1]INDICE!$A$4:$G$1000,6,0)</f>
        <v>0</v>
      </c>
      <c r="G118" s="10">
        <f>VLOOKUP(A118,[1]INDICE!$A$4:$G$1000,7,0)</f>
        <v>64.058409999999995</v>
      </c>
      <c r="H118" s="8" t="b">
        <f>A118=[2]INDFILTRO!A118</f>
        <v>0</v>
      </c>
      <c r="I118" s="6" t="b">
        <f>B118=[3]INDFILTRO!B117</f>
        <v>0</v>
      </c>
      <c r="J118" s="6" t="b">
        <f>E118=[2]INDFILTRO!E118</f>
        <v>0</v>
      </c>
      <c r="K118" s="6" t="b">
        <f>F118=[2]INDFILTRO!F118</f>
        <v>1</v>
      </c>
      <c r="L118" s="8" t="str">
        <f t="shared" si="6"/>
        <v>verdadeiro</v>
      </c>
      <c r="M118" s="6">
        <f t="shared" si="4"/>
        <v>347</v>
      </c>
      <c r="R118" s="6" t="b">
        <f t="shared" si="5"/>
        <v>1</v>
      </c>
    </row>
    <row r="119" spans="1:18" s="6" customFormat="1" ht="22.5">
      <c r="A119" s="9">
        <v>348</v>
      </c>
      <c r="B119" s="10" t="str">
        <f>VLOOKUP(A119,[1]INDICE!$A$4:$G$1000,2,0)</f>
        <v>PASSEIO DE PROTEÇÃO EM CONCRETO DESEMPENADO 5CM (1:2,5:3,5) (INCLUSO ESPELHO DE 30CM/ESCAVAÇÃO/REATERRO/APILOAMENTO/ATERRO INTERNO)</v>
      </c>
      <c r="C119" s="11" t="str">
        <f>VLOOKUP(A119,[1]INDICE!$A$4:$G$1000,3,0)</f>
        <v>M2</v>
      </c>
      <c r="D119" s="10">
        <f>VLOOKUP(A119,[1]INDICE!$A$4:$G$1000,4,0)</f>
        <v>43.421984000000002</v>
      </c>
      <c r="E119" s="10">
        <f>VLOOKUP(A119,[1]INDICE!$A$4:$G$1000,5,0)</f>
        <v>31.570292999999999</v>
      </c>
      <c r="F119" s="10">
        <f>VLOOKUP(A119,[1]INDICE!$A$4:$G$1000,6,0)</f>
        <v>0</v>
      </c>
      <c r="G119" s="10">
        <f>VLOOKUP(A119,[1]INDICE!$A$4:$G$1000,7,0)</f>
        <v>74.992277000000001</v>
      </c>
      <c r="H119" s="8" t="b">
        <f>A119=[2]INDFILTRO!A119</f>
        <v>0</v>
      </c>
      <c r="I119" s="6" t="b">
        <f>B119=[3]INDFILTRO!B118</f>
        <v>0</v>
      </c>
      <c r="J119" s="6" t="b">
        <f>E119=[2]INDFILTRO!E119</f>
        <v>0</v>
      </c>
      <c r="K119" s="6" t="b">
        <f>F119=[2]INDFILTRO!F119</f>
        <v>1</v>
      </c>
      <c r="L119" s="8" t="str">
        <f t="shared" si="6"/>
        <v>verdadeiro</v>
      </c>
      <c r="M119" s="6">
        <f t="shared" si="4"/>
        <v>348</v>
      </c>
      <c r="R119" s="6" t="b">
        <f t="shared" si="5"/>
        <v>1</v>
      </c>
    </row>
    <row r="120" spans="1:18" s="6" customFormat="1" ht="11.25">
      <c r="A120" s="9">
        <v>349</v>
      </c>
      <c r="B120" s="10" t="str">
        <f>VLOOKUP(A120,[1]INDICE!$A$4:$G$1000,2,0)</f>
        <v>PISO EM CONCRETO DESEMPENADO 5CM (1:2,5:3,5)</v>
      </c>
      <c r="C120" s="11" t="str">
        <f>VLOOKUP(A120,[1]INDICE!$A$4:$G$1000,3,0)</f>
        <v>M2</v>
      </c>
      <c r="D120" s="10">
        <f>VLOOKUP(A120,[1]INDICE!$A$4:$G$1000,4,0)</f>
        <v>14.561213</v>
      </c>
      <c r="E120" s="10">
        <f>VLOOKUP(A120,[1]INDICE!$A$4:$G$1000,5,0)</f>
        <v>15.349762</v>
      </c>
      <c r="F120" s="10">
        <f>VLOOKUP(A120,[1]INDICE!$A$4:$G$1000,6,0)</f>
        <v>0</v>
      </c>
      <c r="G120" s="10">
        <f>VLOOKUP(A120,[1]INDICE!$A$4:$G$1000,7,0)</f>
        <v>29.910975000000001</v>
      </c>
      <c r="H120" s="8" t="b">
        <f>A120=[2]INDFILTRO!A120</f>
        <v>0</v>
      </c>
      <c r="I120" s="6" t="b">
        <f>B120=[3]INDFILTRO!B119</f>
        <v>0</v>
      </c>
      <c r="J120" s="6" t="b">
        <f>E120=[2]INDFILTRO!E120</f>
        <v>0</v>
      </c>
      <c r="K120" s="6" t="b">
        <f>F120=[2]INDFILTRO!F120</f>
        <v>1</v>
      </c>
      <c r="L120" s="8" t="str">
        <f t="shared" si="6"/>
        <v>verdadeiro</v>
      </c>
      <c r="M120" s="6">
        <f t="shared" si="4"/>
        <v>349</v>
      </c>
      <c r="R120" s="6" t="b">
        <f t="shared" si="5"/>
        <v>1</v>
      </c>
    </row>
    <row r="121" spans="1:18" s="6" customFormat="1" ht="11.25">
      <c r="A121" s="9">
        <v>350</v>
      </c>
      <c r="B121" s="10" t="str">
        <f>VLOOKUP(A121,[1]INDICE!$A$4:$G$1000,2,0)</f>
        <v>GRANITINA 8MM FUNDIDA COM CONTRAPISO, ESP. 2CM E JUNTA PLÁSTICA 27MM</v>
      </c>
      <c r="C121" s="11" t="str">
        <f>VLOOKUP(A121,[1]INDICE!$A$4:$G$1000,3,0)</f>
        <v>M2</v>
      </c>
      <c r="D121" s="10">
        <f>VLOOKUP(A121,[1]INDICE!$A$4:$G$1000,4,0)</f>
        <v>19.118231000000002</v>
      </c>
      <c r="E121" s="10">
        <f>VLOOKUP(A121,[1]INDICE!$A$4:$G$1000,5,0)</f>
        <v>97.538049999999998</v>
      </c>
      <c r="F121" s="10">
        <f>VLOOKUP(A121,[1]INDICE!$A$4:$G$1000,6,0)</f>
        <v>0</v>
      </c>
      <c r="G121" s="10">
        <f>VLOOKUP(A121,[1]INDICE!$A$4:$G$1000,7,0)</f>
        <v>116.65628100000001</v>
      </c>
      <c r="H121" s="8" t="b">
        <f>A121=[2]INDFILTRO!A121</f>
        <v>0</v>
      </c>
      <c r="I121" s="6" t="b">
        <f>B121=[3]INDFILTRO!B120</f>
        <v>0</v>
      </c>
      <c r="J121" s="6" t="b">
        <f>E121=[2]INDFILTRO!E121</f>
        <v>0</v>
      </c>
      <c r="K121" s="6" t="b">
        <f>F121=[2]INDFILTRO!F121</f>
        <v>1</v>
      </c>
      <c r="L121" s="8" t="str">
        <f t="shared" si="6"/>
        <v>verdadeiro</v>
      </c>
      <c r="M121" s="6">
        <f t="shared" si="4"/>
        <v>350</v>
      </c>
      <c r="R121" s="6" t="b">
        <f t="shared" si="5"/>
        <v>1</v>
      </c>
    </row>
    <row r="122" spans="1:18" s="6" customFormat="1" ht="11.25">
      <c r="A122" s="9">
        <v>351</v>
      </c>
      <c r="B122" s="10" t="str">
        <f>VLOOKUP(A122,[1]INDICE!$A$4:$G$1000,2,0)</f>
        <v>RODAPÉ FUNDIDO DE GRANITINA 7CM</v>
      </c>
      <c r="C122" s="11" t="str">
        <f>VLOOKUP(A122,[1]INDICE!$A$4:$G$1000,3,0)</f>
        <v>M</v>
      </c>
      <c r="D122" s="10">
        <f>VLOOKUP(A122,[1]INDICE!$A$4:$G$1000,4,0)</f>
        <v>0</v>
      </c>
      <c r="E122" s="10">
        <f>VLOOKUP(A122,[1]INDICE!$A$4:$G$1000,5,0)</f>
        <v>20.94</v>
      </c>
      <c r="F122" s="10">
        <f>VLOOKUP(A122,[1]INDICE!$A$4:$G$1000,6,0)</f>
        <v>0</v>
      </c>
      <c r="G122" s="10">
        <f>VLOOKUP(A122,[1]INDICE!$A$4:$G$1000,7,0)</f>
        <v>20.94</v>
      </c>
      <c r="H122" s="8" t="b">
        <f>A122=[2]INDFILTRO!A122</f>
        <v>0</v>
      </c>
      <c r="I122" s="6" t="b">
        <f>B122=[3]INDFILTRO!B121</f>
        <v>0</v>
      </c>
      <c r="J122" s="6" t="b">
        <f>E122=[2]INDFILTRO!E122</f>
        <v>0</v>
      </c>
      <c r="K122" s="6" t="b">
        <f>F122=[2]INDFILTRO!F122</f>
        <v>1</v>
      </c>
      <c r="L122" s="8" t="str">
        <f t="shared" si="6"/>
        <v>verdadeiro</v>
      </c>
      <c r="M122" s="6">
        <f t="shared" si="4"/>
        <v>351</v>
      </c>
      <c r="R122" s="6" t="b">
        <f t="shared" si="5"/>
        <v>1</v>
      </c>
    </row>
    <row r="123" spans="1:18" s="6" customFormat="1" ht="11.25">
      <c r="A123" s="9">
        <v>352</v>
      </c>
      <c r="B123" s="10" t="str">
        <f>VLOOKUP(A123,[1]INDICE!$A$4:$G$1000,2,0)</f>
        <v>BARRA DE APOIO EM AÇO INOX – 40CM</v>
      </c>
      <c r="C123" s="11" t="str">
        <f>VLOOKUP(A123,[1]INDICE!$A$4:$G$1000,3,0)</f>
        <v>UN</v>
      </c>
      <c r="D123" s="10">
        <f>VLOOKUP(A123,[1]INDICE!$A$4:$G$1000,4,0)</f>
        <v>13.103999999999999</v>
      </c>
      <c r="E123" s="10">
        <f>VLOOKUP(A123,[1]INDICE!$A$4:$G$1000,5,0)</f>
        <v>103.69</v>
      </c>
      <c r="F123" s="10">
        <f>VLOOKUP(A123,[1]INDICE!$A$4:$G$1000,6,0)</f>
        <v>0</v>
      </c>
      <c r="G123" s="10">
        <f>VLOOKUP(A123,[1]INDICE!$A$4:$G$1000,7,0)</f>
        <v>116.794</v>
      </c>
      <c r="H123" s="8" t="b">
        <f>A123=[2]INDFILTRO!A123</f>
        <v>0</v>
      </c>
      <c r="I123" s="6" t="b">
        <f>B123=[3]INDFILTRO!B122</f>
        <v>0</v>
      </c>
      <c r="J123" s="6" t="b">
        <f>E123=[2]INDFILTRO!E123</f>
        <v>0</v>
      </c>
      <c r="K123" s="6" t="b">
        <f>F123=[2]INDFILTRO!F123</f>
        <v>1</v>
      </c>
      <c r="L123" s="8" t="str">
        <f t="shared" si="6"/>
        <v>verdadeiro</v>
      </c>
      <c r="M123" s="6">
        <f t="shared" si="4"/>
        <v>352</v>
      </c>
      <c r="R123" s="6" t="b">
        <f t="shared" si="5"/>
        <v>1</v>
      </c>
    </row>
    <row r="124" spans="1:18" s="6" customFormat="1" ht="11.25">
      <c r="A124" s="9">
        <v>353</v>
      </c>
      <c r="B124" s="10" t="str">
        <f>VLOOKUP(A124,[1]INDICE!$A$4:$G$1000,2,0)</f>
        <v>BATE CARTEIRA</v>
      </c>
      <c r="C124" s="11" t="str">
        <f>VLOOKUP(A124,[1]INDICE!$A$4:$G$1000,3,0)</f>
        <v>M</v>
      </c>
      <c r="D124" s="10">
        <f>VLOOKUP(A124,[1]INDICE!$A$4:$G$1000,4,0)</f>
        <v>15.58121</v>
      </c>
      <c r="E124" s="10">
        <f>VLOOKUP(A124,[1]INDICE!$A$4:$G$1000,5,0)</f>
        <v>15.275206000000001</v>
      </c>
      <c r="F124" s="10">
        <f>VLOOKUP(A124,[1]INDICE!$A$4:$G$1000,6,0)</f>
        <v>0</v>
      </c>
      <c r="G124" s="10">
        <f>VLOOKUP(A124,[1]INDICE!$A$4:$G$1000,7,0)</f>
        <v>30.856415999999999</v>
      </c>
      <c r="H124" s="8" t="b">
        <f>A124=[2]INDFILTRO!A124</f>
        <v>0</v>
      </c>
      <c r="I124" s="6" t="b">
        <f>B124=[3]INDFILTRO!B123</f>
        <v>0</v>
      </c>
      <c r="J124" s="6" t="b">
        <f>E124=[2]INDFILTRO!E124</f>
        <v>0</v>
      </c>
      <c r="K124" s="6" t="b">
        <f>F124=[2]INDFILTRO!F124</f>
        <v>1</v>
      </c>
      <c r="L124" s="8" t="str">
        <f t="shared" si="6"/>
        <v>verdadeiro</v>
      </c>
      <c r="M124" s="6">
        <f t="shared" si="4"/>
        <v>353</v>
      </c>
      <c r="R124" s="6" t="b">
        <f t="shared" si="5"/>
        <v>1</v>
      </c>
    </row>
    <row r="125" spans="1:18" s="6" customFormat="1" ht="11.25">
      <c r="A125" s="9">
        <v>354</v>
      </c>
      <c r="B125" s="10" t="str">
        <f>VLOOKUP(A125,[1]INDICE!$A$4:$G$1000,2,0)</f>
        <v>BATE MACA</v>
      </c>
      <c r="C125" s="11" t="str">
        <f>VLOOKUP(A125,[1]INDICE!$A$4:$G$1000,3,0)</f>
        <v>M</v>
      </c>
      <c r="D125" s="10">
        <f>VLOOKUP(A125,[1]INDICE!$A$4:$G$1000,4,0)</f>
        <v>15.58121</v>
      </c>
      <c r="E125" s="10">
        <f>VLOOKUP(A125,[1]INDICE!$A$4:$G$1000,5,0)</f>
        <v>15.662903999999999</v>
      </c>
      <c r="F125" s="10">
        <f>VLOOKUP(A125,[1]INDICE!$A$4:$G$1000,6,0)</f>
        <v>0</v>
      </c>
      <c r="G125" s="10">
        <f>VLOOKUP(A125,[1]INDICE!$A$4:$G$1000,7,0)</f>
        <v>31.244114</v>
      </c>
      <c r="H125" s="8" t="b">
        <f>A125=[2]INDFILTRO!A125</f>
        <v>0</v>
      </c>
      <c r="I125" s="6" t="b">
        <f>B125=[3]INDFILTRO!B124</f>
        <v>0</v>
      </c>
      <c r="J125" s="6" t="b">
        <f>E125=[2]INDFILTRO!E125</f>
        <v>0</v>
      </c>
      <c r="K125" s="6" t="b">
        <f>F125=[2]INDFILTRO!F125</f>
        <v>1</v>
      </c>
      <c r="L125" s="8" t="str">
        <f t="shared" si="6"/>
        <v>verdadeiro</v>
      </c>
      <c r="M125" s="6">
        <f t="shared" si="4"/>
        <v>354</v>
      </c>
      <c r="R125" s="6" t="b">
        <f t="shared" si="5"/>
        <v>1</v>
      </c>
    </row>
    <row r="126" spans="1:18" s="6" customFormat="1" ht="11.25">
      <c r="A126" s="9">
        <v>355</v>
      </c>
      <c r="B126" s="10" t="str">
        <f>VLOOKUP(A126,[1]INDICE!$A$4:$G$1000,2,0)</f>
        <v>PRATELEIRA EST. CAIBRO 4+1, TÁBUAS APARELHADAS E ENVERNIZADAS</v>
      </c>
      <c r="C126" s="11" t="str">
        <f>VLOOKUP(A126,[1]INDICE!$A$4:$G$1000,3,0)</f>
        <v>M</v>
      </c>
      <c r="D126" s="10">
        <f>VLOOKUP(A126,[1]INDICE!$A$4:$G$1000,4,0)</f>
        <v>153.93822700000001</v>
      </c>
      <c r="E126" s="10">
        <f>VLOOKUP(A126,[1]INDICE!$A$4:$G$1000,5,0)</f>
        <v>187.35803200000001</v>
      </c>
      <c r="F126" s="10">
        <f>VLOOKUP(A126,[1]INDICE!$A$4:$G$1000,6,0)</f>
        <v>0</v>
      </c>
      <c r="G126" s="10">
        <f>VLOOKUP(A126,[1]INDICE!$A$4:$G$1000,7,0)</f>
        <v>341.29625900000002</v>
      </c>
      <c r="H126" s="8" t="b">
        <f>A126=[2]INDFILTRO!A126</f>
        <v>0</v>
      </c>
      <c r="I126" s="6" t="b">
        <f>B126=[3]INDFILTRO!B125</f>
        <v>0</v>
      </c>
      <c r="J126" s="6" t="b">
        <f>E126=[2]INDFILTRO!E126</f>
        <v>0</v>
      </c>
      <c r="K126" s="6" t="b">
        <f>F126=[2]INDFILTRO!F126</f>
        <v>1</v>
      </c>
      <c r="L126" s="8" t="str">
        <f t="shared" si="6"/>
        <v>verdadeiro</v>
      </c>
      <c r="M126" s="6">
        <f t="shared" si="4"/>
        <v>355</v>
      </c>
      <c r="R126" s="6" t="b">
        <f t="shared" si="5"/>
        <v>1</v>
      </c>
    </row>
    <row r="127" spans="1:18" s="6" customFormat="1" ht="11.25">
      <c r="A127" s="9">
        <v>356</v>
      </c>
      <c r="B127" s="10" t="str">
        <f>VLOOKUP(A127,[1]INDICE!$A$4:$G$1000,2,0)</f>
        <v>TÁBUA APARELHADA PARA GUICHÊ</v>
      </c>
      <c r="C127" s="11" t="str">
        <f>VLOOKUP(A127,[1]INDICE!$A$4:$G$1000,3,0)</f>
        <v>M</v>
      </c>
      <c r="D127" s="10">
        <f>VLOOKUP(A127,[1]INDICE!$A$4:$G$1000,4,0)</f>
        <v>104.734392</v>
      </c>
      <c r="E127" s="10">
        <f>VLOOKUP(A127,[1]INDICE!$A$4:$G$1000,5,0)</f>
        <v>80.704066999999995</v>
      </c>
      <c r="F127" s="10">
        <f>VLOOKUP(A127,[1]INDICE!$A$4:$G$1000,6,0)</f>
        <v>0</v>
      </c>
      <c r="G127" s="10">
        <f>VLOOKUP(A127,[1]INDICE!$A$4:$G$1000,7,0)</f>
        <v>185.43845899999999</v>
      </c>
      <c r="H127" s="8" t="b">
        <f>A127=[2]INDFILTRO!A127</f>
        <v>0</v>
      </c>
      <c r="I127" s="6" t="b">
        <f>B127=[3]INDFILTRO!B126</f>
        <v>0</v>
      </c>
      <c r="J127" s="6" t="b">
        <f>E127=[2]INDFILTRO!E127</f>
        <v>0</v>
      </c>
      <c r="K127" s="6" t="b">
        <f>F127=[2]INDFILTRO!F127</f>
        <v>1</v>
      </c>
      <c r="L127" s="8" t="str">
        <f t="shared" si="6"/>
        <v>verdadeiro</v>
      </c>
      <c r="M127" s="6">
        <f t="shared" si="4"/>
        <v>356</v>
      </c>
      <c r="R127" s="6" t="b">
        <f t="shared" si="5"/>
        <v>1</v>
      </c>
    </row>
    <row r="128" spans="1:18" s="6" customFormat="1" ht="11.25">
      <c r="A128" s="9">
        <v>357</v>
      </c>
      <c r="B128" s="10" t="str">
        <f>VLOOKUP(A128,[1]INDICE!$A$4:$G$1000,2,0)</f>
        <v>PINTURA LATÉX ACRÍLICA, TRÊS DEMÃOS COM SELADOR</v>
      </c>
      <c r="C128" s="11" t="str">
        <f>VLOOKUP(A128,[1]INDICE!$A$4:$G$1000,3,0)</f>
        <v>M2</v>
      </c>
      <c r="D128" s="10">
        <f>VLOOKUP(A128,[1]INDICE!$A$4:$G$1000,4,0)</f>
        <v>9.3322149999999997</v>
      </c>
      <c r="E128" s="10">
        <f>VLOOKUP(A128,[1]INDICE!$A$4:$G$1000,5,0)</f>
        <v>4.28932</v>
      </c>
      <c r="F128" s="10">
        <f>VLOOKUP(A128,[1]INDICE!$A$4:$G$1000,6,0)</f>
        <v>0</v>
      </c>
      <c r="G128" s="10">
        <f>VLOOKUP(A128,[1]INDICE!$A$4:$G$1000,7,0)</f>
        <v>13.621535</v>
      </c>
      <c r="H128" s="8" t="b">
        <f>A128=[2]INDFILTRO!A128</f>
        <v>0</v>
      </c>
      <c r="I128" s="6" t="b">
        <f>B128=[3]INDFILTRO!B127</f>
        <v>0</v>
      </c>
      <c r="J128" s="6" t="b">
        <f>E128=[2]INDFILTRO!E128</f>
        <v>0</v>
      </c>
      <c r="K128" s="6" t="b">
        <f>F128=[2]INDFILTRO!F128</f>
        <v>1</v>
      </c>
      <c r="L128" s="8" t="str">
        <f t="shared" si="6"/>
        <v>verdadeiro</v>
      </c>
      <c r="M128" s="6">
        <f t="shared" si="4"/>
        <v>357</v>
      </c>
      <c r="R128" s="6" t="b">
        <f t="shared" si="5"/>
        <v>1</v>
      </c>
    </row>
    <row r="129" spans="1:18" s="6" customFormat="1" ht="11.25">
      <c r="A129" s="9">
        <v>359</v>
      </c>
      <c r="B129" s="10" t="str">
        <f>VLOOKUP(A129,[1]INDICE!$A$4:$G$1000,2,0)</f>
        <v>EMASSAMENTO/ÓLEO ESQUADRIAS DE MADEIRA</v>
      </c>
      <c r="C129" s="11" t="str">
        <f>VLOOKUP(A129,[1]INDICE!$A$4:$G$1000,3,0)</f>
        <v>M2</v>
      </c>
      <c r="D129" s="10">
        <f>VLOOKUP(A129,[1]INDICE!$A$4:$G$1000,4,0)</f>
        <v>12.426500000000001</v>
      </c>
      <c r="E129" s="10">
        <f>VLOOKUP(A129,[1]INDICE!$A$4:$G$1000,5,0)</f>
        <v>4.6935000000000002</v>
      </c>
      <c r="F129" s="10">
        <f>VLOOKUP(A129,[1]INDICE!$A$4:$G$1000,6,0)</f>
        <v>0</v>
      </c>
      <c r="G129" s="10">
        <f>VLOOKUP(A129,[1]INDICE!$A$4:$G$1000,7,0)</f>
        <v>17.12</v>
      </c>
      <c r="H129" s="8" t="b">
        <f>A129=[2]INDFILTRO!A129</f>
        <v>0</v>
      </c>
      <c r="I129" s="6" t="b">
        <f>B129=[3]INDFILTRO!B128</f>
        <v>0</v>
      </c>
      <c r="J129" s="6" t="b">
        <f>E129=[2]INDFILTRO!E129</f>
        <v>0</v>
      </c>
      <c r="K129" s="6" t="b">
        <f>F129=[2]INDFILTRO!F129</f>
        <v>1</v>
      </c>
      <c r="L129" s="8" t="str">
        <f t="shared" si="6"/>
        <v>verdadeiro</v>
      </c>
      <c r="M129" s="6">
        <f t="shared" si="4"/>
        <v>359</v>
      </c>
      <c r="R129" s="6" t="b">
        <f t="shared" si="5"/>
        <v>1</v>
      </c>
    </row>
    <row r="130" spans="1:18" s="6" customFormat="1" ht="11.25">
      <c r="A130" s="9">
        <v>360</v>
      </c>
      <c r="B130" s="10" t="str">
        <f>VLOOKUP(A130,[1]INDICE!$A$4:$G$1000,2,0)</f>
        <v>PINTURA ESMALTE/ESQUADRIA DE FERRO COM FUNDO ANTI-CORROSIVO</v>
      </c>
      <c r="C130" s="11" t="str">
        <f>VLOOKUP(A130,[1]INDICE!$A$4:$G$1000,3,0)</f>
        <v>M2</v>
      </c>
      <c r="D130" s="10">
        <f>VLOOKUP(A130,[1]INDICE!$A$4:$G$1000,4,0)</f>
        <v>15.847708000000001</v>
      </c>
      <c r="E130" s="10">
        <f>VLOOKUP(A130,[1]INDICE!$A$4:$G$1000,5,0)</f>
        <v>6.5686479999999996</v>
      </c>
      <c r="F130" s="10">
        <f>VLOOKUP(A130,[1]INDICE!$A$4:$G$1000,6,0)</f>
        <v>0</v>
      </c>
      <c r="G130" s="10">
        <f>VLOOKUP(A130,[1]INDICE!$A$4:$G$1000,7,0)</f>
        <v>22.416356</v>
      </c>
      <c r="H130" s="8" t="b">
        <f>A130=[2]INDFILTRO!A130</f>
        <v>0</v>
      </c>
      <c r="I130" s="6" t="b">
        <f>B130=[3]INDFILTRO!B129</f>
        <v>0</v>
      </c>
      <c r="J130" s="6" t="b">
        <f>E130=[2]INDFILTRO!E130</f>
        <v>0</v>
      </c>
      <c r="K130" s="6" t="b">
        <f>F130=[2]INDFILTRO!F130</f>
        <v>1</v>
      </c>
      <c r="L130" s="8" t="str">
        <f t="shared" si="6"/>
        <v>verdadeiro</v>
      </c>
      <c r="M130" s="6">
        <f t="shared" si="4"/>
        <v>360</v>
      </c>
      <c r="R130" s="6" t="b">
        <f t="shared" si="5"/>
        <v>1</v>
      </c>
    </row>
    <row r="131" spans="1:18" s="6" customFormat="1" ht="11.25">
      <c r="A131" s="9">
        <v>361</v>
      </c>
      <c r="B131" s="10" t="str">
        <f>VLOOKUP(A131,[1]INDICE!$A$4:$G$1000,2,0)</f>
        <v>PINTURA ALQUÍDICA BRILHANTE DUPLA FUNÇÃO, DUAS DEMÃOS, 50 MÍCRONS</v>
      </c>
      <c r="C131" s="11" t="str">
        <f>VLOOKUP(A131,[1]INDICE!$A$4:$G$1000,3,0)</f>
        <v>M2</v>
      </c>
      <c r="D131" s="10">
        <f>VLOOKUP(A131,[1]INDICE!$A$4:$G$1000,4,0)</f>
        <v>4.2054999999999998</v>
      </c>
      <c r="E131" s="10">
        <f>VLOOKUP(A131,[1]INDICE!$A$4:$G$1000,5,0)</f>
        <v>6.6579670000000002</v>
      </c>
      <c r="F131" s="10">
        <f>VLOOKUP(A131,[1]INDICE!$A$4:$G$1000,6,0)</f>
        <v>0</v>
      </c>
      <c r="G131" s="10">
        <f>VLOOKUP(A131,[1]INDICE!$A$4:$G$1000,7,0)</f>
        <v>10.863467</v>
      </c>
      <c r="H131" s="8" t="b">
        <f>A131=[2]INDFILTRO!A131</f>
        <v>0</v>
      </c>
      <c r="I131" s="6" t="b">
        <f>B131=[3]INDFILTRO!B130</f>
        <v>0</v>
      </c>
      <c r="J131" s="6" t="b">
        <f>E131=[2]INDFILTRO!E131</f>
        <v>0</v>
      </c>
      <c r="K131" s="6" t="b">
        <f>F131=[2]INDFILTRO!F131</f>
        <v>1</v>
      </c>
      <c r="L131" s="8" t="str">
        <f t="shared" si="6"/>
        <v>verdadeiro</v>
      </c>
      <c r="M131" s="6">
        <f t="shared" si="4"/>
        <v>361</v>
      </c>
      <c r="R131" s="6" t="b">
        <f t="shared" si="5"/>
        <v>1</v>
      </c>
    </row>
    <row r="132" spans="1:18" s="6" customFormat="1" ht="11.25">
      <c r="A132" s="9">
        <v>362</v>
      </c>
      <c r="B132" s="10" t="str">
        <f>VLOOKUP(A132,[1]INDICE!$A$4:$G$1000,2,0)</f>
        <v>LIMPEZA FINAL DA OBRA</v>
      </c>
      <c r="C132" s="11" t="str">
        <f>VLOOKUP(A132,[1]INDICE!$A$4:$G$1000,3,0)</f>
        <v>M2</v>
      </c>
      <c r="D132" s="10">
        <f>VLOOKUP(A132,[1]INDICE!$A$4:$G$1000,4,0)</f>
        <v>2.2665000000000002</v>
      </c>
      <c r="E132" s="10">
        <f>VLOOKUP(A132,[1]INDICE!$A$4:$G$1000,5,0)</f>
        <v>0.62687099999999996</v>
      </c>
      <c r="F132" s="10">
        <f>VLOOKUP(A132,[1]INDICE!$A$4:$G$1000,6,0)</f>
        <v>0</v>
      </c>
      <c r="G132" s="10">
        <f>VLOOKUP(A132,[1]INDICE!$A$4:$G$1000,7,0)</f>
        <v>2.8933710000000001</v>
      </c>
      <c r="H132" s="8" t="b">
        <f>A132=[2]INDFILTRO!A132</f>
        <v>0</v>
      </c>
      <c r="I132" s="6" t="b">
        <f>B132=[3]INDFILTRO!B131</f>
        <v>0</v>
      </c>
      <c r="J132" s="6" t="b">
        <f>E132=[2]INDFILTRO!E132</f>
        <v>0</v>
      </c>
      <c r="K132" s="6" t="b">
        <f>F132=[2]INDFILTRO!F132</f>
        <v>1</v>
      </c>
      <c r="L132" s="8" t="str">
        <f t="shared" si="6"/>
        <v>verdadeiro</v>
      </c>
      <c r="M132" s="6">
        <f t="shared" ref="M132:M195" si="7">A132</f>
        <v>362</v>
      </c>
      <c r="R132" s="6" t="b">
        <f t="shared" ref="R132:R195" si="8">(D132+E132+F132)=G132</f>
        <v>1</v>
      </c>
    </row>
    <row r="133" spans="1:18" s="6" customFormat="1" ht="11.25">
      <c r="A133" s="9">
        <v>363</v>
      </c>
      <c r="B133" s="10" t="str">
        <f>VLOOKUP(A133,[1]INDICE!$A$4:$G$1000,2,0)</f>
        <v>SUPORTE PARA BANCADA EM FERRO “T” 1/8'' X 1.1/4''</v>
      </c>
      <c r="C133" s="11" t="str">
        <f>VLOOKUP(A133,[1]INDICE!$A$4:$G$1000,3,0)</f>
        <v>UN</v>
      </c>
      <c r="D133" s="10">
        <f>VLOOKUP(A133,[1]INDICE!$A$4:$G$1000,4,0)</f>
        <v>9.2025000000000006</v>
      </c>
      <c r="E133" s="10">
        <f>VLOOKUP(A133,[1]INDICE!$A$4:$G$1000,5,0)</f>
        <v>8.2471180000000004</v>
      </c>
      <c r="F133" s="10">
        <f>VLOOKUP(A133,[1]INDICE!$A$4:$G$1000,6,0)</f>
        <v>0</v>
      </c>
      <c r="G133" s="10">
        <f>VLOOKUP(A133,[1]INDICE!$A$4:$G$1000,7,0)</f>
        <v>17.449618000000001</v>
      </c>
      <c r="H133" s="8" t="b">
        <f>A133=[2]INDFILTRO!A133</f>
        <v>0</v>
      </c>
      <c r="I133" s="6" t="b">
        <f>B133=[3]INDFILTRO!B132</f>
        <v>0</v>
      </c>
      <c r="J133" s="6" t="b">
        <f>E133=[2]INDFILTRO!E133</f>
        <v>0</v>
      </c>
      <c r="K133" s="6" t="b">
        <f>F133=[2]INDFILTRO!F133</f>
        <v>1</v>
      </c>
      <c r="L133" s="8" t="str">
        <f t="shared" si="6"/>
        <v>verdadeiro</v>
      </c>
      <c r="M133" s="6">
        <f t="shared" si="7"/>
        <v>363</v>
      </c>
      <c r="R133" s="6" t="b">
        <f t="shared" si="8"/>
        <v>1</v>
      </c>
    </row>
    <row r="134" spans="1:18" s="6" customFormat="1" ht="11.25">
      <c r="A134" s="9">
        <v>364</v>
      </c>
      <c r="B134" s="10" t="str">
        <f>VLOOKUP(A134,[1]INDICE!$A$4:$G$1000,2,0)</f>
        <v>BANCADA DE GRANITO COM ESPELHO</v>
      </c>
      <c r="C134" s="11" t="str">
        <f>VLOOKUP(A134,[1]INDICE!$A$4:$G$1000,3,0)</f>
        <v>M2</v>
      </c>
      <c r="D134" s="10">
        <f>VLOOKUP(A134,[1]INDICE!$A$4:$G$1000,4,0)</f>
        <v>52.764524000000002</v>
      </c>
      <c r="E134" s="10">
        <f>VLOOKUP(A134,[1]INDICE!$A$4:$G$1000,5,0)</f>
        <v>420.03859999999997</v>
      </c>
      <c r="F134" s="10">
        <f>VLOOKUP(A134,[1]INDICE!$A$4:$G$1000,6,0)</f>
        <v>0</v>
      </c>
      <c r="G134" s="10">
        <f>VLOOKUP(A134,[1]INDICE!$A$4:$G$1000,7,0)</f>
        <v>472.80312400000003</v>
      </c>
      <c r="H134" s="8" t="b">
        <f>A134=[2]INDFILTRO!A134</f>
        <v>0</v>
      </c>
      <c r="I134" s="6" t="b">
        <f>B134=[3]INDFILTRO!B133</f>
        <v>0</v>
      </c>
      <c r="J134" s="6" t="b">
        <f>E134=[2]INDFILTRO!E134</f>
        <v>0</v>
      </c>
      <c r="K134" s="6" t="b">
        <f>F134=[2]INDFILTRO!F134</f>
        <v>1</v>
      </c>
      <c r="L134" s="8" t="str">
        <f t="shared" si="6"/>
        <v>verdadeiro</v>
      </c>
      <c r="M134" s="6">
        <f t="shared" si="7"/>
        <v>364</v>
      </c>
      <c r="R134" s="6" t="b">
        <f t="shared" si="8"/>
        <v>1</v>
      </c>
    </row>
    <row r="135" spans="1:18" s="6" customFormat="1" ht="11.25">
      <c r="A135" s="9">
        <v>365</v>
      </c>
      <c r="B135" s="10" t="str">
        <f>VLOOKUP(A135,[1]INDICE!$A$4:$G$1000,2,0)</f>
        <v>ESCAVAÇÃO MECANIZADA</v>
      </c>
      <c r="C135" s="11" t="str">
        <f>VLOOKUP(A135,[1]INDICE!$A$4:$G$1000,3,0)</f>
        <v>M3</v>
      </c>
      <c r="D135" s="10">
        <f>VLOOKUP(A135,[1]INDICE!$A$4:$G$1000,4,0)</f>
        <v>0</v>
      </c>
      <c r="E135" s="10">
        <f>VLOOKUP(A135,[1]INDICE!$A$4:$G$1000,5,0)</f>
        <v>1.29</v>
      </c>
      <c r="F135" s="10">
        <f>VLOOKUP(A135,[1]INDICE!$A$4:$G$1000,6,0)</f>
        <v>0</v>
      </c>
      <c r="G135" s="10">
        <f>VLOOKUP(A135,[1]INDICE!$A$4:$G$1000,7,0)</f>
        <v>1.29</v>
      </c>
      <c r="H135" s="8" t="b">
        <f>A135=[2]INDFILTRO!A135</f>
        <v>0</v>
      </c>
      <c r="I135" s="6" t="b">
        <f>B135=[3]INDFILTRO!B134</f>
        <v>0</v>
      </c>
      <c r="J135" s="6" t="b">
        <f>E135=[2]INDFILTRO!E135</f>
        <v>0</v>
      </c>
      <c r="K135" s="6" t="b">
        <f>F135=[2]INDFILTRO!F135</f>
        <v>1</v>
      </c>
      <c r="L135" s="8" t="str">
        <f t="shared" si="6"/>
        <v>verdadeiro</v>
      </c>
      <c r="M135" s="6">
        <f t="shared" si="7"/>
        <v>365</v>
      </c>
      <c r="R135" s="6" t="b">
        <f t="shared" si="8"/>
        <v>1</v>
      </c>
    </row>
    <row r="136" spans="1:18" s="6" customFormat="1" ht="11.25">
      <c r="A136" s="9">
        <v>366</v>
      </c>
      <c r="B136" s="10" t="str">
        <f>VLOOKUP(A136,[1]INDICE!$A$4:$G$1000,2,0)</f>
        <v>CARGA MECANIZADA</v>
      </c>
      <c r="C136" s="11" t="str">
        <f>VLOOKUP(A136,[1]INDICE!$A$4:$G$1000,3,0)</f>
        <v>M3</v>
      </c>
      <c r="D136" s="10">
        <f>VLOOKUP(A136,[1]INDICE!$A$4:$G$1000,4,0)</f>
        <v>0</v>
      </c>
      <c r="E136" s="10">
        <f>VLOOKUP(A136,[1]INDICE!$A$4:$G$1000,5,0)</f>
        <v>0.88</v>
      </c>
      <c r="F136" s="10">
        <f>VLOOKUP(A136,[1]INDICE!$A$4:$G$1000,6,0)</f>
        <v>0</v>
      </c>
      <c r="G136" s="10">
        <f>VLOOKUP(A136,[1]INDICE!$A$4:$G$1000,7,0)</f>
        <v>0.88</v>
      </c>
      <c r="H136" s="8" t="b">
        <f>A136=[2]INDFILTRO!A136</f>
        <v>0</v>
      </c>
      <c r="I136" s="6" t="b">
        <f>B136=[3]INDFILTRO!B135</f>
        <v>0</v>
      </c>
      <c r="J136" s="6" t="b">
        <f>E136=[2]INDFILTRO!E136</f>
        <v>0</v>
      </c>
      <c r="K136" s="6" t="b">
        <f>F136=[2]INDFILTRO!F136</f>
        <v>1</v>
      </c>
      <c r="L136" s="8" t="str">
        <f t="shared" si="6"/>
        <v>verdadeiro</v>
      </c>
      <c r="M136" s="6">
        <f t="shared" si="7"/>
        <v>366</v>
      </c>
      <c r="R136" s="6" t="b">
        <f t="shared" si="8"/>
        <v>1</v>
      </c>
    </row>
    <row r="137" spans="1:18" s="6" customFormat="1" ht="11.25">
      <c r="A137" s="9">
        <v>367</v>
      </c>
      <c r="B137" s="10" t="str">
        <f>VLOOKUP(A137,[1]INDICE!$A$4:$G$1000,2,0)</f>
        <v>INDENIZAÇÃO DE JAZIDA</v>
      </c>
      <c r="C137" s="11" t="str">
        <f>VLOOKUP(A137,[1]INDICE!$A$4:$G$1000,3,0)</f>
        <v>M3</v>
      </c>
      <c r="D137" s="10">
        <f>VLOOKUP(A137,[1]INDICE!$A$4:$G$1000,4,0)</f>
        <v>0</v>
      </c>
      <c r="E137" s="10">
        <f>VLOOKUP(A137,[1]INDICE!$A$4:$G$1000,5,0)</f>
        <v>5</v>
      </c>
      <c r="F137" s="10">
        <f>VLOOKUP(A137,[1]INDICE!$A$4:$G$1000,6,0)</f>
        <v>0</v>
      </c>
      <c r="G137" s="10">
        <f>VLOOKUP(A137,[1]INDICE!$A$4:$G$1000,7,0)</f>
        <v>5</v>
      </c>
      <c r="H137" s="8" t="b">
        <f>A137=[2]INDFILTRO!A137</f>
        <v>0</v>
      </c>
      <c r="I137" s="6" t="b">
        <f>B137=[3]INDFILTRO!B136</f>
        <v>0</v>
      </c>
      <c r="J137" s="6" t="b">
        <f>E137=[2]INDFILTRO!E137</f>
        <v>0</v>
      </c>
      <c r="K137" s="6" t="b">
        <f>F137=[2]INDFILTRO!F137</f>
        <v>1</v>
      </c>
      <c r="L137" s="8" t="str">
        <f t="shared" si="6"/>
        <v>verdadeiro</v>
      </c>
      <c r="M137" s="6">
        <f t="shared" si="7"/>
        <v>367</v>
      </c>
      <c r="R137" s="6" t="b">
        <f t="shared" si="8"/>
        <v>1</v>
      </c>
    </row>
    <row r="138" spans="1:18" s="6" customFormat="1" ht="11.25">
      <c r="A138" s="9">
        <v>368</v>
      </c>
      <c r="B138" s="10" t="str">
        <f>VLOOKUP(A138,[1]INDICE!$A$4:$G$1000,2,0)</f>
        <v>ESTACA A TRADO DIAM. 30CM S/ FERRO</v>
      </c>
      <c r="C138" s="11" t="str">
        <f>VLOOKUP(A138,[1]INDICE!$A$4:$G$1000,3,0)</f>
        <v>M</v>
      </c>
      <c r="D138" s="10">
        <f>VLOOKUP(A138,[1]INDICE!$A$4:$G$1000,4,0)</f>
        <v>42.231442000000001</v>
      </c>
      <c r="E138" s="10">
        <f>VLOOKUP(A138,[1]INDICE!$A$4:$G$1000,5,0)</f>
        <v>22.158318000000001</v>
      </c>
      <c r="F138" s="10">
        <f>VLOOKUP(A138,[1]INDICE!$A$4:$G$1000,6,0)</f>
        <v>0</v>
      </c>
      <c r="G138" s="10">
        <f>VLOOKUP(A138,[1]INDICE!$A$4:$G$1000,7,0)</f>
        <v>64.389759999999995</v>
      </c>
      <c r="H138" s="8" t="b">
        <f>A138=[2]INDFILTRO!A138</f>
        <v>0</v>
      </c>
      <c r="I138" s="6" t="b">
        <f>B138=[3]INDFILTRO!B137</f>
        <v>0</v>
      </c>
      <c r="J138" s="6" t="b">
        <f>E138=[2]INDFILTRO!E138</f>
        <v>0</v>
      </c>
      <c r="K138" s="6" t="b">
        <f>F138=[2]INDFILTRO!F138</f>
        <v>1</v>
      </c>
      <c r="L138" s="8" t="str">
        <f t="shared" si="6"/>
        <v>verdadeiro</v>
      </c>
      <c r="M138" s="6">
        <f t="shared" si="7"/>
        <v>368</v>
      </c>
      <c r="R138" s="6" t="b">
        <f t="shared" si="8"/>
        <v>1</v>
      </c>
    </row>
    <row r="139" spans="1:18" s="6" customFormat="1" ht="11.25">
      <c r="A139" s="9">
        <v>369</v>
      </c>
      <c r="B139" s="10" t="str">
        <f>VLOOKUP(A139,[1]INDICE!$A$4:$G$1000,2,0)</f>
        <v>LANÇAMENTO/APLICAÇÃO/ADENSAMENTO DE CONCRETO EM FUNDAÇÃO- (O.C.)</v>
      </c>
      <c r="C139" s="11" t="str">
        <f>VLOOKUP(A139,[1]INDICE!$A$4:$G$1000,3,0)</f>
        <v>M3</v>
      </c>
      <c r="D139" s="10">
        <f>VLOOKUP(A139,[1]INDICE!$A$4:$G$1000,4,0)</f>
        <v>43.226987999999999</v>
      </c>
      <c r="E139" s="10">
        <f>VLOOKUP(A139,[1]INDICE!$A$4:$G$1000,5,0)</f>
        <v>7.6725000000000002E-2</v>
      </c>
      <c r="F139" s="10">
        <f>VLOOKUP(A139,[1]INDICE!$A$4:$G$1000,6,0)</f>
        <v>0</v>
      </c>
      <c r="G139" s="10">
        <f>VLOOKUP(A139,[1]INDICE!$A$4:$G$1000,7,0)</f>
        <v>43.303713000000002</v>
      </c>
      <c r="H139" s="8" t="b">
        <f>A139=[2]INDFILTRO!A139</f>
        <v>0</v>
      </c>
      <c r="I139" s="6" t="b">
        <f>B139=[3]INDFILTRO!B138</f>
        <v>0</v>
      </c>
      <c r="J139" s="6" t="b">
        <f>E139=[2]INDFILTRO!E139</f>
        <v>0</v>
      </c>
      <c r="K139" s="6" t="b">
        <f>F139=[2]INDFILTRO!F139</f>
        <v>1</v>
      </c>
      <c r="L139" s="8" t="str">
        <f t="shared" si="6"/>
        <v>verdadeiro</v>
      </c>
      <c r="M139" s="6">
        <f t="shared" si="7"/>
        <v>369</v>
      </c>
      <c r="R139" s="6" t="b">
        <f t="shared" si="8"/>
        <v>1</v>
      </c>
    </row>
    <row r="140" spans="1:18" s="6" customFormat="1" ht="11.25">
      <c r="A140" s="9">
        <v>370</v>
      </c>
      <c r="B140" s="10" t="str">
        <f>VLOOKUP(A140,[1]INDICE!$A$4:$G$1000,2,0)</f>
        <v>BUCHA E ARRUELA METÁLICA 2''</v>
      </c>
      <c r="C140" s="11" t="str">
        <f>VLOOKUP(A140,[1]INDICE!$A$4:$G$1000,3,0)</f>
        <v>PR</v>
      </c>
      <c r="D140" s="10">
        <f>VLOOKUP(A140,[1]INDICE!$A$4:$G$1000,4,0)</f>
        <v>2.3178000000000001</v>
      </c>
      <c r="E140" s="10">
        <f>VLOOKUP(A140,[1]INDICE!$A$4:$G$1000,5,0)</f>
        <v>4.82</v>
      </c>
      <c r="F140" s="10">
        <f>VLOOKUP(A140,[1]INDICE!$A$4:$G$1000,6,0)</f>
        <v>0</v>
      </c>
      <c r="G140" s="10">
        <f>VLOOKUP(A140,[1]INDICE!$A$4:$G$1000,7,0)</f>
        <v>7.1378000000000004</v>
      </c>
      <c r="H140" s="8" t="b">
        <f>A140=[2]INDFILTRO!A140</f>
        <v>0</v>
      </c>
      <c r="I140" s="6" t="b">
        <f>B140=[3]INDFILTRO!B139</f>
        <v>0</v>
      </c>
      <c r="J140" s="6" t="b">
        <f>E140=[2]INDFILTRO!E140</f>
        <v>0</v>
      </c>
      <c r="K140" s="6" t="b">
        <f>F140=[2]INDFILTRO!F140</f>
        <v>1</v>
      </c>
      <c r="L140" s="8" t="str">
        <f t="shared" si="6"/>
        <v>verdadeiro</v>
      </c>
      <c r="M140" s="6">
        <f t="shared" si="7"/>
        <v>370</v>
      </c>
      <c r="R140" s="6" t="b">
        <f t="shared" si="8"/>
        <v>1</v>
      </c>
    </row>
    <row r="141" spans="1:18" s="6" customFormat="1" ht="11.25">
      <c r="A141" s="9">
        <v>373</v>
      </c>
      <c r="B141" s="10" t="str">
        <f>VLOOKUP(A141,[1]INDICE!$A$4:$G$1000,2,0)</f>
        <v>ELETRODUTO EM AÇO GALVANIZADO A FOGO DIÂMETRO 3" – PESADO</v>
      </c>
      <c r="C141" s="11" t="str">
        <f>VLOOKUP(A141,[1]INDICE!$A$4:$G$1000,3,0)</f>
        <v>M</v>
      </c>
      <c r="D141" s="10">
        <f>VLOOKUP(A141,[1]INDICE!$A$4:$G$1000,4,0)</f>
        <v>61.808</v>
      </c>
      <c r="E141" s="10">
        <f>VLOOKUP(A141,[1]INDICE!$A$4:$G$1000,5,0)</f>
        <v>52.94</v>
      </c>
      <c r="F141" s="10">
        <f>VLOOKUP(A141,[1]INDICE!$A$4:$G$1000,6,0)</f>
        <v>0</v>
      </c>
      <c r="G141" s="10">
        <f>VLOOKUP(A141,[1]INDICE!$A$4:$G$1000,7,0)</f>
        <v>114.748</v>
      </c>
      <c r="H141" s="8" t="b">
        <f>A141=[2]INDFILTRO!A141</f>
        <v>0</v>
      </c>
      <c r="I141" s="6" t="b">
        <f>B141=[3]INDFILTRO!B140</f>
        <v>0</v>
      </c>
      <c r="J141" s="6" t="b">
        <f>E141=[2]INDFILTRO!E141</f>
        <v>0</v>
      </c>
      <c r="K141" s="6" t="b">
        <f>F141=[2]INDFILTRO!F141</f>
        <v>1</v>
      </c>
      <c r="L141" s="8" t="str">
        <f t="shared" si="6"/>
        <v>verdadeiro</v>
      </c>
      <c r="M141" s="6">
        <f t="shared" si="7"/>
        <v>373</v>
      </c>
      <c r="R141" s="6" t="b">
        <f t="shared" si="8"/>
        <v>1</v>
      </c>
    </row>
    <row r="142" spans="1:18" s="6" customFormat="1" ht="11.25">
      <c r="A142" s="9">
        <v>374</v>
      </c>
      <c r="B142" s="10" t="str">
        <f>VLOOKUP(A142,[1]INDICE!$A$4:$G$1000,2,0)</f>
        <v>CABECOTE DE LIGA DE ALUMINIO DIAM. 3"</v>
      </c>
      <c r="C142" s="11" t="str">
        <f>VLOOKUP(A142,[1]INDICE!$A$4:$G$1000,3,0)</f>
        <v>UN</v>
      </c>
      <c r="D142" s="10">
        <f>VLOOKUP(A142,[1]INDICE!$A$4:$G$1000,4,0)</f>
        <v>16.610900000000001</v>
      </c>
      <c r="E142" s="10">
        <f>VLOOKUP(A142,[1]INDICE!$A$4:$G$1000,5,0)</f>
        <v>28.62</v>
      </c>
      <c r="F142" s="10">
        <f>VLOOKUP(A142,[1]INDICE!$A$4:$G$1000,6,0)</f>
        <v>0</v>
      </c>
      <c r="G142" s="10">
        <f>VLOOKUP(A142,[1]INDICE!$A$4:$G$1000,7,0)</f>
        <v>45.230899999999998</v>
      </c>
      <c r="H142" s="8" t="b">
        <f>A142=[2]INDFILTRO!A142</f>
        <v>0</v>
      </c>
      <c r="I142" s="6" t="b">
        <f>B142=[3]INDFILTRO!B141</f>
        <v>0</v>
      </c>
      <c r="J142" s="6" t="b">
        <f>E142=[2]INDFILTRO!E142</f>
        <v>0</v>
      </c>
      <c r="K142" s="6" t="b">
        <f>F142=[2]INDFILTRO!F142</f>
        <v>1</v>
      </c>
      <c r="L142" s="8" t="str">
        <f t="shared" si="6"/>
        <v>verdadeiro</v>
      </c>
      <c r="M142" s="6">
        <f t="shared" si="7"/>
        <v>374</v>
      </c>
      <c r="R142" s="6" t="b">
        <f t="shared" si="8"/>
        <v>1</v>
      </c>
    </row>
    <row r="143" spans="1:18" s="6" customFormat="1" ht="11.25">
      <c r="A143" s="9">
        <v>378</v>
      </c>
      <c r="B143" s="10" t="str">
        <f>VLOOKUP(A143,[1]INDICE!$A$4:$G$1000,2,0)</f>
        <v>GRELHA QUADRADA EM INOX SIMPLES, DIAM. 150MM</v>
      </c>
      <c r="C143" s="11" t="str">
        <f>VLOOKUP(A143,[1]INDICE!$A$4:$G$1000,3,0)</f>
        <v>UN</v>
      </c>
      <c r="D143" s="10">
        <f>VLOOKUP(A143,[1]INDICE!$A$4:$G$1000,4,0)</f>
        <v>2.9952000000000001</v>
      </c>
      <c r="E143" s="10">
        <f>VLOOKUP(A143,[1]INDICE!$A$4:$G$1000,5,0)</f>
        <v>23.76</v>
      </c>
      <c r="F143" s="10">
        <f>VLOOKUP(A143,[1]INDICE!$A$4:$G$1000,6,0)</f>
        <v>0</v>
      </c>
      <c r="G143" s="10">
        <f>VLOOKUP(A143,[1]INDICE!$A$4:$G$1000,7,0)</f>
        <v>26.755199999999999</v>
      </c>
      <c r="H143" s="8" t="b">
        <f>A143=[2]INDFILTRO!A143</f>
        <v>0</v>
      </c>
      <c r="I143" s="6" t="b">
        <f>B143=[3]INDFILTRO!B142</f>
        <v>0</v>
      </c>
      <c r="J143" s="6" t="b">
        <f>E143=[2]INDFILTRO!E143</f>
        <v>0</v>
      </c>
      <c r="K143" s="6" t="b">
        <f>F143=[2]INDFILTRO!F143</f>
        <v>1</v>
      </c>
      <c r="L143" s="8" t="str">
        <f t="shared" si="6"/>
        <v>verdadeiro</v>
      </c>
      <c r="M143" s="6">
        <f t="shared" si="7"/>
        <v>378</v>
      </c>
      <c r="R143" s="6" t="b">
        <f t="shared" si="8"/>
        <v>1</v>
      </c>
    </row>
    <row r="144" spans="1:18" s="6" customFormat="1" ht="22.5" customHeight="1">
      <c r="A144" s="9">
        <v>379</v>
      </c>
      <c r="B144" s="10" t="str">
        <f>VLOOKUP(A144,[1]INDICE!$A$4:$G$1000,2,0)</f>
        <v>PORTA GRELHA QUADRADA PVC CROMADO, DIAM. 150MM</v>
      </c>
      <c r="C144" s="11" t="str">
        <f>VLOOKUP(A144,[1]INDICE!$A$4:$G$1000,3,0)</f>
        <v>UN</v>
      </c>
      <c r="D144" s="10">
        <f>VLOOKUP(A144,[1]INDICE!$A$4:$G$1000,4,0)</f>
        <v>3.7440000000000002</v>
      </c>
      <c r="E144" s="10">
        <f>VLOOKUP(A144,[1]INDICE!$A$4:$G$1000,5,0)</f>
        <v>6.36</v>
      </c>
      <c r="F144" s="10">
        <f>VLOOKUP(A144,[1]INDICE!$A$4:$G$1000,6,0)</f>
        <v>0</v>
      </c>
      <c r="G144" s="10">
        <f>VLOOKUP(A144,[1]INDICE!$A$4:$G$1000,7,0)</f>
        <v>10.103999999999999</v>
      </c>
      <c r="H144" s="8" t="b">
        <f>A144=[2]INDFILTRO!A144</f>
        <v>0</v>
      </c>
      <c r="I144" s="6" t="b">
        <f>B144=[3]INDFILTRO!B143</f>
        <v>0</v>
      </c>
      <c r="J144" s="6" t="b">
        <f>E144=[2]INDFILTRO!E144</f>
        <v>0</v>
      </c>
      <c r="K144" s="6" t="b">
        <f>F144=[2]INDFILTRO!F144</f>
        <v>1</v>
      </c>
      <c r="L144" s="8" t="str">
        <f t="shared" si="6"/>
        <v>verdadeiro</v>
      </c>
      <c r="M144" s="6">
        <f t="shared" si="7"/>
        <v>379</v>
      </c>
      <c r="R144" s="6" t="b">
        <f t="shared" si="8"/>
        <v>1</v>
      </c>
    </row>
    <row r="145" spans="1:18" s="6" customFormat="1" ht="11.25">
      <c r="A145" s="9">
        <v>380</v>
      </c>
      <c r="B145" s="10" t="str">
        <f>VLOOKUP(A145,[1]INDICE!$A$4:$G$1000,2,0)</f>
        <v>ALARME SONORO LINHA ACESSIBILIDADE</v>
      </c>
      <c r="C145" s="11" t="str">
        <f>VLOOKUP(A145,[1]INDICE!$A$4:$G$1000,3,0)</f>
        <v>UN</v>
      </c>
      <c r="D145" s="10">
        <f>VLOOKUP(A145,[1]INDICE!$A$4:$G$1000,4,0)</f>
        <v>8.1122999999999994</v>
      </c>
      <c r="E145" s="10">
        <f>VLOOKUP(A145,[1]INDICE!$A$4:$G$1000,5,0)</f>
        <v>146.63</v>
      </c>
      <c r="F145" s="10">
        <f>VLOOKUP(A145,[1]INDICE!$A$4:$G$1000,6,0)</f>
        <v>0</v>
      </c>
      <c r="G145" s="10">
        <f>VLOOKUP(A145,[1]INDICE!$A$4:$G$1000,7,0)</f>
        <v>154.7423</v>
      </c>
      <c r="H145" s="8" t="b">
        <f>A145=[2]INDFILTRO!A145</f>
        <v>0</v>
      </c>
      <c r="I145" s="6" t="b">
        <f>B145=[3]INDFILTRO!B144</f>
        <v>0</v>
      </c>
      <c r="J145" s="6" t="b">
        <f>E145=[2]INDFILTRO!E145</f>
        <v>0</v>
      </c>
      <c r="K145" s="6" t="b">
        <f>F145=[2]INDFILTRO!F145</f>
        <v>1</v>
      </c>
      <c r="L145" s="8" t="str">
        <f t="shared" si="6"/>
        <v>verdadeiro</v>
      </c>
      <c r="M145" s="6">
        <f t="shared" si="7"/>
        <v>380</v>
      </c>
      <c r="R145" s="6" t="b">
        <f t="shared" si="8"/>
        <v>1</v>
      </c>
    </row>
    <row r="146" spans="1:18" s="6" customFormat="1" ht="11.25">
      <c r="A146" s="9">
        <v>382</v>
      </c>
      <c r="B146" s="10" t="str">
        <f>VLOOKUP(A146,[1]INDICE!$A$4:$G$1000,2,0)</f>
        <v>BANCO DE CONCRETO POLIDO BASE EM ALVENARIA REBOCADA E PINTADA - PADRÃO GOINFRA</v>
      </c>
      <c r="C146" s="11" t="str">
        <f>VLOOKUP(A146,[1]INDICE!$A$4:$G$1000,3,0)</f>
        <v>M</v>
      </c>
      <c r="D146" s="10">
        <f>VLOOKUP(A146,[1]INDICE!$A$4:$G$1000,4,0)</f>
        <v>118.091931</v>
      </c>
      <c r="E146" s="10">
        <f>VLOOKUP(A146,[1]INDICE!$A$4:$G$1000,5,0)</f>
        <v>153.54687100000001</v>
      </c>
      <c r="F146" s="10">
        <f>VLOOKUP(A146,[1]INDICE!$A$4:$G$1000,6,0)</f>
        <v>0</v>
      </c>
      <c r="G146" s="10">
        <f>VLOOKUP(A146,[1]INDICE!$A$4:$G$1000,7,0)</f>
        <v>271.638802</v>
      </c>
      <c r="H146" s="8" t="b">
        <f>A146=[2]INDFILTRO!A146</f>
        <v>0</v>
      </c>
      <c r="I146" s="6" t="b">
        <f>B146=[3]INDFILTRO!B145</f>
        <v>0</v>
      </c>
      <c r="J146" s="6" t="b">
        <f>E146=[2]INDFILTRO!E146</f>
        <v>0</v>
      </c>
      <c r="K146" s="6" t="b">
        <f>F146=[2]INDFILTRO!F146</f>
        <v>1</v>
      </c>
      <c r="L146" s="8" t="str">
        <f t="shared" si="6"/>
        <v>verdadeiro</v>
      </c>
      <c r="M146" s="6">
        <f t="shared" si="7"/>
        <v>382</v>
      </c>
      <c r="R146" s="6" t="b">
        <f t="shared" si="8"/>
        <v>1</v>
      </c>
    </row>
    <row r="147" spans="1:18" s="6" customFormat="1" ht="11.25">
      <c r="A147" s="9">
        <v>383</v>
      </c>
      <c r="B147" s="10" t="str">
        <f>VLOOKUP(A147,[1]INDICE!$A$4:$G$1000,2,0)</f>
        <v>FUNDO ANTI-CORROSIVO PARA ESQUADRIAS METÁLICAS</v>
      </c>
      <c r="C147" s="11" t="str">
        <f>VLOOKUP(A147,[1]INDICE!$A$4:$G$1000,3,0)</f>
        <v>M2</v>
      </c>
      <c r="D147" s="10">
        <f>VLOOKUP(A147,[1]INDICE!$A$4:$G$1000,4,0)</f>
        <v>10.377148999999999</v>
      </c>
      <c r="E147" s="10">
        <f>VLOOKUP(A147,[1]INDICE!$A$4:$G$1000,5,0)</f>
        <v>3.831423</v>
      </c>
      <c r="F147" s="10">
        <f>VLOOKUP(A147,[1]INDICE!$A$4:$G$1000,6,0)</f>
        <v>0</v>
      </c>
      <c r="G147" s="10">
        <f>VLOOKUP(A147,[1]INDICE!$A$4:$G$1000,7,0)</f>
        <v>14.208572</v>
      </c>
      <c r="H147" s="8" t="b">
        <f>A147=[2]INDFILTRO!A147</f>
        <v>0</v>
      </c>
      <c r="I147" s="6" t="b">
        <f>B147=[3]INDFILTRO!B146</f>
        <v>0</v>
      </c>
      <c r="J147" s="6" t="b">
        <f>E147=[2]INDFILTRO!E147</f>
        <v>0</v>
      </c>
      <c r="K147" s="6" t="b">
        <f>F147=[2]INDFILTRO!F147</f>
        <v>1</v>
      </c>
      <c r="L147" s="8" t="str">
        <f t="shared" si="6"/>
        <v>verdadeiro</v>
      </c>
      <c r="M147" s="6">
        <f t="shared" si="7"/>
        <v>383</v>
      </c>
      <c r="R147" s="6" t="b">
        <f t="shared" si="8"/>
        <v>1</v>
      </c>
    </row>
    <row r="148" spans="1:18" s="6" customFormat="1" ht="11.25">
      <c r="A148" s="9">
        <v>384</v>
      </c>
      <c r="B148" s="10" t="str">
        <f>VLOOKUP(A148,[1]INDICE!$A$4:$G$1000,2,0)</f>
        <v>CHAVE MAGNÉTICA C/RELE REGULAGEM 10,5 – 16,5A</v>
      </c>
      <c r="C148" s="11" t="str">
        <f>VLOOKUP(A148,[1]INDICE!$A$4:$G$1000,3,0)</f>
        <v>UN</v>
      </c>
      <c r="D148" s="10">
        <f>VLOOKUP(A148,[1]INDICE!$A$4:$G$1000,4,0)</f>
        <v>54.082000000000001</v>
      </c>
      <c r="E148" s="10">
        <f>VLOOKUP(A148,[1]INDICE!$A$4:$G$1000,5,0)</f>
        <v>170.1</v>
      </c>
      <c r="F148" s="10">
        <f>VLOOKUP(A148,[1]INDICE!$A$4:$G$1000,6,0)</f>
        <v>0</v>
      </c>
      <c r="G148" s="10">
        <f>VLOOKUP(A148,[1]INDICE!$A$4:$G$1000,7,0)</f>
        <v>224.18199999999999</v>
      </c>
      <c r="H148" s="8" t="b">
        <f>A148=[2]INDFILTRO!A148</f>
        <v>0</v>
      </c>
      <c r="I148" s="6" t="b">
        <f>B148=[3]INDFILTRO!B147</f>
        <v>0</v>
      </c>
      <c r="J148" s="6" t="b">
        <f>E148=[2]INDFILTRO!E148</f>
        <v>0</v>
      </c>
      <c r="K148" s="6" t="b">
        <f>F148=[2]INDFILTRO!F148</f>
        <v>1</v>
      </c>
      <c r="L148" s="8" t="str">
        <f t="shared" si="6"/>
        <v>verdadeiro</v>
      </c>
      <c r="M148" s="6">
        <f t="shared" si="7"/>
        <v>384</v>
      </c>
      <c r="R148" s="6" t="b">
        <f t="shared" si="8"/>
        <v>1</v>
      </c>
    </row>
    <row r="149" spans="1:18" s="6" customFormat="1" ht="11.25">
      <c r="A149" s="9">
        <v>385</v>
      </c>
      <c r="B149" s="10" t="str">
        <f>VLOOKUP(A149,[1]INDICE!$A$4:$G$1000,2,0)</f>
        <v>CHAVE TRIPOLAR TIPO PACCO – 20A</v>
      </c>
      <c r="C149" s="11" t="str">
        <f>VLOOKUP(A149,[1]INDICE!$A$4:$G$1000,3,0)</f>
        <v>UN</v>
      </c>
      <c r="D149" s="10">
        <f>VLOOKUP(A149,[1]INDICE!$A$4:$G$1000,4,0)</f>
        <v>54.082000000000001</v>
      </c>
      <c r="E149" s="10">
        <f>VLOOKUP(A149,[1]INDICE!$A$4:$G$1000,5,0)</f>
        <v>103.98</v>
      </c>
      <c r="F149" s="10">
        <f>VLOOKUP(A149,[1]INDICE!$A$4:$G$1000,6,0)</f>
        <v>0</v>
      </c>
      <c r="G149" s="10">
        <f>VLOOKUP(A149,[1]INDICE!$A$4:$G$1000,7,0)</f>
        <v>158.06200000000001</v>
      </c>
      <c r="H149" s="8" t="b">
        <f>A149=[2]INDFILTRO!A149</f>
        <v>0</v>
      </c>
      <c r="I149" s="6" t="b">
        <f>B149=[3]INDFILTRO!B148</f>
        <v>0</v>
      </c>
      <c r="J149" s="6" t="b">
        <f>E149=[2]INDFILTRO!E149</f>
        <v>0</v>
      </c>
      <c r="K149" s="6" t="b">
        <f>F149=[2]INDFILTRO!F149</f>
        <v>1</v>
      </c>
      <c r="L149" s="8" t="str">
        <f t="shared" si="6"/>
        <v>verdadeiro</v>
      </c>
      <c r="M149" s="6">
        <f t="shared" si="7"/>
        <v>385</v>
      </c>
      <c r="R149" s="6" t="b">
        <f t="shared" si="8"/>
        <v>1</v>
      </c>
    </row>
    <row r="150" spans="1:18" s="6" customFormat="1" ht="11.25">
      <c r="A150" s="9">
        <v>387</v>
      </c>
      <c r="B150" s="10" t="str">
        <f>VLOOKUP(A150,[1]INDICE!$A$4:$G$1000,2,0)</f>
        <v>RODAPÉ DE MASSA</v>
      </c>
      <c r="C150" s="11" t="str">
        <f>VLOOKUP(A150,[1]INDICE!$A$4:$G$1000,3,0)</f>
        <v>M</v>
      </c>
      <c r="D150" s="10">
        <f>VLOOKUP(A150,[1]INDICE!$A$4:$G$1000,4,0)</f>
        <v>8.5981000000000005</v>
      </c>
      <c r="E150" s="10">
        <f>VLOOKUP(A150,[1]INDICE!$A$4:$G$1000,5,0)</f>
        <v>1.0431299999999999</v>
      </c>
      <c r="F150" s="10">
        <f>VLOOKUP(A150,[1]INDICE!$A$4:$G$1000,6,0)</f>
        <v>0</v>
      </c>
      <c r="G150" s="10">
        <f>VLOOKUP(A150,[1]INDICE!$A$4:$G$1000,7,0)</f>
        <v>9.6412300000000002</v>
      </c>
      <c r="H150" s="8" t="b">
        <f>A150=[2]INDFILTRO!A150</f>
        <v>0</v>
      </c>
      <c r="I150" s="6" t="b">
        <f>B150=[3]INDFILTRO!B149</f>
        <v>0</v>
      </c>
      <c r="J150" s="6" t="b">
        <f>E150=[2]INDFILTRO!E150</f>
        <v>0</v>
      </c>
      <c r="K150" s="6" t="b">
        <f>F150=[2]INDFILTRO!F150</f>
        <v>1</v>
      </c>
      <c r="L150" s="8" t="str">
        <f t="shared" si="6"/>
        <v>verdadeiro</v>
      </c>
      <c r="M150" s="6">
        <f t="shared" si="7"/>
        <v>387</v>
      </c>
      <c r="R150" s="6" t="b">
        <f t="shared" si="8"/>
        <v>1</v>
      </c>
    </row>
    <row r="151" spans="1:18" s="6" customFormat="1" ht="11.25">
      <c r="A151" s="9">
        <v>388</v>
      </c>
      <c r="B151" s="10" t="str">
        <f>VLOOKUP(A151,[1]INDICE!$A$4:$G$1000,2,0)</f>
        <v>BRAÇADEIRA METÁLICA TIPO “U”, DIAM. ¾''</v>
      </c>
      <c r="C151" s="11" t="str">
        <f>VLOOKUP(A151,[1]INDICE!$A$4:$G$1000,3,0)</f>
        <v>UN</v>
      </c>
      <c r="D151" s="10">
        <f>VLOOKUP(A151,[1]INDICE!$A$4:$G$1000,4,0)</f>
        <v>0.38629999999999998</v>
      </c>
      <c r="E151" s="10">
        <f>VLOOKUP(A151,[1]INDICE!$A$4:$G$1000,5,0)</f>
        <v>0.23</v>
      </c>
      <c r="F151" s="10">
        <f>VLOOKUP(A151,[1]INDICE!$A$4:$G$1000,6,0)</f>
        <v>0</v>
      </c>
      <c r="G151" s="10">
        <f>VLOOKUP(A151,[1]INDICE!$A$4:$G$1000,7,0)</f>
        <v>0.61629999999999996</v>
      </c>
      <c r="H151" s="8" t="b">
        <f>A151=[2]INDFILTRO!A151</f>
        <v>0</v>
      </c>
      <c r="I151" s="6" t="b">
        <f>B151=[3]INDFILTRO!B150</f>
        <v>0</v>
      </c>
      <c r="J151" s="6" t="b">
        <f>E151=[2]INDFILTRO!E151</f>
        <v>0</v>
      </c>
      <c r="K151" s="6" t="b">
        <f>F151=[2]INDFILTRO!F151</f>
        <v>1</v>
      </c>
      <c r="L151" s="8" t="str">
        <f t="shared" si="6"/>
        <v>verdadeiro</v>
      </c>
      <c r="M151" s="6">
        <f t="shared" si="7"/>
        <v>388</v>
      </c>
      <c r="R151" s="6" t="b">
        <f t="shared" si="8"/>
        <v>1</v>
      </c>
    </row>
    <row r="152" spans="1:18" s="6" customFormat="1" ht="11.25">
      <c r="A152" s="9">
        <v>389</v>
      </c>
      <c r="B152" s="10" t="str">
        <f>VLOOKUP(A152,[1]INDICE!$A$4:$G$1000,2,0)</f>
        <v>BRAÇADEIRA METÁLICA TIPO “U”, DIAM. 1''</v>
      </c>
      <c r="C152" s="11" t="str">
        <f>VLOOKUP(A152,[1]INDICE!$A$4:$G$1000,3,0)</f>
        <v>UN</v>
      </c>
      <c r="D152" s="10">
        <f>VLOOKUP(A152,[1]INDICE!$A$4:$G$1000,4,0)</f>
        <v>0.38629999999999998</v>
      </c>
      <c r="E152" s="10">
        <f>VLOOKUP(A152,[1]INDICE!$A$4:$G$1000,5,0)</f>
        <v>0.32</v>
      </c>
      <c r="F152" s="10">
        <f>VLOOKUP(A152,[1]INDICE!$A$4:$G$1000,6,0)</f>
        <v>0</v>
      </c>
      <c r="G152" s="10">
        <f>VLOOKUP(A152,[1]INDICE!$A$4:$G$1000,7,0)</f>
        <v>0.70630000000000004</v>
      </c>
      <c r="H152" s="8" t="b">
        <f>A152=[2]INDFILTRO!A152</f>
        <v>0</v>
      </c>
      <c r="I152" s="6" t="b">
        <f>B152=[3]INDFILTRO!B151</f>
        <v>0</v>
      </c>
      <c r="J152" s="6" t="b">
        <f>E152=[2]INDFILTRO!E152</f>
        <v>0</v>
      </c>
      <c r="K152" s="6" t="b">
        <f>F152=[2]INDFILTRO!F152</f>
        <v>1</v>
      </c>
      <c r="L152" s="8" t="str">
        <f t="shared" si="6"/>
        <v>verdadeiro</v>
      </c>
      <c r="M152" s="6">
        <f t="shared" si="7"/>
        <v>389</v>
      </c>
      <c r="R152" s="6" t="b">
        <f t="shared" si="8"/>
        <v>1</v>
      </c>
    </row>
    <row r="153" spans="1:18" s="6" customFormat="1" ht="11.25">
      <c r="A153" s="9">
        <v>391</v>
      </c>
      <c r="B153" s="10" t="str">
        <f>VLOOKUP(A153,[1]INDICE!$A$4:$G$1000,2,0)</f>
        <v>FITA DE AUTO FUSÃO, ROLO DE 10M</v>
      </c>
      <c r="C153" s="11" t="str">
        <f>VLOOKUP(A153,[1]INDICE!$A$4:$G$1000,3,0)</f>
        <v>UN</v>
      </c>
      <c r="D153" s="10">
        <f>VLOOKUP(A153,[1]INDICE!$A$4:$G$1000,4,0)</f>
        <v>7.726</v>
      </c>
      <c r="E153" s="10">
        <f>VLOOKUP(A153,[1]INDICE!$A$4:$G$1000,5,0)</f>
        <v>13.6</v>
      </c>
      <c r="F153" s="10">
        <f>VLOOKUP(A153,[1]INDICE!$A$4:$G$1000,6,0)</f>
        <v>0</v>
      </c>
      <c r="G153" s="10">
        <f>VLOOKUP(A153,[1]INDICE!$A$4:$G$1000,7,0)</f>
        <v>21.326000000000001</v>
      </c>
      <c r="H153" s="8" t="b">
        <f>A153=[2]INDFILTRO!A153</f>
        <v>0</v>
      </c>
      <c r="I153" s="6" t="b">
        <f>B153=[3]INDFILTRO!B152</f>
        <v>0</v>
      </c>
      <c r="J153" s="6" t="b">
        <f>E153=[2]INDFILTRO!E153</f>
        <v>0</v>
      </c>
      <c r="K153" s="6" t="b">
        <f>F153=[2]INDFILTRO!F153</f>
        <v>1</v>
      </c>
      <c r="L153" s="8" t="str">
        <f t="shared" si="6"/>
        <v>verdadeiro</v>
      </c>
      <c r="M153" s="6">
        <f t="shared" si="7"/>
        <v>391</v>
      </c>
      <c r="R153" s="6" t="b">
        <f t="shared" si="8"/>
        <v>1</v>
      </c>
    </row>
    <row r="154" spans="1:18" s="6" customFormat="1" ht="11.25">
      <c r="A154" s="9">
        <v>392</v>
      </c>
      <c r="B154" s="10" t="str">
        <f>VLOOKUP(A154,[1]INDICE!$A$4:$G$1000,2,0)</f>
        <v>CHAPA DE AÇO DE 2" X 1/8"</v>
      </c>
      <c r="C154" s="11" t="str">
        <f>VLOOKUP(A154,[1]INDICE!$A$4:$G$1000,3,0)</f>
        <v>UN</v>
      </c>
      <c r="D154" s="10">
        <f>VLOOKUP(A154,[1]INDICE!$A$4:$G$1000,4,0)</f>
        <v>9.6575000000000006</v>
      </c>
      <c r="E154" s="10">
        <f>VLOOKUP(A154,[1]INDICE!$A$4:$G$1000,5,0)</f>
        <v>31.730250000000002</v>
      </c>
      <c r="F154" s="10">
        <f>VLOOKUP(A154,[1]INDICE!$A$4:$G$1000,6,0)</f>
        <v>0</v>
      </c>
      <c r="G154" s="10">
        <f>VLOOKUP(A154,[1]INDICE!$A$4:$G$1000,7,0)</f>
        <v>41.387749999999997</v>
      </c>
      <c r="H154" s="8" t="b">
        <f>A154=[2]INDFILTRO!A154</f>
        <v>0</v>
      </c>
      <c r="I154" s="6" t="b">
        <f>B154=[3]INDFILTRO!B153</f>
        <v>0</v>
      </c>
      <c r="J154" s="6" t="b">
        <f>E154=[2]INDFILTRO!E154</f>
        <v>0</v>
      </c>
      <c r="K154" s="6" t="b">
        <f>F154=[2]INDFILTRO!F154</f>
        <v>1</v>
      </c>
      <c r="L154" s="8" t="str">
        <f t="shared" ref="L154:L217" si="9">IF(D154+E154+F154=G154,"verdadeiro")</f>
        <v>verdadeiro</v>
      </c>
      <c r="M154" s="6">
        <f t="shared" si="7"/>
        <v>392</v>
      </c>
      <c r="R154" s="6" t="b">
        <f t="shared" si="8"/>
        <v>1</v>
      </c>
    </row>
    <row r="155" spans="1:18" s="6" customFormat="1" ht="22.5">
      <c r="A155" s="9">
        <v>393</v>
      </c>
      <c r="B155" s="10" t="str">
        <f>VLOOKUP(A155,[1]INDICE!$A$4:$G$1000,2,0)</f>
        <v>GAIOLA DE PROTEÇÃO DE FERRO CA-50 8,0MM COM PINTURA ANTI-OXIDANTE E ESMALTE SINTÉTICO 2 DEMÃOS</v>
      </c>
      <c r="C155" s="11" t="str">
        <f>VLOOKUP(A155,[1]INDICE!$A$4:$G$1000,3,0)</f>
        <v>UN</v>
      </c>
      <c r="D155" s="10">
        <f>VLOOKUP(A155,[1]INDICE!$A$4:$G$1000,4,0)</f>
        <v>77.777528720000007</v>
      </c>
      <c r="E155" s="10">
        <f>VLOOKUP(A155,[1]INDICE!$A$4:$G$1000,5,0)</f>
        <v>94.009558319999996</v>
      </c>
      <c r="F155" s="10">
        <f>VLOOKUP(A155,[1]INDICE!$A$4:$G$1000,6,0)</f>
        <v>0</v>
      </c>
      <c r="G155" s="10">
        <f>VLOOKUP(A155,[1]INDICE!$A$4:$G$1000,7,0)</f>
        <v>171.78708703999999</v>
      </c>
      <c r="H155" s="8" t="b">
        <f>A155=[2]INDFILTRO!A155</f>
        <v>0</v>
      </c>
      <c r="I155" s="6" t="b">
        <f>B155=[3]INDFILTRO!B154</f>
        <v>0</v>
      </c>
      <c r="J155" s="6" t="b">
        <f>E155=[2]INDFILTRO!E155</f>
        <v>0</v>
      </c>
      <c r="K155" s="6" t="b">
        <f>F155=[2]INDFILTRO!F155</f>
        <v>1</v>
      </c>
      <c r="L155" s="8" t="str">
        <f t="shared" si="9"/>
        <v>verdadeiro</v>
      </c>
      <c r="M155" s="6">
        <f t="shared" si="7"/>
        <v>393</v>
      </c>
      <c r="R155" s="6" t="b">
        <f t="shared" si="8"/>
        <v>1</v>
      </c>
    </row>
    <row r="156" spans="1:18" s="6" customFormat="1" ht="11.25">
      <c r="A156" s="9">
        <v>395</v>
      </c>
      <c r="B156" s="10" t="str">
        <f>VLOOKUP(A156,[1]INDICE!$A$4:$G$1000,2,0)</f>
        <v>BUCHA DE NYLON COM PARAFUSO S9</v>
      </c>
      <c r="C156" s="11" t="str">
        <f>VLOOKUP(A156,[1]INDICE!$A$4:$G$1000,3,0)</f>
        <v>UN</v>
      </c>
      <c r="D156" s="10">
        <f>VLOOKUP(A156,[1]INDICE!$A$4:$G$1000,4,0)</f>
        <v>1.3211459999999999</v>
      </c>
      <c r="E156" s="10">
        <f>VLOOKUP(A156,[1]INDICE!$A$4:$G$1000,5,0)</f>
        <v>0.33</v>
      </c>
      <c r="F156" s="10">
        <f>VLOOKUP(A156,[1]INDICE!$A$4:$G$1000,6,0)</f>
        <v>0</v>
      </c>
      <c r="G156" s="10">
        <f>VLOOKUP(A156,[1]INDICE!$A$4:$G$1000,7,0)</f>
        <v>1.651146</v>
      </c>
      <c r="H156" s="8" t="b">
        <f>A156=[2]INDFILTRO!A156</f>
        <v>0</v>
      </c>
      <c r="I156" s="6" t="b">
        <f>B156=[3]INDFILTRO!B155</f>
        <v>0</v>
      </c>
      <c r="J156" s="6" t="b">
        <f>E156=[2]INDFILTRO!E156</f>
        <v>0</v>
      </c>
      <c r="K156" s="6" t="b">
        <f>F156=[2]INDFILTRO!F156</f>
        <v>1</v>
      </c>
      <c r="L156" s="8" t="str">
        <f t="shared" si="9"/>
        <v>verdadeiro</v>
      </c>
      <c r="M156" s="6">
        <f t="shared" si="7"/>
        <v>395</v>
      </c>
      <c r="R156" s="6" t="b">
        <f t="shared" si="8"/>
        <v>1</v>
      </c>
    </row>
    <row r="157" spans="1:18" s="6" customFormat="1" ht="11.25">
      <c r="A157" s="9">
        <v>401</v>
      </c>
      <c r="B157" s="10" t="str">
        <f>VLOOKUP(A157,[1]INDICE!$A$4:$G$1000,2,0)</f>
        <v>TRAVAS FERRO GALVANIZADO PARA FUTEBOL DE SALÃO PINTADAS 3X2M – 2 UNIDADES</v>
      </c>
      <c r="C157" s="11" t="str">
        <f>VLOOKUP(A157,[1]INDICE!$A$4:$G$1000,3,0)</f>
        <v>CJ</v>
      </c>
      <c r="D157" s="10">
        <f>VLOOKUP(A157,[1]INDICE!$A$4:$G$1000,4,0)</f>
        <v>862.02168600000005</v>
      </c>
      <c r="E157" s="10">
        <f>VLOOKUP(A157,[1]INDICE!$A$4:$G$1000,5,0)</f>
        <v>1653.4237949999999</v>
      </c>
      <c r="F157" s="10">
        <f>VLOOKUP(A157,[1]INDICE!$A$4:$G$1000,6,0)</f>
        <v>0</v>
      </c>
      <c r="G157" s="10">
        <f>VLOOKUP(A157,[1]INDICE!$A$4:$G$1000,7,0)</f>
        <v>2515.4454810000002</v>
      </c>
      <c r="H157" s="8" t="b">
        <f>A157=[2]INDFILTRO!A157</f>
        <v>0</v>
      </c>
      <c r="I157" s="6" t="b">
        <f>B157=[3]INDFILTRO!B156</f>
        <v>0</v>
      </c>
      <c r="J157" s="6" t="b">
        <f>E157=[2]INDFILTRO!E157</f>
        <v>0</v>
      </c>
      <c r="K157" s="6" t="b">
        <f>F157=[2]INDFILTRO!F157</f>
        <v>1</v>
      </c>
      <c r="L157" s="8" t="str">
        <f t="shared" si="9"/>
        <v>verdadeiro</v>
      </c>
      <c r="M157" s="6">
        <f t="shared" si="7"/>
        <v>401</v>
      </c>
      <c r="R157" s="6" t="b">
        <f t="shared" si="8"/>
        <v>1</v>
      </c>
    </row>
    <row r="158" spans="1:18" s="6" customFormat="1" ht="22.5">
      <c r="A158" s="9">
        <v>402</v>
      </c>
      <c r="B158" s="10" t="str">
        <f>VLOOKUP(A158,[1]INDICE!$A$4:$G$1000,2,0)</f>
        <v>TABELA PARA BASQUETE ESTRUTURA METÁLICA E COMPENSADO (ASSENTADAS/PINTADAS) ARO METÁLICO – 2 UNIDADES</v>
      </c>
      <c r="C158" s="11" t="str">
        <f>VLOOKUP(A158,[1]INDICE!$A$4:$G$1000,3,0)</f>
        <v>CJ</v>
      </c>
      <c r="D158" s="10">
        <f>VLOOKUP(A158,[1]INDICE!$A$4:$G$1000,4,0)</f>
        <v>684.50040100000001</v>
      </c>
      <c r="E158" s="10">
        <f>VLOOKUP(A158,[1]INDICE!$A$4:$G$1000,5,0)</f>
        <v>2155.7322333000002</v>
      </c>
      <c r="F158" s="10">
        <f>VLOOKUP(A158,[1]INDICE!$A$4:$G$1000,6,0)</f>
        <v>0</v>
      </c>
      <c r="G158" s="10">
        <f>VLOOKUP(A158,[1]INDICE!$A$4:$G$1000,7,0)</f>
        <v>2840.2326343</v>
      </c>
      <c r="H158" s="8" t="b">
        <f>A158=[2]INDFILTRO!A158</f>
        <v>0</v>
      </c>
      <c r="I158" s="6" t="b">
        <f>B158=[3]INDFILTRO!B157</f>
        <v>0</v>
      </c>
      <c r="J158" s="6" t="b">
        <f>E158=[2]INDFILTRO!E158</f>
        <v>0</v>
      </c>
      <c r="K158" s="6" t="b">
        <f>F158=[2]INDFILTRO!F158</f>
        <v>1</v>
      </c>
      <c r="L158" s="8" t="str">
        <f t="shared" si="9"/>
        <v>verdadeiro</v>
      </c>
      <c r="M158" s="6">
        <f t="shared" si="7"/>
        <v>402</v>
      </c>
      <c r="R158" s="6" t="b">
        <f t="shared" si="8"/>
        <v>1</v>
      </c>
    </row>
    <row r="159" spans="1:18" s="6" customFormat="1" ht="11.25">
      <c r="A159" s="9">
        <v>403</v>
      </c>
      <c r="B159" s="10" t="str">
        <f>VLOOKUP(A159,[1]INDICE!$A$4:$G$1000,2,0)</f>
        <v>CONJUNTO PARA VOLEIBOL EM FERRO GALVANIZADO COM PINTURA (2 SUPORTES)</v>
      </c>
      <c r="C159" s="11" t="str">
        <f>VLOOKUP(A159,[1]INDICE!$A$4:$G$1000,3,0)</f>
        <v>CJ</v>
      </c>
      <c r="D159" s="10">
        <f>VLOOKUP(A159,[1]INDICE!$A$4:$G$1000,4,0)</f>
        <v>351.57651700000002</v>
      </c>
      <c r="E159" s="10">
        <f>VLOOKUP(A159,[1]INDICE!$A$4:$G$1000,5,0)</f>
        <v>722.32575799999995</v>
      </c>
      <c r="F159" s="10">
        <f>VLOOKUP(A159,[1]INDICE!$A$4:$G$1000,6,0)</f>
        <v>0</v>
      </c>
      <c r="G159" s="10">
        <f>VLOOKUP(A159,[1]INDICE!$A$4:$G$1000,7,0)</f>
        <v>1073.9022749999999</v>
      </c>
      <c r="H159" s="8" t="b">
        <f>A159=[2]INDFILTRO!A159</f>
        <v>0</v>
      </c>
      <c r="I159" s="6" t="b">
        <f>B159=[3]INDFILTRO!B158</f>
        <v>0</v>
      </c>
      <c r="J159" s="6" t="b">
        <f>E159=[2]INDFILTRO!E159</f>
        <v>0</v>
      </c>
      <c r="K159" s="6" t="b">
        <f>F159=[2]INDFILTRO!F159</f>
        <v>1</v>
      </c>
      <c r="L159" s="8" t="str">
        <f t="shared" si="9"/>
        <v>verdadeiro</v>
      </c>
      <c r="M159" s="6">
        <f t="shared" si="7"/>
        <v>403</v>
      </c>
      <c r="R159" s="6" t="b">
        <f t="shared" si="8"/>
        <v>1</v>
      </c>
    </row>
    <row r="160" spans="1:18" s="6" customFormat="1" ht="11.25">
      <c r="A160" s="9">
        <v>404</v>
      </c>
      <c r="B160" s="10" t="str">
        <f>VLOOKUP(A160,[1]INDICE!$A$4:$G$1000,2,0)</f>
        <v>GRELHA REDONDA CROMADA DIAM. 100MM</v>
      </c>
      <c r="C160" s="11" t="str">
        <f>VLOOKUP(A160,[1]INDICE!$A$4:$G$1000,3,0)</f>
        <v>UN</v>
      </c>
      <c r="D160" s="10">
        <f>VLOOKUP(A160,[1]INDICE!$A$4:$G$1000,4,0)</f>
        <v>2.9952000000000001</v>
      </c>
      <c r="E160" s="10">
        <f>VLOOKUP(A160,[1]INDICE!$A$4:$G$1000,5,0)</f>
        <v>11.88</v>
      </c>
      <c r="F160" s="10">
        <f>VLOOKUP(A160,[1]INDICE!$A$4:$G$1000,6,0)</f>
        <v>0</v>
      </c>
      <c r="G160" s="10">
        <f>VLOOKUP(A160,[1]INDICE!$A$4:$G$1000,7,0)</f>
        <v>14.8752</v>
      </c>
      <c r="H160" s="8" t="b">
        <f>A160=[2]INDFILTRO!A160</f>
        <v>0</v>
      </c>
      <c r="I160" s="6" t="b">
        <f>B160=[3]INDFILTRO!B159</f>
        <v>0</v>
      </c>
      <c r="J160" s="6" t="b">
        <f>E160=[2]INDFILTRO!E160</f>
        <v>0</v>
      </c>
      <c r="K160" s="6" t="b">
        <f>F160=[2]INDFILTRO!F160</f>
        <v>1</v>
      </c>
      <c r="L160" s="8" t="str">
        <f t="shared" si="9"/>
        <v>verdadeiro</v>
      </c>
      <c r="M160" s="6">
        <f t="shared" si="7"/>
        <v>404</v>
      </c>
      <c r="R160" s="6" t="b">
        <f t="shared" si="8"/>
        <v>1</v>
      </c>
    </row>
    <row r="161" spans="1:18" s="6" customFormat="1" ht="11.25">
      <c r="A161" s="9">
        <v>405</v>
      </c>
      <c r="B161" s="10" t="str">
        <f>VLOOKUP(A161,[1]INDICE!$A$4:$G$1000,2,0)</f>
        <v>PORTA GRELHA QUADRADO PARA GRELHA QUADRADA DIAM. 100MM</v>
      </c>
      <c r="C161" s="11" t="str">
        <f>VLOOKUP(A161,[1]INDICE!$A$4:$G$1000,3,0)</f>
        <v>UN</v>
      </c>
      <c r="D161" s="10">
        <f>VLOOKUP(A161,[1]INDICE!$A$4:$G$1000,4,0)</f>
        <v>3.7440000000000002</v>
      </c>
      <c r="E161" s="10">
        <f>VLOOKUP(A161,[1]INDICE!$A$4:$G$1000,5,0)</f>
        <v>6.68</v>
      </c>
      <c r="F161" s="10">
        <f>VLOOKUP(A161,[1]INDICE!$A$4:$G$1000,6,0)</f>
        <v>0</v>
      </c>
      <c r="G161" s="10">
        <f>VLOOKUP(A161,[1]INDICE!$A$4:$G$1000,7,0)</f>
        <v>10.423999999999999</v>
      </c>
      <c r="H161" s="8" t="b">
        <f>A161=[2]INDFILTRO!A161</f>
        <v>0</v>
      </c>
      <c r="I161" s="6" t="b">
        <f>B161=[3]INDFILTRO!B160</f>
        <v>0</v>
      </c>
      <c r="J161" s="6" t="b">
        <f>E161=[2]INDFILTRO!E161</f>
        <v>0</v>
      </c>
      <c r="K161" s="6" t="b">
        <f>F161=[2]INDFILTRO!F161</f>
        <v>1</v>
      </c>
      <c r="L161" s="8" t="str">
        <f t="shared" si="9"/>
        <v>verdadeiro</v>
      </c>
      <c r="M161" s="6">
        <f t="shared" si="7"/>
        <v>405</v>
      </c>
      <c r="R161" s="6" t="b">
        <f t="shared" si="8"/>
        <v>1</v>
      </c>
    </row>
    <row r="162" spans="1:18" s="6" customFormat="1" ht="11.25">
      <c r="A162" s="9">
        <v>406</v>
      </c>
      <c r="B162" s="10" t="str">
        <f>VLOOKUP(A162,[1]INDICE!$A$4:$G$1000,2,0)</f>
        <v>BARRA LISA</v>
      </c>
      <c r="C162" s="11" t="str">
        <f>VLOOKUP(A162,[1]INDICE!$A$4:$G$1000,3,0)</f>
        <v>M2</v>
      </c>
      <c r="D162" s="10">
        <f>VLOOKUP(A162,[1]INDICE!$A$4:$G$1000,4,0)</f>
        <v>25.766999999999999</v>
      </c>
      <c r="E162" s="10">
        <f>VLOOKUP(A162,[1]INDICE!$A$4:$G$1000,5,0)</f>
        <v>11.186230999999999</v>
      </c>
      <c r="F162" s="10">
        <f>VLOOKUP(A162,[1]INDICE!$A$4:$G$1000,6,0)</f>
        <v>0</v>
      </c>
      <c r="G162" s="10">
        <f>VLOOKUP(A162,[1]INDICE!$A$4:$G$1000,7,0)</f>
        <v>36.953231000000002</v>
      </c>
      <c r="H162" s="8" t="b">
        <f>A162=[2]INDFILTRO!A162</f>
        <v>0</v>
      </c>
      <c r="I162" s="6" t="b">
        <f>B162=[3]INDFILTRO!B161</f>
        <v>0</v>
      </c>
      <c r="J162" s="6" t="b">
        <f>E162=[2]INDFILTRO!E162</f>
        <v>0</v>
      </c>
      <c r="K162" s="6" t="b">
        <f>F162=[2]INDFILTRO!F162</f>
        <v>1</v>
      </c>
      <c r="L162" s="8" t="str">
        <f t="shared" si="9"/>
        <v>verdadeiro</v>
      </c>
      <c r="M162" s="6">
        <f t="shared" si="7"/>
        <v>406</v>
      </c>
      <c r="R162" s="6" t="b">
        <f t="shared" si="8"/>
        <v>1</v>
      </c>
    </row>
    <row r="163" spans="1:18" s="6" customFormat="1" ht="11.25">
      <c r="A163" s="9">
        <v>407</v>
      </c>
      <c r="B163" s="10" t="str">
        <f>VLOOKUP(A163,[1]INDICE!$A$4:$G$1000,2,0)</f>
        <v>CADEADO 30MM</v>
      </c>
      <c r="C163" s="11" t="str">
        <f>VLOOKUP(A163,[1]INDICE!$A$4:$G$1000,3,0)</f>
        <v>UN</v>
      </c>
      <c r="D163" s="10">
        <f>VLOOKUP(A163,[1]INDICE!$A$4:$G$1000,4,0)</f>
        <v>0</v>
      </c>
      <c r="E163" s="10">
        <f>VLOOKUP(A163,[1]INDICE!$A$4:$G$1000,5,0)</f>
        <v>21.76</v>
      </c>
      <c r="F163" s="10">
        <f>VLOOKUP(A163,[1]INDICE!$A$4:$G$1000,6,0)</f>
        <v>0</v>
      </c>
      <c r="G163" s="10">
        <f>VLOOKUP(A163,[1]INDICE!$A$4:$G$1000,7,0)</f>
        <v>21.76</v>
      </c>
      <c r="H163" s="8" t="b">
        <f>A163=[2]INDFILTRO!A163</f>
        <v>0</v>
      </c>
      <c r="I163" s="6" t="b">
        <f>B163=[3]INDFILTRO!B162</f>
        <v>0</v>
      </c>
      <c r="J163" s="6" t="b">
        <f>E163=[2]INDFILTRO!E163</f>
        <v>0</v>
      </c>
      <c r="K163" s="6" t="b">
        <f>F163=[2]INDFILTRO!F163</f>
        <v>1</v>
      </c>
      <c r="L163" s="8" t="str">
        <f t="shared" si="9"/>
        <v>verdadeiro</v>
      </c>
      <c r="M163" s="6">
        <f t="shared" si="7"/>
        <v>407</v>
      </c>
      <c r="R163" s="6" t="b">
        <f t="shared" si="8"/>
        <v>1</v>
      </c>
    </row>
    <row r="164" spans="1:18" s="6" customFormat="1" ht="11.25">
      <c r="A164" s="9">
        <v>412</v>
      </c>
      <c r="B164" s="10" t="str">
        <f>VLOOKUP(A164,[1]INDICE!$A$4:$G$1000,2,0)</f>
        <v>GRELHA QUADRADA BRANCA DIAM. 150 MM</v>
      </c>
      <c r="C164" s="11" t="str">
        <f>VLOOKUP(A164,[1]INDICE!$A$4:$G$1000,3,0)</f>
        <v>UN</v>
      </c>
      <c r="D164" s="10">
        <f>VLOOKUP(A164,[1]INDICE!$A$4:$G$1000,4,0)</f>
        <v>2.9952000000000001</v>
      </c>
      <c r="E164" s="10">
        <f>VLOOKUP(A164,[1]INDICE!$A$4:$G$1000,5,0)</f>
        <v>3.64</v>
      </c>
      <c r="F164" s="10">
        <f>VLOOKUP(A164,[1]INDICE!$A$4:$G$1000,6,0)</f>
        <v>0</v>
      </c>
      <c r="G164" s="10">
        <f>VLOOKUP(A164,[1]INDICE!$A$4:$G$1000,7,0)</f>
        <v>6.6352000000000002</v>
      </c>
      <c r="H164" s="8" t="b">
        <f>A164=[2]INDFILTRO!A164</f>
        <v>0</v>
      </c>
      <c r="I164" s="6" t="b">
        <f>B164=[3]INDFILTRO!B163</f>
        <v>0</v>
      </c>
      <c r="J164" s="6" t="b">
        <f>E164=[2]INDFILTRO!E164</f>
        <v>0</v>
      </c>
      <c r="K164" s="6" t="b">
        <f>F164=[2]INDFILTRO!F164</f>
        <v>1</v>
      </c>
      <c r="L164" s="8" t="str">
        <f t="shared" si="9"/>
        <v>verdadeiro</v>
      </c>
      <c r="M164" s="6">
        <f t="shared" si="7"/>
        <v>412</v>
      </c>
      <c r="R164" s="6" t="b">
        <f t="shared" si="8"/>
        <v>1</v>
      </c>
    </row>
    <row r="165" spans="1:18" s="6" customFormat="1" ht="11.25">
      <c r="A165" s="9">
        <v>415</v>
      </c>
      <c r="B165" s="10" t="str">
        <f>VLOOKUP(A165,[1]INDICE!$A$4:$G$1000,2,0)</f>
        <v>DIVISÓRIA PAINEL E RODAPÉ SIMPLES, PERFIL EM ALUMÍNIO</v>
      </c>
      <c r="C165" s="11" t="str">
        <f>VLOOKUP(A165,[1]INDICE!$A$4:$G$1000,3,0)</f>
        <v>M2</v>
      </c>
      <c r="D165" s="10">
        <f>VLOOKUP(A165,[1]INDICE!$A$4:$G$1000,4,0)</f>
        <v>0.15110000000000001</v>
      </c>
      <c r="E165" s="10">
        <f>VLOOKUP(A165,[1]INDICE!$A$4:$G$1000,5,0)</f>
        <v>84.02</v>
      </c>
      <c r="F165" s="10">
        <f>VLOOKUP(A165,[1]INDICE!$A$4:$G$1000,6,0)</f>
        <v>0</v>
      </c>
      <c r="G165" s="10">
        <f>VLOOKUP(A165,[1]INDICE!$A$4:$G$1000,7,0)</f>
        <v>84.171099999999996</v>
      </c>
      <c r="H165" s="8" t="b">
        <f>A165=[2]INDFILTRO!A165</f>
        <v>0</v>
      </c>
      <c r="I165" s="6" t="b">
        <f>B165=[3]INDFILTRO!B164</f>
        <v>0</v>
      </c>
      <c r="J165" s="6" t="b">
        <f>E165=[2]INDFILTRO!E165</f>
        <v>0</v>
      </c>
      <c r="K165" s="6" t="b">
        <f>F165=[2]INDFILTRO!F165</f>
        <v>1</v>
      </c>
      <c r="L165" s="8" t="str">
        <f t="shared" si="9"/>
        <v>verdadeiro</v>
      </c>
      <c r="M165" s="6">
        <f t="shared" si="7"/>
        <v>415</v>
      </c>
      <c r="R165" s="6" t="b">
        <f t="shared" si="8"/>
        <v>1</v>
      </c>
    </row>
    <row r="166" spans="1:18" s="6" customFormat="1" ht="11.25">
      <c r="A166" s="9">
        <v>416</v>
      </c>
      <c r="B166" s="10" t="str">
        <f>VLOOKUP(A166,[1]INDICE!$A$4:$G$1000,2,0)</f>
        <v>FERRAGENS PARA PORTA DIVISÓRIA, PERFIL EM ALUMÍNIO</v>
      </c>
      <c r="C166" s="11" t="str">
        <f>VLOOKUP(A166,[1]INDICE!$A$4:$G$1000,3,0)</f>
        <v>UN</v>
      </c>
      <c r="D166" s="10">
        <f>VLOOKUP(A166,[1]INDICE!$A$4:$G$1000,4,0)</f>
        <v>0</v>
      </c>
      <c r="E166" s="10">
        <f>VLOOKUP(A166,[1]INDICE!$A$4:$G$1000,5,0)</f>
        <v>107.98</v>
      </c>
      <c r="F166" s="10">
        <f>VLOOKUP(A166,[1]INDICE!$A$4:$G$1000,6,0)</f>
        <v>0</v>
      </c>
      <c r="G166" s="10">
        <f>VLOOKUP(A166,[1]INDICE!$A$4:$G$1000,7,0)</f>
        <v>107.98</v>
      </c>
      <c r="H166" s="8" t="b">
        <f>A166=[2]INDFILTRO!A166</f>
        <v>0</v>
      </c>
      <c r="I166" s="6" t="b">
        <f>B166=[3]INDFILTRO!B165</f>
        <v>0</v>
      </c>
      <c r="J166" s="6" t="b">
        <f>E166=[2]INDFILTRO!E166</f>
        <v>0</v>
      </c>
      <c r="K166" s="6" t="b">
        <f>F166=[2]INDFILTRO!F166</f>
        <v>1</v>
      </c>
      <c r="L166" s="8" t="str">
        <f t="shared" si="9"/>
        <v>verdadeiro</v>
      </c>
      <c r="M166" s="6">
        <f t="shared" si="7"/>
        <v>416</v>
      </c>
      <c r="R166" s="6" t="b">
        <f t="shared" si="8"/>
        <v>1</v>
      </c>
    </row>
    <row r="167" spans="1:18" s="6" customFormat="1" ht="22.5">
      <c r="A167" s="9">
        <v>417</v>
      </c>
      <c r="B167" s="10" t="str">
        <f>VLOOKUP(A167,[1]INDICE!$A$4:$G$1000,2,0)</f>
        <v>EMBOÇO (ISOLANTE TÉRMICO E ACÚSTICO) COM VERMICULITA (1CI:2CH:1ARM:8,3333VERM) ESP.=3CM</v>
      </c>
      <c r="C167" s="11" t="str">
        <f>VLOOKUP(A167,[1]INDICE!$A$4:$G$1000,3,0)</f>
        <v>M2</v>
      </c>
      <c r="D167" s="10">
        <f>VLOOKUP(A167,[1]INDICE!$A$4:$G$1000,4,0)</f>
        <v>14.456771</v>
      </c>
      <c r="E167" s="10">
        <f>VLOOKUP(A167,[1]INDICE!$A$4:$G$1000,5,0)</f>
        <v>21.017658999999998</v>
      </c>
      <c r="F167" s="10">
        <f>VLOOKUP(A167,[1]INDICE!$A$4:$G$1000,6,0)</f>
        <v>0</v>
      </c>
      <c r="G167" s="10">
        <f>VLOOKUP(A167,[1]INDICE!$A$4:$G$1000,7,0)</f>
        <v>35.474429999999998</v>
      </c>
      <c r="H167" s="8" t="b">
        <f>A167=[2]INDFILTRO!A167</f>
        <v>0</v>
      </c>
      <c r="I167" s="6" t="b">
        <f>B167=[3]INDFILTRO!B166</f>
        <v>0</v>
      </c>
      <c r="J167" s="6" t="b">
        <f>E167=[2]INDFILTRO!E167</f>
        <v>0</v>
      </c>
      <c r="K167" s="6" t="b">
        <f>F167=[2]INDFILTRO!F167</f>
        <v>1</v>
      </c>
      <c r="L167" s="8" t="str">
        <f t="shared" si="9"/>
        <v>verdadeiro</v>
      </c>
      <c r="M167" s="6">
        <f t="shared" si="7"/>
        <v>417</v>
      </c>
      <c r="R167" s="6" t="b">
        <f t="shared" si="8"/>
        <v>1</v>
      </c>
    </row>
    <row r="168" spans="1:18" s="6" customFormat="1" ht="11.25">
      <c r="A168" s="9">
        <v>419</v>
      </c>
      <c r="B168" s="10" t="str">
        <f>VLOOKUP(A168,[1]INDICE!$A$4:$G$1000,2,0)</f>
        <v>PORTA ABRIR/VENEZIANA PF-4 C/FERRAGENS</v>
      </c>
      <c r="C168" s="11" t="str">
        <f>VLOOKUP(A168,[1]INDICE!$A$4:$G$1000,3,0)</f>
        <v>M2</v>
      </c>
      <c r="D168" s="10">
        <f>VLOOKUP(A168,[1]INDICE!$A$4:$G$1000,4,0)</f>
        <v>164.877015</v>
      </c>
      <c r="E168" s="10">
        <f>VLOOKUP(A168,[1]INDICE!$A$4:$G$1000,5,0)</f>
        <v>267.08872400000001</v>
      </c>
      <c r="F168" s="10">
        <f>VLOOKUP(A168,[1]INDICE!$A$4:$G$1000,6,0)</f>
        <v>0</v>
      </c>
      <c r="G168" s="10">
        <f>VLOOKUP(A168,[1]INDICE!$A$4:$G$1000,7,0)</f>
        <v>431.96573899999999</v>
      </c>
      <c r="H168" s="8" t="b">
        <f>A168=[2]INDFILTRO!A168</f>
        <v>0</v>
      </c>
      <c r="I168" s="6" t="b">
        <f>B168=[3]INDFILTRO!B167</f>
        <v>0</v>
      </c>
      <c r="J168" s="6" t="b">
        <f>E168=[2]INDFILTRO!E168</f>
        <v>0</v>
      </c>
      <c r="K168" s="6" t="b">
        <f>F168=[2]INDFILTRO!F168</f>
        <v>1</v>
      </c>
      <c r="L168" s="8" t="str">
        <f t="shared" si="9"/>
        <v>verdadeiro</v>
      </c>
      <c r="M168" s="6">
        <f t="shared" si="7"/>
        <v>419</v>
      </c>
      <c r="R168" s="6" t="b">
        <f t="shared" si="8"/>
        <v>1</v>
      </c>
    </row>
    <row r="169" spans="1:18" s="6" customFormat="1" ht="11.25">
      <c r="A169" s="9">
        <v>424</v>
      </c>
      <c r="B169" s="10" t="str">
        <f>VLOOKUP(A169,[1]INDICE!$A$4:$G$1000,2,0)</f>
        <v>LAVATÓRIO DE CANTO SEM COLUNA</v>
      </c>
      <c r="C169" s="11" t="str">
        <f>VLOOKUP(A169,[1]INDICE!$A$4:$G$1000,3,0)</f>
        <v>UN</v>
      </c>
      <c r="D169" s="10">
        <f>VLOOKUP(A169,[1]INDICE!$A$4:$G$1000,4,0)</f>
        <v>41.685797999999998</v>
      </c>
      <c r="E169" s="10">
        <f>VLOOKUP(A169,[1]INDICE!$A$4:$G$1000,5,0)</f>
        <v>166.574478</v>
      </c>
      <c r="F169" s="10">
        <f>VLOOKUP(A169,[1]INDICE!$A$4:$G$1000,6,0)</f>
        <v>0</v>
      </c>
      <c r="G169" s="10">
        <f>VLOOKUP(A169,[1]INDICE!$A$4:$G$1000,7,0)</f>
        <v>208.260276</v>
      </c>
      <c r="H169" s="8" t="b">
        <f>A169=[2]INDFILTRO!A169</f>
        <v>0</v>
      </c>
      <c r="I169" s="6" t="b">
        <f>B169=[3]INDFILTRO!B168</f>
        <v>0</v>
      </c>
      <c r="J169" s="6" t="b">
        <f>E169=[2]INDFILTRO!E169</f>
        <v>0</v>
      </c>
      <c r="K169" s="6" t="b">
        <f>F169=[2]INDFILTRO!F169</f>
        <v>1</v>
      </c>
      <c r="L169" s="8" t="str">
        <f t="shared" si="9"/>
        <v>verdadeiro</v>
      </c>
      <c r="M169" s="6">
        <f t="shared" si="7"/>
        <v>424</v>
      </c>
      <c r="R169" s="6" t="b">
        <f t="shared" si="8"/>
        <v>1</v>
      </c>
    </row>
    <row r="170" spans="1:18" s="6" customFormat="1" ht="11.25">
      <c r="A170" s="9">
        <v>427</v>
      </c>
      <c r="B170" s="10" t="str">
        <f>VLOOKUP(A170,[1]INDICE!$A$4:$G$1000,2,0)</f>
        <v>PORTA DE ABRIR EM CHAPA PF-1 COM FERRAGENS</v>
      </c>
      <c r="C170" s="11" t="str">
        <f>VLOOKUP(A170,[1]INDICE!$A$4:$G$1000,3,0)</f>
        <v>M2</v>
      </c>
      <c r="D170" s="10">
        <f>VLOOKUP(A170,[1]INDICE!$A$4:$G$1000,4,0)</f>
        <v>209.359869</v>
      </c>
      <c r="E170" s="10">
        <f>VLOOKUP(A170,[1]INDICE!$A$4:$G$1000,5,0)</f>
        <v>366.39710000000002</v>
      </c>
      <c r="F170" s="10">
        <f>VLOOKUP(A170,[1]INDICE!$A$4:$G$1000,6,0)</f>
        <v>0</v>
      </c>
      <c r="G170" s="10">
        <f>VLOOKUP(A170,[1]INDICE!$A$4:$G$1000,7,0)</f>
        <v>575.75696900000003</v>
      </c>
      <c r="H170" s="8" t="b">
        <f>A170=[2]INDFILTRO!A170</f>
        <v>0</v>
      </c>
      <c r="I170" s="6" t="b">
        <f>B170=[3]INDFILTRO!B169</f>
        <v>0</v>
      </c>
      <c r="J170" s="6" t="b">
        <f>E170=[2]INDFILTRO!E170</f>
        <v>0</v>
      </c>
      <c r="K170" s="6" t="b">
        <f>F170=[2]INDFILTRO!F170</f>
        <v>1</v>
      </c>
      <c r="L170" s="8" t="str">
        <f t="shared" si="9"/>
        <v>verdadeiro</v>
      </c>
      <c r="M170" s="6">
        <f t="shared" si="7"/>
        <v>427</v>
      </c>
      <c r="R170" s="6" t="b">
        <f t="shared" si="8"/>
        <v>1</v>
      </c>
    </row>
    <row r="171" spans="1:18" s="6" customFormat="1" ht="11.25">
      <c r="A171" s="9">
        <v>428</v>
      </c>
      <c r="B171" s="10" t="str">
        <f>VLOOKUP(A171,[1]INDICE!$A$4:$G$1000,2,0)</f>
        <v>ESQUADRIA BASCULANTE EM CHAPA J17, J18 e J19 C/FERRAGENS</v>
      </c>
      <c r="C171" s="11" t="str">
        <f>VLOOKUP(A171,[1]INDICE!$A$4:$G$1000,3,0)</f>
        <v>M2</v>
      </c>
      <c r="D171" s="10">
        <f>VLOOKUP(A171,[1]INDICE!$A$4:$G$1000,4,0)</f>
        <v>114.713092</v>
      </c>
      <c r="E171" s="10">
        <f>VLOOKUP(A171,[1]INDICE!$A$4:$G$1000,5,0)</f>
        <v>146.74901199999999</v>
      </c>
      <c r="F171" s="10">
        <f>VLOOKUP(A171,[1]INDICE!$A$4:$G$1000,6,0)</f>
        <v>0</v>
      </c>
      <c r="G171" s="10">
        <f>VLOOKUP(A171,[1]INDICE!$A$4:$G$1000,7,0)</f>
        <v>261.46210400000001</v>
      </c>
      <c r="H171" s="8" t="b">
        <f>A171=[2]INDFILTRO!A171</f>
        <v>0</v>
      </c>
      <c r="I171" s="6" t="b">
        <f>B171=[3]INDFILTRO!B170</f>
        <v>0</v>
      </c>
      <c r="J171" s="6" t="b">
        <f>E171=[2]INDFILTRO!E171</f>
        <v>0</v>
      </c>
      <c r="K171" s="6" t="b">
        <f>F171=[2]INDFILTRO!F171</f>
        <v>1</v>
      </c>
      <c r="L171" s="8" t="str">
        <f t="shared" si="9"/>
        <v>verdadeiro</v>
      </c>
      <c r="M171" s="6">
        <f t="shared" si="7"/>
        <v>428</v>
      </c>
      <c r="R171" s="6" t="b">
        <f t="shared" si="8"/>
        <v>1</v>
      </c>
    </row>
    <row r="172" spans="1:18" s="6" customFormat="1" ht="22.5">
      <c r="A172" s="9">
        <v>431</v>
      </c>
      <c r="B172" s="10" t="str">
        <f>VLOOKUP(A172,[1]INDICE!$A$4:$G$1000,2,0)</f>
        <v>CENTRAL DE GÁS PADRÃO GOINFRA/2019 COMPLETA, EXCLUSO AS INSTALAÇÕES MECÂNICAS (2+2 CILINDRO P-45)</v>
      </c>
      <c r="C172" s="11" t="str">
        <f>VLOOKUP(A172,[1]INDICE!$A$4:$G$1000,3,0)</f>
        <v>UN</v>
      </c>
      <c r="D172" s="10">
        <f>VLOOKUP(A172,[1]INDICE!$A$4:$G$1000,4,0)</f>
        <v>5107.3470539999998</v>
      </c>
      <c r="E172" s="10">
        <f>VLOOKUP(A172,[1]INDICE!$A$4:$G$1000,5,0)</f>
        <v>4750.1083892148799</v>
      </c>
      <c r="F172" s="10">
        <f>VLOOKUP(A172,[1]INDICE!$A$4:$G$1000,6,0)</f>
        <v>0</v>
      </c>
      <c r="G172" s="10">
        <f>VLOOKUP(A172,[1]INDICE!$A$4:$G$1000,7,0)</f>
        <v>9857.4554432148798</v>
      </c>
      <c r="H172" s="8" t="b">
        <f>A172=[2]INDFILTRO!A172</f>
        <v>0</v>
      </c>
      <c r="I172" s="6" t="b">
        <f>B172=[3]INDFILTRO!B171</f>
        <v>0</v>
      </c>
      <c r="J172" s="6" t="b">
        <f>E172=[2]INDFILTRO!E172</f>
        <v>0</v>
      </c>
      <c r="K172" s="6" t="b">
        <f>F172=[2]INDFILTRO!F172</f>
        <v>1</v>
      </c>
      <c r="L172" s="8" t="str">
        <f t="shared" si="9"/>
        <v>verdadeiro</v>
      </c>
      <c r="M172" s="6">
        <f t="shared" si="7"/>
        <v>431</v>
      </c>
      <c r="R172" s="6" t="b">
        <f t="shared" si="8"/>
        <v>1</v>
      </c>
    </row>
    <row r="173" spans="1:18" s="6" customFormat="1" ht="22.5">
      <c r="A173" s="9">
        <v>432</v>
      </c>
      <c r="B173" s="10" t="str">
        <f>VLOOKUP(A173,[1]INDICE!$A$4:$G$1000,2,0)</f>
        <v>REGULADOR DE PRESSÃO PRIMEIRO ESTÁGIO, 8 KG/H, REGULÁVEL COM MANÔMETRO,PRESSÃO DE
ENTRADA 2 A 18 BAR E PRESSÃO DE SAÍDA 0,5 A 2 BAR, CONEXÕES DE ENTRADA E SAÍDA 1/4" NPT</v>
      </c>
      <c r="C173" s="11" t="str">
        <f>VLOOKUP(A173,[1]INDICE!$A$4:$G$1000,3,0)</f>
        <v>UN</v>
      </c>
      <c r="D173" s="10">
        <f>VLOOKUP(A173,[1]INDICE!$A$4:$G$1000,4,0)</f>
        <v>16.17408</v>
      </c>
      <c r="E173" s="10">
        <f>VLOOKUP(A173,[1]INDICE!$A$4:$G$1000,5,0)</f>
        <v>212.55</v>
      </c>
      <c r="F173" s="10">
        <f>VLOOKUP(A173,[1]INDICE!$A$4:$G$1000,6,0)</f>
        <v>0</v>
      </c>
      <c r="G173" s="10">
        <f>VLOOKUP(A173,[1]INDICE!$A$4:$G$1000,7,0)</f>
        <v>228.72407999999999</v>
      </c>
      <c r="H173" s="8" t="b">
        <f>A173=[2]INDFILTRO!A173</f>
        <v>0</v>
      </c>
      <c r="I173" s="6" t="b">
        <f>B173=[3]INDFILTRO!B172</f>
        <v>0</v>
      </c>
      <c r="J173" s="6" t="b">
        <f>E173=[2]INDFILTRO!E173</f>
        <v>0</v>
      </c>
      <c r="K173" s="6" t="b">
        <f>F173=[2]INDFILTRO!F173</f>
        <v>1</v>
      </c>
      <c r="L173" s="8" t="str">
        <f t="shared" si="9"/>
        <v>verdadeiro</v>
      </c>
      <c r="M173" s="6">
        <f t="shared" si="7"/>
        <v>432</v>
      </c>
      <c r="R173" s="6" t="b">
        <f t="shared" si="8"/>
        <v>1</v>
      </c>
    </row>
    <row r="174" spans="1:18" s="6" customFormat="1" ht="11.25">
      <c r="A174" s="9">
        <v>434</v>
      </c>
      <c r="B174" s="10" t="str">
        <f>VLOOKUP(A174,[1]INDICE!$A$4:$G$1000,2,0)</f>
        <v>TE DE FERRO MALEÁVEL GALVANIZADO 3/4" CLASSE 150 ROSCA NPT NBR 6926</v>
      </c>
      <c r="C174" s="11" t="str">
        <f>VLOOKUP(A174,[1]INDICE!$A$4:$G$1000,3,0)</f>
        <v>UN</v>
      </c>
      <c r="D174" s="10">
        <f>VLOOKUP(A174,[1]INDICE!$A$4:$G$1000,4,0)</f>
        <v>13.77792</v>
      </c>
      <c r="E174" s="10">
        <f>VLOOKUP(A174,[1]INDICE!$A$4:$G$1000,5,0)</f>
        <v>14.16</v>
      </c>
      <c r="F174" s="10">
        <f>VLOOKUP(A174,[1]INDICE!$A$4:$G$1000,6,0)</f>
        <v>0</v>
      </c>
      <c r="G174" s="10">
        <f>VLOOKUP(A174,[1]INDICE!$A$4:$G$1000,7,0)</f>
        <v>27.937919999999998</v>
      </c>
      <c r="H174" s="8" t="b">
        <f>A174=[2]INDFILTRO!A174</f>
        <v>0</v>
      </c>
      <c r="I174" s="6" t="b">
        <f>B174=[3]INDFILTRO!B173</f>
        <v>0</v>
      </c>
      <c r="J174" s="6" t="b">
        <f>E174=[2]INDFILTRO!E174</f>
        <v>0</v>
      </c>
      <c r="K174" s="6" t="b">
        <f>F174=[2]INDFILTRO!F174</f>
        <v>1</v>
      </c>
      <c r="L174" s="8" t="str">
        <f t="shared" si="9"/>
        <v>verdadeiro</v>
      </c>
      <c r="M174" s="6">
        <f t="shared" si="7"/>
        <v>434</v>
      </c>
      <c r="R174" s="6" t="b">
        <f t="shared" si="8"/>
        <v>1</v>
      </c>
    </row>
    <row r="175" spans="1:18" s="6" customFormat="1" ht="22.5">
      <c r="A175" s="9">
        <v>435</v>
      </c>
      <c r="B175" s="10" t="str">
        <f>VLOOKUP(A175,[1]INDICE!$A$4:$G$1000,2,0)</f>
        <v>LUVA REDUÇÃO DE FERRO MALEÁVEL GALVANIZADO 3/4" X 1/2", CLASSE 150, ROSCA NPT - NBR 6926</v>
      </c>
      <c r="C175" s="11" t="str">
        <f>VLOOKUP(A175,[1]INDICE!$A$4:$G$1000,3,0)</f>
        <v>UN</v>
      </c>
      <c r="D175" s="10">
        <f>VLOOKUP(A175,[1]INDICE!$A$4:$G$1000,4,0)</f>
        <v>5.9904000000000002</v>
      </c>
      <c r="E175" s="10">
        <f>VLOOKUP(A175,[1]INDICE!$A$4:$G$1000,5,0)</f>
        <v>6.09</v>
      </c>
      <c r="F175" s="10">
        <f>VLOOKUP(A175,[1]INDICE!$A$4:$G$1000,6,0)</f>
        <v>0</v>
      </c>
      <c r="G175" s="10">
        <f>VLOOKUP(A175,[1]INDICE!$A$4:$G$1000,7,0)</f>
        <v>12.080399999999999</v>
      </c>
      <c r="H175" s="8" t="b">
        <f>A175=[2]INDFILTRO!A175</f>
        <v>0</v>
      </c>
      <c r="I175" s="6" t="b">
        <f>B175=[3]INDFILTRO!B174</f>
        <v>0</v>
      </c>
      <c r="J175" s="6" t="b">
        <f>E175=[2]INDFILTRO!E175</f>
        <v>0</v>
      </c>
      <c r="K175" s="6" t="b">
        <f>F175=[2]INDFILTRO!F175</f>
        <v>1</v>
      </c>
      <c r="L175" s="8" t="str">
        <f t="shared" si="9"/>
        <v>verdadeiro</v>
      </c>
      <c r="M175" s="6">
        <f t="shared" si="7"/>
        <v>435</v>
      </c>
      <c r="R175" s="6" t="b">
        <f t="shared" si="8"/>
        <v>1</v>
      </c>
    </row>
    <row r="176" spans="1:18" s="6" customFormat="1" ht="22.5">
      <c r="A176" s="9">
        <v>436</v>
      </c>
      <c r="B176" s="10" t="str">
        <f>VLOOKUP(A176,[1]INDICE!$A$4:$G$1000,2,0)</f>
        <v>UNIÃO DE FERRO MALEÁVEL GALVANIZADO 3/4", ASSENTO BRONZE , CLASSE 150, ROSCA NPT – NBR 6926</v>
      </c>
      <c r="C176" s="11" t="str">
        <f>VLOOKUP(A176,[1]INDICE!$A$4:$G$1000,3,0)</f>
        <v>UN</v>
      </c>
      <c r="D176" s="10">
        <f>VLOOKUP(A176,[1]INDICE!$A$4:$G$1000,4,0)</f>
        <v>5.9904000000000002</v>
      </c>
      <c r="E176" s="10">
        <f>VLOOKUP(A176,[1]INDICE!$A$4:$G$1000,5,0)</f>
        <v>60.92</v>
      </c>
      <c r="F176" s="10">
        <f>VLOOKUP(A176,[1]INDICE!$A$4:$G$1000,6,0)</f>
        <v>0</v>
      </c>
      <c r="G176" s="10">
        <f>VLOOKUP(A176,[1]INDICE!$A$4:$G$1000,7,0)</f>
        <v>66.910399999999996</v>
      </c>
      <c r="H176" s="8" t="b">
        <f>A176=[2]INDFILTRO!A176</f>
        <v>0</v>
      </c>
      <c r="I176" s="6" t="b">
        <f>B176=[3]INDFILTRO!B175</f>
        <v>0</v>
      </c>
      <c r="J176" s="6" t="b">
        <f>E176=[2]INDFILTRO!E176</f>
        <v>0</v>
      </c>
      <c r="K176" s="6" t="b">
        <f>F176=[2]INDFILTRO!F176</f>
        <v>1</v>
      </c>
      <c r="L176" s="8" t="str">
        <f t="shared" si="9"/>
        <v>verdadeiro</v>
      </c>
      <c r="M176" s="6">
        <f t="shared" si="7"/>
        <v>436</v>
      </c>
      <c r="R176" s="6" t="b">
        <f t="shared" si="8"/>
        <v>1</v>
      </c>
    </row>
    <row r="177" spans="1:18" s="6" customFormat="1" ht="22.5">
      <c r="A177" s="9">
        <v>437</v>
      </c>
      <c r="B177" s="10" t="str">
        <f>VLOOKUP(A177,[1]INDICE!$A$4:$G$1000,2,0)</f>
        <v>VÁLVULA DE ESFERA TRIPARTIDA 3/4", PASSAGEM PLENA, ROSCA NPT, CLASSE 300 - NORMA ASME B16.35</v>
      </c>
      <c r="C177" s="11" t="str">
        <f>VLOOKUP(A177,[1]INDICE!$A$4:$G$1000,3,0)</f>
        <v>UN</v>
      </c>
      <c r="D177" s="10">
        <f>VLOOKUP(A177,[1]INDICE!$A$4:$G$1000,4,0)</f>
        <v>16.17408</v>
      </c>
      <c r="E177" s="10">
        <f>VLOOKUP(A177,[1]INDICE!$A$4:$G$1000,5,0)</f>
        <v>114.05</v>
      </c>
      <c r="F177" s="10">
        <f>VLOOKUP(A177,[1]INDICE!$A$4:$G$1000,6,0)</f>
        <v>0</v>
      </c>
      <c r="G177" s="10">
        <f>VLOOKUP(A177,[1]INDICE!$A$4:$G$1000,7,0)</f>
        <v>130.22407999999999</v>
      </c>
      <c r="H177" s="8" t="b">
        <f>A177=[2]INDFILTRO!A177</f>
        <v>0</v>
      </c>
      <c r="I177" s="6" t="b">
        <f>B177=[3]INDFILTRO!B176</f>
        <v>0</v>
      </c>
      <c r="J177" s="6" t="b">
        <f>E177=[2]INDFILTRO!E177</f>
        <v>0</v>
      </c>
      <c r="K177" s="6" t="b">
        <f>F177=[2]INDFILTRO!F177</f>
        <v>1</v>
      </c>
      <c r="L177" s="8" t="str">
        <f t="shared" si="9"/>
        <v>verdadeiro</v>
      </c>
      <c r="M177" s="6">
        <f t="shared" si="7"/>
        <v>437</v>
      </c>
      <c r="R177" s="6" t="b">
        <f t="shared" si="8"/>
        <v>1</v>
      </c>
    </row>
    <row r="178" spans="1:18" s="6" customFormat="1" ht="11.25">
      <c r="A178" s="9">
        <v>438</v>
      </c>
      <c r="B178" s="10" t="str">
        <f>VLOOKUP(A178,[1]INDICE!$A$4:$G$1000,2,0)</f>
        <v>VÁLVULA LATÃO P-13 NOVA ¾''</v>
      </c>
      <c r="C178" s="11" t="str">
        <f>VLOOKUP(A178,[1]INDICE!$A$4:$G$1000,3,0)</f>
        <v>UN</v>
      </c>
      <c r="D178" s="10">
        <f>VLOOKUP(A178,[1]INDICE!$A$4:$G$1000,4,0)</f>
        <v>16.17408</v>
      </c>
      <c r="E178" s="10">
        <f>VLOOKUP(A178,[1]INDICE!$A$4:$G$1000,5,0)</f>
        <v>21.74</v>
      </c>
      <c r="F178" s="10">
        <f>VLOOKUP(A178,[1]INDICE!$A$4:$G$1000,6,0)</f>
        <v>0</v>
      </c>
      <c r="G178" s="10">
        <f>VLOOKUP(A178,[1]INDICE!$A$4:$G$1000,7,0)</f>
        <v>37.914079999999998</v>
      </c>
      <c r="H178" s="8" t="b">
        <f>A178=[2]INDFILTRO!A178</f>
        <v>0</v>
      </c>
      <c r="I178" s="6" t="b">
        <f>B178=[3]INDFILTRO!B177</f>
        <v>0</v>
      </c>
      <c r="J178" s="6" t="b">
        <f>E178=[2]INDFILTRO!E178</f>
        <v>0</v>
      </c>
      <c r="K178" s="6" t="b">
        <f>F178=[2]INDFILTRO!F178</f>
        <v>1</v>
      </c>
      <c r="L178" s="8" t="str">
        <f t="shared" si="9"/>
        <v>verdadeiro</v>
      </c>
      <c r="M178" s="6">
        <f t="shared" si="7"/>
        <v>438</v>
      </c>
      <c r="R178" s="6" t="b">
        <f t="shared" si="8"/>
        <v>1</v>
      </c>
    </row>
    <row r="179" spans="1:18" s="6" customFormat="1" ht="11.25">
      <c r="A179" s="9">
        <v>439</v>
      </c>
      <c r="B179" s="10" t="str">
        <f>VLOOKUP(A179,[1]INDICE!$A$4:$G$1000,2,0)</f>
        <v>VÁLVULA DE RETENÇÃO EM LATÃO 7/16" NS (I) X 1/2" NPT (E)</v>
      </c>
      <c r="C179" s="11" t="str">
        <f>VLOOKUP(A179,[1]INDICE!$A$4:$G$1000,3,0)</f>
        <v>UN</v>
      </c>
      <c r="D179" s="10">
        <f>VLOOKUP(A179,[1]INDICE!$A$4:$G$1000,4,0)</f>
        <v>5.9904000000000002</v>
      </c>
      <c r="E179" s="10">
        <f>VLOOKUP(A179,[1]INDICE!$A$4:$G$1000,5,0)</f>
        <v>21.817805</v>
      </c>
      <c r="F179" s="10">
        <f>VLOOKUP(A179,[1]INDICE!$A$4:$G$1000,6,0)</f>
        <v>0</v>
      </c>
      <c r="G179" s="10">
        <f>VLOOKUP(A179,[1]INDICE!$A$4:$G$1000,7,0)</f>
        <v>27.808205000000001</v>
      </c>
      <c r="H179" s="8" t="b">
        <f>A179=[2]INDFILTRO!A179</f>
        <v>0</v>
      </c>
      <c r="I179" s="6" t="b">
        <f>B179=[3]INDFILTRO!B178</f>
        <v>0</v>
      </c>
      <c r="J179" s="6" t="b">
        <f>E179=[2]INDFILTRO!E179</f>
        <v>0</v>
      </c>
      <c r="K179" s="6" t="b">
        <f>F179=[2]INDFILTRO!F179</f>
        <v>1</v>
      </c>
      <c r="L179" s="8" t="str">
        <f t="shared" si="9"/>
        <v>verdadeiro</v>
      </c>
      <c r="M179" s="6">
        <f t="shared" si="7"/>
        <v>439</v>
      </c>
      <c r="R179" s="6" t="b">
        <f t="shared" si="8"/>
        <v>1</v>
      </c>
    </row>
    <row r="180" spans="1:18" s="6" customFormat="1" ht="11.25">
      <c r="A180" s="9">
        <v>440</v>
      </c>
      <c r="B180" s="10" t="str">
        <f>VLOOKUP(A180,[1]INDICE!$A$4:$G$1000,2,0)</f>
        <v>NIPLE DUPLO DE FERRO MALEÁVEL GALVANIZADO 3/4" CLASSE 300 ROSCA NPT - NBR 6926</v>
      </c>
      <c r="C180" s="11" t="str">
        <f>VLOOKUP(A180,[1]INDICE!$A$4:$G$1000,3,0)</f>
        <v>UN</v>
      </c>
      <c r="D180" s="10">
        <f>VLOOKUP(A180,[1]INDICE!$A$4:$G$1000,4,0)</f>
        <v>5.9904000000000002</v>
      </c>
      <c r="E180" s="10">
        <f>VLOOKUP(A180,[1]INDICE!$A$4:$G$1000,5,0)</f>
        <v>13.103415</v>
      </c>
      <c r="F180" s="10">
        <f>VLOOKUP(A180,[1]INDICE!$A$4:$G$1000,6,0)</f>
        <v>0</v>
      </c>
      <c r="G180" s="10">
        <f>VLOOKUP(A180,[1]INDICE!$A$4:$G$1000,7,0)</f>
        <v>19.093814999999999</v>
      </c>
      <c r="H180" s="8" t="b">
        <f>A180=[2]INDFILTRO!A180</f>
        <v>0</v>
      </c>
      <c r="I180" s="6" t="b">
        <f>B180=[3]INDFILTRO!B179</f>
        <v>0</v>
      </c>
      <c r="J180" s="6" t="b">
        <f>E180=[2]INDFILTRO!E180</f>
        <v>0</v>
      </c>
      <c r="K180" s="6" t="b">
        <f>F180=[2]INDFILTRO!F180</f>
        <v>1</v>
      </c>
      <c r="L180" s="8" t="str">
        <f t="shared" si="9"/>
        <v>verdadeiro</v>
      </c>
      <c r="M180" s="6">
        <f t="shared" si="7"/>
        <v>440</v>
      </c>
      <c r="R180" s="6" t="b">
        <f t="shared" si="8"/>
        <v>1</v>
      </c>
    </row>
    <row r="181" spans="1:18" s="6" customFormat="1" ht="11.25">
      <c r="A181" s="9">
        <v>441</v>
      </c>
      <c r="B181" s="10" t="str">
        <f>VLOOKUP(A181,[1]INDICE!$A$4:$G$1000,2,0)</f>
        <v>NIPLE DE LATÃO DE 3/4" NPT X 1/4" NPT</v>
      </c>
      <c r="C181" s="11" t="str">
        <f>VLOOKUP(A181,[1]INDICE!$A$4:$G$1000,3,0)</f>
        <v>UN</v>
      </c>
      <c r="D181" s="10">
        <f>VLOOKUP(A181,[1]INDICE!$A$4:$G$1000,4,0)</f>
        <v>5.9904000000000002</v>
      </c>
      <c r="E181" s="10">
        <f>VLOOKUP(A181,[1]INDICE!$A$4:$G$1000,5,0)</f>
        <v>15.09</v>
      </c>
      <c r="F181" s="10">
        <f>VLOOKUP(A181,[1]INDICE!$A$4:$G$1000,6,0)</f>
        <v>0</v>
      </c>
      <c r="G181" s="10">
        <f>VLOOKUP(A181,[1]INDICE!$A$4:$G$1000,7,0)</f>
        <v>21.080400000000001</v>
      </c>
      <c r="H181" s="8" t="b">
        <f>A181=[2]INDFILTRO!A181</f>
        <v>0</v>
      </c>
      <c r="I181" s="6" t="b">
        <f>B181=[3]INDFILTRO!B180</f>
        <v>0</v>
      </c>
      <c r="J181" s="6" t="b">
        <f>E181=[2]INDFILTRO!E181</f>
        <v>0</v>
      </c>
      <c r="K181" s="6" t="b">
        <f>F181=[2]INDFILTRO!F181</f>
        <v>1</v>
      </c>
      <c r="L181" s="8" t="str">
        <f t="shared" si="9"/>
        <v>verdadeiro</v>
      </c>
      <c r="M181" s="6">
        <f t="shared" si="7"/>
        <v>441</v>
      </c>
      <c r="R181" s="6" t="b">
        <f t="shared" si="8"/>
        <v>1</v>
      </c>
    </row>
    <row r="182" spans="1:18" s="6" customFormat="1" ht="11.25">
      <c r="A182" s="9">
        <v>442</v>
      </c>
      <c r="B182" s="10" t="str">
        <f>VLOOKUP(A182,[1]INDICE!$A$4:$G$1000,2,0)</f>
        <v>BUCHA RED.NPT DE 3/4" X 1/2" 300 LBS</v>
      </c>
      <c r="C182" s="11" t="str">
        <f>VLOOKUP(A182,[1]INDICE!$A$4:$G$1000,3,0)</f>
        <v>UN</v>
      </c>
      <c r="D182" s="10">
        <f>VLOOKUP(A182,[1]INDICE!$A$4:$G$1000,4,0)</f>
        <v>5.9904000000000002</v>
      </c>
      <c r="E182" s="10">
        <f>VLOOKUP(A182,[1]INDICE!$A$4:$G$1000,5,0)</f>
        <v>21.34</v>
      </c>
      <c r="F182" s="10">
        <f>VLOOKUP(A182,[1]INDICE!$A$4:$G$1000,6,0)</f>
        <v>0</v>
      </c>
      <c r="G182" s="10">
        <f>VLOOKUP(A182,[1]INDICE!$A$4:$G$1000,7,0)</f>
        <v>27.330400000000001</v>
      </c>
      <c r="H182" s="8" t="b">
        <f>A182=[2]INDFILTRO!A182</f>
        <v>0</v>
      </c>
      <c r="I182" s="6" t="b">
        <f>B182=[3]INDFILTRO!B181</f>
        <v>0</v>
      </c>
      <c r="J182" s="6" t="b">
        <f>E182=[2]INDFILTRO!E182</f>
        <v>0</v>
      </c>
      <c r="K182" s="6" t="b">
        <f>F182=[2]INDFILTRO!F182</f>
        <v>1</v>
      </c>
      <c r="L182" s="8" t="str">
        <f t="shared" si="9"/>
        <v>verdadeiro</v>
      </c>
      <c r="M182" s="6">
        <f t="shared" si="7"/>
        <v>442</v>
      </c>
      <c r="R182" s="6" t="b">
        <f t="shared" si="8"/>
        <v>1</v>
      </c>
    </row>
    <row r="183" spans="1:18" s="6" customFormat="1" ht="11.25">
      <c r="A183" s="9">
        <v>443</v>
      </c>
      <c r="B183" s="10" t="str">
        <f>VLOOKUP(A183,[1]INDICE!$A$4:$G$1000,2,0)</f>
        <v>BUCHA RED. M/F PRETA 3/4" X 1/2" NPT 300 LBS</v>
      </c>
      <c r="C183" s="11" t="str">
        <f>VLOOKUP(A183,[1]INDICE!$A$4:$G$1000,3,0)</f>
        <v>UN</v>
      </c>
      <c r="D183" s="10">
        <f>VLOOKUP(A183,[1]INDICE!$A$4:$G$1000,4,0)</f>
        <v>5.9904000000000002</v>
      </c>
      <c r="E183" s="10">
        <f>VLOOKUP(A183,[1]INDICE!$A$4:$G$1000,5,0)</f>
        <v>23.45</v>
      </c>
      <c r="F183" s="10">
        <f>VLOOKUP(A183,[1]INDICE!$A$4:$G$1000,6,0)</f>
        <v>0</v>
      </c>
      <c r="G183" s="10">
        <f>VLOOKUP(A183,[1]INDICE!$A$4:$G$1000,7,0)</f>
        <v>29.4404</v>
      </c>
      <c r="H183" s="8" t="b">
        <f>A183=[2]INDFILTRO!A183</f>
        <v>0</v>
      </c>
      <c r="I183" s="6" t="b">
        <f>B183=[3]INDFILTRO!B182</f>
        <v>0</v>
      </c>
      <c r="J183" s="6" t="b">
        <f>E183=[2]INDFILTRO!E183</f>
        <v>0</v>
      </c>
      <c r="K183" s="6" t="b">
        <f>F183=[2]INDFILTRO!F183</f>
        <v>1</v>
      </c>
      <c r="L183" s="8" t="str">
        <f t="shared" si="9"/>
        <v>verdadeiro</v>
      </c>
      <c r="M183" s="6">
        <f t="shared" si="7"/>
        <v>443</v>
      </c>
      <c r="R183" s="6" t="b">
        <f t="shared" si="8"/>
        <v>1</v>
      </c>
    </row>
    <row r="184" spans="1:18" s="6" customFormat="1" ht="11.25">
      <c r="A184" s="9">
        <v>444</v>
      </c>
      <c r="B184" s="10" t="str">
        <f>VLOOKUP(A184,[1]INDICE!$A$4:$G$1000,2,0)</f>
        <v>TAMPÃO 300PSI PRETO 3/4''</v>
      </c>
      <c r="C184" s="11" t="str">
        <f>VLOOKUP(A184,[1]INDICE!$A$4:$G$1000,3,0)</f>
        <v>UN</v>
      </c>
      <c r="D184" s="10">
        <f>VLOOKUP(A184,[1]INDICE!$A$4:$G$1000,4,0)</f>
        <v>3.7440000000000002</v>
      </c>
      <c r="E184" s="10">
        <f>VLOOKUP(A184,[1]INDICE!$A$4:$G$1000,5,0)</f>
        <v>13.89</v>
      </c>
      <c r="F184" s="10">
        <f>VLOOKUP(A184,[1]INDICE!$A$4:$G$1000,6,0)</f>
        <v>0</v>
      </c>
      <c r="G184" s="10">
        <f>VLOOKUP(A184,[1]INDICE!$A$4:$G$1000,7,0)</f>
        <v>17.634</v>
      </c>
      <c r="H184" s="8" t="b">
        <f>A184=[2]INDFILTRO!A184</f>
        <v>0</v>
      </c>
      <c r="I184" s="6" t="b">
        <f>B184=[3]INDFILTRO!B183</f>
        <v>0</v>
      </c>
      <c r="J184" s="6" t="b">
        <f>E184=[2]INDFILTRO!E184</f>
        <v>0</v>
      </c>
      <c r="K184" s="6" t="b">
        <f>F184=[2]INDFILTRO!F184</f>
        <v>1</v>
      </c>
      <c r="L184" s="8" t="str">
        <f t="shared" si="9"/>
        <v>verdadeiro</v>
      </c>
      <c r="M184" s="6">
        <f t="shared" si="7"/>
        <v>444</v>
      </c>
      <c r="R184" s="6" t="b">
        <f t="shared" si="8"/>
        <v>1</v>
      </c>
    </row>
    <row r="185" spans="1:18" s="6" customFormat="1" ht="11.25">
      <c r="A185" s="9">
        <v>445</v>
      </c>
      <c r="B185" s="10" t="str">
        <f>VLOOKUP(A185,[1]INDICE!$A$4:$G$1000,2,0)</f>
        <v>MANGOTE FLEXÍVEL PRETO 7/8'' X 7/16'' - 500MM</v>
      </c>
      <c r="C185" s="11" t="str">
        <f>VLOOKUP(A185,[1]INDICE!$A$4:$G$1000,3,0)</f>
        <v>UN</v>
      </c>
      <c r="D185" s="10">
        <f>VLOOKUP(A185,[1]INDICE!$A$4:$G$1000,4,0)</f>
        <v>14.976000000000001</v>
      </c>
      <c r="E185" s="10">
        <f>VLOOKUP(A185,[1]INDICE!$A$4:$G$1000,5,0)</f>
        <v>24.75</v>
      </c>
      <c r="F185" s="10">
        <f>VLOOKUP(A185,[1]INDICE!$A$4:$G$1000,6,0)</f>
        <v>0</v>
      </c>
      <c r="G185" s="10">
        <f>VLOOKUP(A185,[1]INDICE!$A$4:$G$1000,7,0)</f>
        <v>39.725999999999999</v>
      </c>
      <c r="H185" s="8" t="b">
        <f>A185=[2]INDFILTRO!A185</f>
        <v>0</v>
      </c>
      <c r="I185" s="6" t="b">
        <f>B185=[3]INDFILTRO!B184</f>
        <v>0</v>
      </c>
      <c r="J185" s="6" t="b">
        <f>E185=[2]INDFILTRO!E185</f>
        <v>0</v>
      </c>
      <c r="K185" s="6" t="b">
        <f>F185=[2]INDFILTRO!F185</f>
        <v>1</v>
      </c>
      <c r="L185" s="8" t="str">
        <f t="shared" si="9"/>
        <v>verdadeiro</v>
      </c>
      <c r="M185" s="6">
        <f t="shared" si="7"/>
        <v>445</v>
      </c>
      <c r="R185" s="6" t="b">
        <f t="shared" si="8"/>
        <v>1</v>
      </c>
    </row>
    <row r="186" spans="1:18" s="6" customFormat="1" ht="11.25">
      <c r="A186" s="9">
        <v>446</v>
      </c>
      <c r="B186" s="10" t="str">
        <f>VLOOKUP(A186,[1]INDICE!$A$4:$G$1000,2,0)</f>
        <v>BRAÇADEIRA METÁLICA TIPO "D" DIAM. 3/4''</v>
      </c>
      <c r="C186" s="11" t="str">
        <f>VLOOKUP(A186,[1]INDICE!$A$4:$G$1000,3,0)</f>
        <v>UN</v>
      </c>
      <c r="D186" s="10">
        <f>VLOOKUP(A186,[1]INDICE!$A$4:$G$1000,4,0)</f>
        <v>7.4880000000000004</v>
      </c>
      <c r="E186" s="10">
        <f>VLOOKUP(A186,[1]INDICE!$A$4:$G$1000,5,0)</f>
        <v>0.54</v>
      </c>
      <c r="F186" s="10">
        <f>VLOOKUP(A186,[1]INDICE!$A$4:$G$1000,6,0)</f>
        <v>0</v>
      </c>
      <c r="G186" s="10">
        <f>VLOOKUP(A186,[1]INDICE!$A$4:$G$1000,7,0)</f>
        <v>8.0280000000000005</v>
      </c>
      <c r="H186" s="8" t="b">
        <f>A186=[2]INDFILTRO!A186</f>
        <v>0</v>
      </c>
      <c r="I186" s="6" t="b">
        <f>B186=[3]INDFILTRO!B185</f>
        <v>0</v>
      </c>
      <c r="J186" s="6" t="b">
        <f>E186=[2]INDFILTRO!E186</f>
        <v>0</v>
      </c>
      <c r="K186" s="6" t="b">
        <f>F186=[2]INDFILTRO!F186</f>
        <v>1</v>
      </c>
      <c r="L186" s="8" t="str">
        <f t="shared" si="9"/>
        <v>verdadeiro</v>
      </c>
      <c r="M186" s="6">
        <f t="shared" si="7"/>
        <v>446</v>
      </c>
      <c r="R186" s="6" t="b">
        <f t="shared" si="8"/>
        <v>1</v>
      </c>
    </row>
    <row r="187" spans="1:18" s="6" customFormat="1" ht="11.25">
      <c r="A187" s="9">
        <v>447</v>
      </c>
      <c r="B187" s="10" t="str">
        <f>VLOOKUP(A187,[1]INDICE!$A$4:$G$1000,2,0)</f>
        <v>SUPORTE PARA COLETOR</v>
      </c>
      <c r="C187" s="11" t="str">
        <f>VLOOKUP(A187,[1]INDICE!$A$4:$G$1000,3,0)</f>
        <v>UN</v>
      </c>
      <c r="D187" s="10">
        <f>VLOOKUP(A187,[1]INDICE!$A$4:$G$1000,4,0)</f>
        <v>14.030925999999999</v>
      </c>
      <c r="E187" s="10">
        <f>VLOOKUP(A187,[1]INDICE!$A$4:$G$1000,5,0)</f>
        <v>6.2470800000000004</v>
      </c>
      <c r="F187" s="10">
        <f>VLOOKUP(A187,[1]INDICE!$A$4:$G$1000,6,0)</f>
        <v>0</v>
      </c>
      <c r="G187" s="10">
        <f>VLOOKUP(A187,[1]INDICE!$A$4:$G$1000,7,0)</f>
        <v>20.278006000000001</v>
      </c>
      <c r="H187" s="8" t="b">
        <f>A187=[2]INDFILTRO!A187</f>
        <v>0</v>
      </c>
      <c r="I187" s="6" t="b">
        <f>B187=[3]INDFILTRO!B186</f>
        <v>0</v>
      </c>
      <c r="J187" s="6" t="b">
        <f>E187=[2]INDFILTRO!E187</f>
        <v>0</v>
      </c>
      <c r="K187" s="6" t="b">
        <f>F187=[2]INDFILTRO!F187</f>
        <v>1</v>
      </c>
      <c r="L187" s="8" t="str">
        <f t="shared" si="9"/>
        <v>verdadeiro</v>
      </c>
      <c r="M187" s="6">
        <f t="shared" si="7"/>
        <v>447</v>
      </c>
      <c r="R187" s="6" t="b">
        <f t="shared" si="8"/>
        <v>1</v>
      </c>
    </row>
    <row r="188" spans="1:18" s="6" customFormat="1" ht="11.25">
      <c r="A188" s="9">
        <v>452</v>
      </c>
      <c r="B188" s="10" t="str">
        <f>VLOOKUP(A188,[1]INDICE!$A$4:$G$1000,2,0)</f>
        <v>CABO STP - 4 PARES</v>
      </c>
      <c r="C188" s="11" t="str">
        <f>VLOOKUP(A188,[1]INDICE!$A$4:$G$1000,3,0)</f>
        <v>M</v>
      </c>
      <c r="D188" s="10">
        <f>VLOOKUP(A188,[1]INDICE!$A$4:$G$1000,4,0)</f>
        <v>5.6438430000000004</v>
      </c>
      <c r="E188" s="10">
        <f>VLOOKUP(A188,[1]INDICE!$A$4:$G$1000,5,0)</f>
        <v>2.0033333333333299</v>
      </c>
      <c r="F188" s="10">
        <f>VLOOKUP(A188,[1]INDICE!$A$4:$G$1000,6,0)</f>
        <v>0</v>
      </c>
      <c r="G188" s="10">
        <f>VLOOKUP(A188,[1]INDICE!$A$4:$G$1000,7,0)</f>
        <v>7.6471763333333298</v>
      </c>
      <c r="H188" s="8" t="b">
        <f>A188=[2]INDFILTRO!A188</f>
        <v>0</v>
      </c>
      <c r="I188" s="6" t="b">
        <f>B188=[3]INDFILTRO!B187</f>
        <v>0</v>
      </c>
      <c r="J188" s="6" t="b">
        <f>E188=[2]INDFILTRO!E188</f>
        <v>0</v>
      </c>
      <c r="K188" s="6" t="b">
        <f>F188=[2]INDFILTRO!F188</f>
        <v>1</v>
      </c>
      <c r="L188" s="8" t="str">
        <f t="shared" si="9"/>
        <v>verdadeiro</v>
      </c>
      <c r="M188" s="6">
        <f t="shared" si="7"/>
        <v>452</v>
      </c>
      <c r="R188" s="6" t="b">
        <f t="shared" si="8"/>
        <v>1</v>
      </c>
    </row>
    <row r="189" spans="1:18" s="6" customFormat="1" ht="11.25">
      <c r="A189" s="9">
        <v>453</v>
      </c>
      <c r="B189" s="10" t="str">
        <f>VLOOKUP(A189,[1]INDICE!$A$4:$G$1000,2,0)</f>
        <v>CABO TELEFONICO CTP-APL-50, 50 PARES (USO EXTERNO)- FORNECIMENTO E INSTALAÇÃO</v>
      </c>
      <c r="C189" s="11" t="str">
        <f>VLOOKUP(A189,[1]INDICE!$A$4:$G$1000,3,0)</f>
        <v>M</v>
      </c>
      <c r="D189" s="10">
        <f>VLOOKUP(A189,[1]INDICE!$A$4:$G$1000,4,0)</f>
        <v>8.1702449999999995</v>
      </c>
      <c r="E189" s="10">
        <f>VLOOKUP(A189,[1]INDICE!$A$4:$G$1000,5,0)</f>
        <v>22.512</v>
      </c>
      <c r="F189" s="10">
        <f>VLOOKUP(A189,[1]INDICE!$A$4:$G$1000,6,0)</f>
        <v>0</v>
      </c>
      <c r="G189" s="10">
        <f>VLOOKUP(A189,[1]INDICE!$A$4:$G$1000,7,0)</f>
        <v>30.682245000000002</v>
      </c>
      <c r="H189" s="8" t="b">
        <f>A189=[2]INDFILTRO!A189</f>
        <v>0</v>
      </c>
      <c r="I189" s="6" t="b">
        <f>B189=[3]INDFILTRO!B188</f>
        <v>0</v>
      </c>
      <c r="J189" s="6" t="b">
        <f>E189=[2]INDFILTRO!E189</f>
        <v>0</v>
      </c>
      <c r="K189" s="6" t="b">
        <f>F189=[2]INDFILTRO!F189</f>
        <v>1</v>
      </c>
      <c r="L189" s="8" t="str">
        <f t="shared" si="9"/>
        <v>verdadeiro</v>
      </c>
      <c r="M189" s="6">
        <f t="shared" si="7"/>
        <v>453</v>
      </c>
      <c r="R189" s="6" t="b">
        <f t="shared" si="8"/>
        <v>1</v>
      </c>
    </row>
    <row r="190" spans="1:18" s="6" customFormat="1" ht="11.25">
      <c r="A190" s="9">
        <v>455</v>
      </c>
      <c r="B190" s="10" t="str">
        <f>VLOOKUP(A190,[1]INDICE!$A$4:$G$1000,2,0)</f>
        <v>CABEÇOTE DE LIGA DE ALUMÍNIO 3"</v>
      </c>
      <c r="C190" s="11" t="str">
        <f>VLOOKUP(A190,[1]INDICE!$A$4:$G$1000,3,0)</f>
        <v>UN</v>
      </c>
      <c r="D190" s="10">
        <f>VLOOKUP(A190,[1]INDICE!$A$4:$G$1000,4,0)</f>
        <v>16.610900000000001</v>
      </c>
      <c r="E190" s="10">
        <f>VLOOKUP(A190,[1]INDICE!$A$4:$G$1000,5,0)</f>
        <v>29.52</v>
      </c>
      <c r="F190" s="10">
        <f>VLOOKUP(A190,[1]INDICE!$A$4:$G$1000,6,0)</f>
        <v>0</v>
      </c>
      <c r="G190" s="10">
        <f>VLOOKUP(A190,[1]INDICE!$A$4:$G$1000,7,0)</f>
        <v>46.130899999999997</v>
      </c>
      <c r="H190" s="8" t="b">
        <f>A190=[2]INDFILTRO!A190</f>
        <v>0</v>
      </c>
      <c r="I190" s="6" t="b">
        <f>B190=[3]INDFILTRO!B189</f>
        <v>0</v>
      </c>
      <c r="J190" s="6" t="b">
        <f>E190=[2]INDFILTRO!E190</f>
        <v>0</v>
      </c>
      <c r="K190" s="6" t="b">
        <f>F190=[2]INDFILTRO!F190</f>
        <v>1</v>
      </c>
      <c r="L190" s="8" t="str">
        <f t="shared" si="9"/>
        <v>verdadeiro</v>
      </c>
      <c r="M190" s="6">
        <f t="shared" si="7"/>
        <v>455</v>
      </c>
      <c r="R190" s="6" t="b">
        <f t="shared" si="8"/>
        <v>1</v>
      </c>
    </row>
    <row r="191" spans="1:18" s="6" customFormat="1" ht="11.25">
      <c r="A191" s="9">
        <v>466</v>
      </c>
      <c r="B191" s="10" t="str">
        <f>VLOOKUP(A191,[1]INDICE!$A$4:$G$1000,2,0)</f>
        <v>SUPORTE PARA 4 PÉTALAS PARA LUMINÁRIA DE ILUMINAÇÃO PÚBLICA</v>
      </c>
      <c r="C191" s="11" t="str">
        <f>VLOOKUP(A191,[1]INDICE!$A$4:$G$1000,3,0)</f>
        <v>UN</v>
      </c>
      <c r="D191" s="10">
        <f>VLOOKUP(A191,[1]INDICE!$A$4:$G$1000,4,0)</f>
        <v>9.6575000000000006</v>
      </c>
      <c r="E191" s="10">
        <f>VLOOKUP(A191,[1]INDICE!$A$4:$G$1000,5,0)</f>
        <v>133.33000000000001</v>
      </c>
      <c r="F191" s="10">
        <f>VLOOKUP(A191,[1]INDICE!$A$4:$G$1000,6,0)</f>
        <v>0</v>
      </c>
      <c r="G191" s="10">
        <f>VLOOKUP(A191,[1]INDICE!$A$4:$G$1000,7,0)</f>
        <v>142.98750000000001</v>
      </c>
      <c r="H191" s="8" t="b">
        <f>A191=[2]INDFILTRO!A191</f>
        <v>0</v>
      </c>
      <c r="I191" s="6" t="b">
        <f>B191=[3]INDFILTRO!B190</f>
        <v>0</v>
      </c>
      <c r="J191" s="6" t="b">
        <f>E191=[2]INDFILTRO!E191</f>
        <v>0</v>
      </c>
      <c r="K191" s="6" t="b">
        <f>F191=[2]INDFILTRO!F191</f>
        <v>1</v>
      </c>
      <c r="L191" s="8" t="str">
        <f t="shared" si="9"/>
        <v>verdadeiro</v>
      </c>
      <c r="M191" s="6">
        <f t="shared" si="7"/>
        <v>466</v>
      </c>
      <c r="R191" s="6" t="b">
        <f t="shared" si="8"/>
        <v>1</v>
      </c>
    </row>
    <row r="192" spans="1:18" s="6" customFormat="1" ht="11.25">
      <c r="A192" s="9">
        <v>471</v>
      </c>
      <c r="B192" s="10" t="str">
        <f>VLOOKUP(A192,[1]INDICE!$A$4:$G$1000,2,0)</f>
        <v>CAIXA DE PASSAGEM 20X20X25 FUNDO BRITA COM TAMPA</v>
      </c>
      <c r="C192" s="11" t="str">
        <f>VLOOKUP(A192,[1]INDICE!$A$4:$G$1000,3,0)</f>
        <v>UN</v>
      </c>
      <c r="D192" s="10">
        <f>VLOOKUP(A192,[1]INDICE!$A$4:$G$1000,4,0)</f>
        <v>39.464160999999997</v>
      </c>
      <c r="E192" s="10">
        <f>VLOOKUP(A192,[1]INDICE!$A$4:$G$1000,5,0)</f>
        <v>28.903701999999999</v>
      </c>
      <c r="F192" s="10">
        <f>VLOOKUP(A192,[1]INDICE!$A$4:$G$1000,6,0)</f>
        <v>0</v>
      </c>
      <c r="G192" s="10">
        <f>VLOOKUP(A192,[1]INDICE!$A$4:$G$1000,7,0)</f>
        <v>68.367863</v>
      </c>
      <c r="H192" s="8" t="b">
        <f>A192=[2]INDFILTRO!A192</f>
        <v>0</v>
      </c>
      <c r="I192" s="6" t="b">
        <f>B192=[3]INDFILTRO!B191</f>
        <v>0</v>
      </c>
      <c r="J192" s="6" t="b">
        <f>E192=[2]INDFILTRO!E192</f>
        <v>0</v>
      </c>
      <c r="K192" s="6" t="b">
        <f>F192=[2]INDFILTRO!F192</f>
        <v>1</v>
      </c>
      <c r="L192" s="8" t="str">
        <f t="shared" si="9"/>
        <v>verdadeiro</v>
      </c>
      <c r="M192" s="6">
        <f t="shared" si="7"/>
        <v>471</v>
      </c>
      <c r="R192" s="6" t="b">
        <f t="shared" si="8"/>
        <v>1</v>
      </c>
    </row>
    <row r="193" spans="1:18" s="6" customFormat="1" ht="11.25">
      <c r="A193" s="9">
        <v>474</v>
      </c>
      <c r="B193" s="10" t="str">
        <f>VLOOKUP(A193,[1]INDICE!$A$4:$G$1000,2,0)</f>
        <v>INTERRUPTOR DIFERENCIAL DR 25A - 30MA</v>
      </c>
      <c r="C193" s="11" t="str">
        <f>VLOOKUP(A193,[1]INDICE!$A$4:$G$1000,3,0)</f>
        <v>UN</v>
      </c>
      <c r="D193" s="10">
        <f>VLOOKUP(A193,[1]INDICE!$A$4:$G$1000,4,0)</f>
        <v>23.178000000000001</v>
      </c>
      <c r="E193" s="10">
        <f>VLOOKUP(A193,[1]INDICE!$A$4:$G$1000,5,0)</f>
        <v>129.58000000000001</v>
      </c>
      <c r="F193" s="10">
        <f>VLOOKUP(A193,[1]INDICE!$A$4:$G$1000,6,0)</f>
        <v>0</v>
      </c>
      <c r="G193" s="10">
        <f>VLOOKUP(A193,[1]INDICE!$A$4:$G$1000,7,0)</f>
        <v>152.75800000000001</v>
      </c>
      <c r="H193" s="8" t="b">
        <f>A193=[2]INDFILTRO!A193</f>
        <v>0</v>
      </c>
      <c r="I193" s="6" t="b">
        <f>B193=[3]INDFILTRO!B192</f>
        <v>0</v>
      </c>
      <c r="J193" s="6" t="b">
        <f>E193=[2]INDFILTRO!E193</f>
        <v>0</v>
      </c>
      <c r="K193" s="6" t="b">
        <f>F193=[2]INDFILTRO!F193</f>
        <v>1</v>
      </c>
      <c r="L193" s="8" t="str">
        <f t="shared" si="9"/>
        <v>verdadeiro</v>
      </c>
      <c r="M193" s="6">
        <f t="shared" si="7"/>
        <v>474</v>
      </c>
      <c r="R193" s="6" t="b">
        <f t="shared" si="8"/>
        <v>1</v>
      </c>
    </row>
    <row r="194" spans="1:18" s="6" customFormat="1" ht="11.25">
      <c r="A194" s="9">
        <v>482</v>
      </c>
      <c r="B194" s="10" t="str">
        <f>VLOOKUP(A194,[1]INDICE!$A$4:$G$1000,2,0)</f>
        <v>PISO PODOTÁTIL CONCRETO 25X25 DIRECIONAL</v>
      </c>
      <c r="C194" s="11" t="str">
        <f>VLOOKUP(A194,[1]INDICE!$A$4:$G$1000,3,0)</f>
        <v>M2</v>
      </c>
      <c r="D194" s="10">
        <f>VLOOKUP(A194,[1]INDICE!$A$4:$G$1000,4,0)</f>
        <v>26.110094</v>
      </c>
      <c r="E194" s="10">
        <f>VLOOKUP(A194,[1]INDICE!$A$4:$G$1000,5,0)</f>
        <v>65.552499999999995</v>
      </c>
      <c r="F194" s="10">
        <f>VLOOKUP(A194,[1]INDICE!$A$4:$G$1000,6,0)</f>
        <v>0</v>
      </c>
      <c r="G194" s="10">
        <f>VLOOKUP(A194,[1]INDICE!$A$4:$G$1000,7,0)</f>
        <v>91.662593999999999</v>
      </c>
      <c r="H194" s="8" t="b">
        <f>A194=[2]INDFILTRO!A194</f>
        <v>0</v>
      </c>
      <c r="I194" s="6" t="b">
        <f>B194=[3]INDFILTRO!B193</f>
        <v>0</v>
      </c>
      <c r="J194" s="6" t="b">
        <f>E194=[2]INDFILTRO!E194</f>
        <v>0</v>
      </c>
      <c r="K194" s="6" t="b">
        <f>F194=[2]INDFILTRO!F194</f>
        <v>1</v>
      </c>
      <c r="L194" s="8" t="str">
        <f t="shared" si="9"/>
        <v>verdadeiro</v>
      </c>
      <c r="M194" s="6">
        <f t="shared" si="7"/>
        <v>482</v>
      </c>
      <c r="R194" s="6" t="b">
        <f t="shared" si="8"/>
        <v>1</v>
      </c>
    </row>
    <row r="195" spans="1:18" s="6" customFormat="1" ht="11.25">
      <c r="A195" s="9">
        <v>491</v>
      </c>
      <c r="B195" s="10" t="str">
        <f>VLOOKUP(A195,[1]INDICE!$A$4:$G$1000,2,0)</f>
        <v>FECH.(ALAV.) LAFONTE 6236 I /8766- I18 IMAB OU EQUIV.</v>
      </c>
      <c r="C195" s="11" t="str">
        <f>VLOOKUP(A195,[1]INDICE!$A$4:$G$1000,3,0)</f>
        <v>UN</v>
      </c>
      <c r="D195" s="10">
        <f>VLOOKUP(A195,[1]INDICE!$A$4:$G$1000,4,0)</f>
        <v>27.16</v>
      </c>
      <c r="E195" s="10">
        <f>VLOOKUP(A195,[1]INDICE!$A$4:$G$1000,5,0)</f>
        <v>77.400000000000006</v>
      </c>
      <c r="F195" s="10">
        <f>VLOOKUP(A195,[1]INDICE!$A$4:$G$1000,6,0)</f>
        <v>0</v>
      </c>
      <c r="G195" s="10">
        <f>VLOOKUP(A195,[1]INDICE!$A$4:$G$1000,7,0)</f>
        <v>104.56</v>
      </c>
      <c r="H195" s="8" t="b">
        <f>A195=[2]INDFILTRO!A195</f>
        <v>0</v>
      </c>
      <c r="I195" s="6" t="b">
        <f>B195=[3]INDFILTRO!B194</f>
        <v>0</v>
      </c>
      <c r="J195" s="6" t="b">
        <f>E195=[2]INDFILTRO!E195</f>
        <v>0</v>
      </c>
      <c r="K195" s="6" t="b">
        <f>F195=[2]INDFILTRO!F195</f>
        <v>1</v>
      </c>
      <c r="L195" s="8" t="str">
        <f t="shared" si="9"/>
        <v>verdadeiro</v>
      </c>
      <c r="M195" s="6">
        <f t="shared" si="7"/>
        <v>491</v>
      </c>
      <c r="R195" s="6" t="b">
        <f t="shared" si="8"/>
        <v>1</v>
      </c>
    </row>
    <row r="196" spans="1:18" s="6" customFormat="1" ht="11.25">
      <c r="A196" s="9">
        <v>500</v>
      </c>
      <c r="B196" s="10" t="str">
        <f>VLOOKUP(A196,[1]INDICE!$A$4:$G$1000,2,0)</f>
        <v>ADAPTADOR CURTO C/BOLSA ROSCA P/REGISTRO, PVC, SOLDÁVEL 25MM X 3/4"</v>
      </c>
      <c r="C196" s="11" t="str">
        <f>VLOOKUP(A196,[1]INDICE!$A$4:$G$1000,3,0)</f>
        <v>UN</v>
      </c>
      <c r="D196" s="10">
        <f>VLOOKUP(A196,[1]INDICE!$A$4:$G$1000,4,0)</f>
        <v>3.3696000000000002</v>
      </c>
      <c r="E196" s="10">
        <f>VLOOKUP(A196,[1]INDICE!$A$4:$G$1000,5,0)</f>
        <v>0.86209999999999998</v>
      </c>
      <c r="F196" s="10">
        <f>VLOOKUP(A196,[1]INDICE!$A$4:$G$1000,6,0)</f>
        <v>0</v>
      </c>
      <c r="G196" s="10">
        <f>VLOOKUP(A196,[1]INDICE!$A$4:$G$1000,7,0)</f>
        <v>4.2317</v>
      </c>
      <c r="H196" s="8" t="b">
        <f>A196=[2]INDFILTRO!A196</f>
        <v>0</v>
      </c>
      <c r="I196" s="6" t="b">
        <f>B196=[3]INDFILTRO!B195</f>
        <v>0</v>
      </c>
      <c r="J196" s="6" t="b">
        <f>E196=[2]INDFILTRO!E196</f>
        <v>0</v>
      </c>
      <c r="K196" s="6" t="b">
        <f>F196=[2]INDFILTRO!F196</f>
        <v>1</v>
      </c>
      <c r="L196" s="8" t="str">
        <f t="shared" si="9"/>
        <v>verdadeiro</v>
      </c>
      <c r="M196" s="6">
        <f t="shared" ref="M196:M259" si="10">A196</f>
        <v>500</v>
      </c>
      <c r="R196" s="6" t="b">
        <f t="shared" ref="R196:R259" si="11">(D196+E196+F196)=G196</f>
        <v>1</v>
      </c>
    </row>
    <row r="197" spans="1:18" s="6" customFormat="1" ht="11.25">
      <c r="A197" s="9">
        <v>504</v>
      </c>
      <c r="B197" s="10" t="str">
        <f>VLOOKUP(A197,[1]INDICE!$A$4:$G$1000,2,0)</f>
        <v>JOELHO REDUÇÃO 90º SOLD. C/BUCHA DE LATÃO 25X1/2"</v>
      </c>
      <c r="C197" s="11" t="str">
        <f>VLOOKUP(A197,[1]INDICE!$A$4:$G$1000,3,0)</f>
        <v>UN</v>
      </c>
      <c r="D197" s="10">
        <f>VLOOKUP(A197,[1]INDICE!$A$4:$G$1000,4,0)</f>
        <v>4.26816</v>
      </c>
      <c r="E197" s="10">
        <f>VLOOKUP(A197,[1]INDICE!$A$4:$G$1000,5,0)</f>
        <v>4.97</v>
      </c>
      <c r="F197" s="10">
        <f>VLOOKUP(A197,[1]INDICE!$A$4:$G$1000,6,0)</f>
        <v>0</v>
      </c>
      <c r="G197" s="10">
        <f>VLOOKUP(A197,[1]INDICE!$A$4:$G$1000,7,0)</f>
        <v>9.2381600000000006</v>
      </c>
      <c r="H197" s="8" t="b">
        <f>A197=[2]INDFILTRO!A197</f>
        <v>0</v>
      </c>
      <c r="I197" s="6" t="b">
        <f>B197=[3]INDFILTRO!B196</f>
        <v>0</v>
      </c>
      <c r="J197" s="6" t="b">
        <f>E197=[2]INDFILTRO!E197</f>
        <v>0</v>
      </c>
      <c r="K197" s="6" t="b">
        <f>F197=[2]INDFILTRO!F197</f>
        <v>1</v>
      </c>
      <c r="L197" s="8" t="str">
        <f t="shared" si="9"/>
        <v>verdadeiro</v>
      </c>
      <c r="M197" s="6">
        <f t="shared" si="10"/>
        <v>504</v>
      </c>
      <c r="R197" s="6" t="b">
        <f t="shared" si="11"/>
        <v>1</v>
      </c>
    </row>
    <row r="198" spans="1:18" s="6" customFormat="1" ht="11.25">
      <c r="A198" s="9">
        <v>514</v>
      </c>
      <c r="B198" s="10" t="str">
        <f>VLOOKUP(A198,[1]INDICE!$A$4:$G$1000,2,0)</f>
        <v>ENVELOPAMENTO EM ALVERNARIA DE TUBOS DE DESCIDA 100MM</v>
      </c>
      <c r="C198" s="11" t="str">
        <f>VLOOKUP(A198,[1]INDICE!$A$4:$G$1000,3,0)</f>
        <v>M</v>
      </c>
      <c r="D198" s="10">
        <f>VLOOKUP(A198,[1]INDICE!$A$4:$G$1000,4,0)</f>
        <v>31.100598399999999</v>
      </c>
      <c r="E198" s="10">
        <f>VLOOKUP(A198,[1]INDICE!$A$4:$G$1000,5,0)</f>
        <v>14.16644</v>
      </c>
      <c r="F198" s="10">
        <f>VLOOKUP(A198,[1]INDICE!$A$4:$G$1000,6,0)</f>
        <v>0</v>
      </c>
      <c r="G198" s="10">
        <f>VLOOKUP(A198,[1]INDICE!$A$4:$G$1000,7,0)</f>
        <v>45.267038399999997</v>
      </c>
      <c r="H198" s="8" t="b">
        <f>A198=[2]INDFILTRO!A198</f>
        <v>0</v>
      </c>
      <c r="I198" s="6" t="b">
        <f>B198=[3]INDFILTRO!B197</f>
        <v>0</v>
      </c>
      <c r="J198" s="6" t="b">
        <f>E198=[2]INDFILTRO!E198</f>
        <v>0</v>
      </c>
      <c r="K198" s="6" t="b">
        <f>F198=[2]INDFILTRO!F198</f>
        <v>1</v>
      </c>
      <c r="L198" s="8" t="str">
        <f t="shared" si="9"/>
        <v>verdadeiro</v>
      </c>
      <c r="M198" s="6">
        <f t="shared" si="10"/>
        <v>514</v>
      </c>
      <c r="R198" s="6" t="b">
        <f t="shared" si="11"/>
        <v>1</v>
      </c>
    </row>
    <row r="199" spans="1:18" s="6" customFormat="1" ht="11.25">
      <c r="A199" s="9">
        <v>518</v>
      </c>
      <c r="B199" s="10" t="str">
        <f>VLOOKUP(A199,[1]INDICE!$A$4:$G$1000,2,0)</f>
        <v>DISJUNTOR MONOPOLAR DE 10 A 32A</v>
      </c>
      <c r="C199" s="11" t="str">
        <f>VLOOKUP(A199,[1]INDICE!$A$4:$G$1000,3,0)</f>
        <v>UN</v>
      </c>
      <c r="D199" s="10">
        <f>VLOOKUP(A199,[1]INDICE!$A$4:$G$1000,4,0)</f>
        <v>11.589</v>
      </c>
      <c r="E199" s="10">
        <f>VLOOKUP(A199,[1]INDICE!$A$4:$G$1000,5,0)</f>
        <v>8.41</v>
      </c>
      <c r="F199" s="10">
        <f>VLOOKUP(A199,[1]INDICE!$A$4:$G$1000,6,0)</f>
        <v>0</v>
      </c>
      <c r="G199" s="10">
        <f>VLOOKUP(A199,[1]INDICE!$A$4:$G$1000,7,0)</f>
        <v>19.998999999999999</v>
      </c>
      <c r="H199" s="8" t="b">
        <f>A199=[2]INDFILTRO!A199</f>
        <v>0</v>
      </c>
      <c r="I199" s="6" t="b">
        <f>B199=[3]INDFILTRO!B198</f>
        <v>0</v>
      </c>
      <c r="J199" s="6" t="b">
        <f>E199=[2]INDFILTRO!E199</f>
        <v>0</v>
      </c>
      <c r="K199" s="6" t="b">
        <f>F199=[2]INDFILTRO!F199</f>
        <v>1</v>
      </c>
      <c r="L199" s="8" t="str">
        <f t="shared" si="9"/>
        <v>verdadeiro</v>
      </c>
      <c r="M199" s="6">
        <f t="shared" si="10"/>
        <v>518</v>
      </c>
      <c r="R199" s="6" t="b">
        <f t="shared" si="11"/>
        <v>1</v>
      </c>
    </row>
    <row r="200" spans="1:18" s="6" customFormat="1" ht="33.75">
      <c r="A200" s="9">
        <v>524</v>
      </c>
      <c r="B200" s="10" t="str">
        <f>VLOOKUP(A200,[1]INDICE!$A$4:$G$1000,2,0)</f>
        <v>ABRIGO PARA HIDRANTE, 90X60X17CM, COM REGISTRO GLOBO ANGULAR 45 GRAUS 2 1/2", ADAPTADOR STORZ 2 1/2", MANGUEIRA DE INCÊNDIO 15M, REDUÇÃO 2 1/2" X 1 1/2" E ESGUICHO EM LATÃO 1 1/2"</v>
      </c>
      <c r="C200" s="11" t="str">
        <f>VLOOKUP(A200,[1]INDICE!$A$4:$G$1000,3,0)</f>
        <v>UN</v>
      </c>
      <c r="D200" s="10">
        <f>VLOOKUP(A200,[1]INDICE!$A$4:$G$1000,4,0)</f>
        <v>113.70528</v>
      </c>
      <c r="E200" s="10">
        <f>VLOOKUP(A200,[1]INDICE!$A$4:$G$1000,5,0)</f>
        <v>1778.98</v>
      </c>
      <c r="F200" s="10">
        <f>VLOOKUP(A200,[1]INDICE!$A$4:$G$1000,6,0)</f>
        <v>0</v>
      </c>
      <c r="G200" s="10">
        <f>VLOOKUP(A200,[1]INDICE!$A$4:$G$1000,7,0)</f>
        <v>1892.6852799999999</v>
      </c>
      <c r="H200" s="8" t="b">
        <f>A200=[2]INDFILTRO!A200</f>
        <v>0</v>
      </c>
      <c r="I200" s="6" t="b">
        <f>B200=[3]INDFILTRO!B199</f>
        <v>0</v>
      </c>
      <c r="J200" s="6" t="b">
        <f>E200=[2]INDFILTRO!E200</f>
        <v>0</v>
      </c>
      <c r="K200" s="6" t="b">
        <f>F200=[2]INDFILTRO!F200</f>
        <v>1</v>
      </c>
      <c r="L200" s="8" t="str">
        <f t="shared" si="9"/>
        <v>verdadeiro</v>
      </c>
      <c r="M200" s="6">
        <f t="shared" si="10"/>
        <v>524</v>
      </c>
      <c r="R200" s="6" t="b">
        <f t="shared" si="11"/>
        <v>1</v>
      </c>
    </row>
    <row r="201" spans="1:18" s="6" customFormat="1" ht="22.5">
      <c r="A201" s="9">
        <v>525</v>
      </c>
      <c r="B201" s="10" t="str">
        <f>VLOOKUP(A201,[1]INDICE!$A$4:$G$1000,2,0)</f>
        <v>ADEQUAÇÃO DO ABRIGO PARA HIDRANTE, 90X60X17CM, ADAPTADOR STORZ 2 1/2", MANGUEIRAS DE INCÊNDIO 15M, REDUÇÃO 2 1/2" X 1 1/2" E ESGUICHO EM LATÃO 1 1/2"</v>
      </c>
      <c r="C201" s="11" t="str">
        <f>VLOOKUP(A201,[1]INDICE!$A$4:$G$1000,3,0)</f>
        <v>UN</v>
      </c>
      <c r="D201" s="10">
        <f>VLOOKUP(A201,[1]INDICE!$A$4:$G$1000,4,0)</f>
        <v>83.476224000000002</v>
      </c>
      <c r="E201" s="10">
        <f>VLOOKUP(A201,[1]INDICE!$A$4:$G$1000,5,0)</f>
        <v>1306.4100000000001</v>
      </c>
      <c r="F201" s="10">
        <f>VLOOKUP(A201,[1]INDICE!$A$4:$G$1000,6,0)</f>
        <v>0</v>
      </c>
      <c r="G201" s="10">
        <f>VLOOKUP(A201,[1]INDICE!$A$4:$G$1000,7,0)</f>
        <v>1389.8862240000001</v>
      </c>
      <c r="H201" s="8" t="b">
        <f>A201=[2]INDFILTRO!A201</f>
        <v>0</v>
      </c>
      <c r="I201" s="6" t="b">
        <f>B201=[3]INDFILTRO!B200</f>
        <v>0</v>
      </c>
      <c r="J201" s="6" t="b">
        <f>E201=[2]INDFILTRO!E201</f>
        <v>0</v>
      </c>
      <c r="K201" s="6" t="b">
        <f>F201=[2]INDFILTRO!F201</f>
        <v>1</v>
      </c>
      <c r="L201" s="8" t="str">
        <f t="shared" si="9"/>
        <v>verdadeiro</v>
      </c>
      <c r="M201" s="6">
        <f t="shared" si="10"/>
        <v>525</v>
      </c>
      <c r="R201" s="6" t="b">
        <f t="shared" si="11"/>
        <v>1</v>
      </c>
    </row>
    <row r="202" spans="1:18" s="6" customFormat="1" ht="11.25">
      <c r="A202" s="9">
        <v>526</v>
      </c>
      <c r="B202" s="10" t="str">
        <f>VLOOKUP(A202,[1]INDICE!$A$4:$G$1000,2,0)</f>
        <v>CURVA 45 GRAUS DE FERRO GALVANIZADO, COM ROSCA BSP FEMEA, DE 2 1/2"</v>
      </c>
      <c r="C202" s="11" t="str">
        <f>VLOOKUP(A202,[1]INDICE!$A$4:$G$1000,3,0)</f>
        <v>UN</v>
      </c>
      <c r="D202" s="10">
        <f>VLOOKUP(A202,[1]INDICE!$A$4:$G$1000,4,0)</f>
        <v>23.175360000000001</v>
      </c>
      <c r="E202" s="10">
        <f>VLOOKUP(A202,[1]INDICE!$A$4:$G$1000,5,0)</f>
        <v>139.41</v>
      </c>
      <c r="F202" s="10">
        <f>VLOOKUP(A202,[1]INDICE!$A$4:$G$1000,6,0)</f>
        <v>0</v>
      </c>
      <c r="G202" s="10">
        <f>VLOOKUP(A202,[1]INDICE!$A$4:$G$1000,7,0)</f>
        <v>162.58536000000001</v>
      </c>
      <c r="H202" s="8" t="b">
        <f>A202=[2]INDFILTRO!A202</f>
        <v>0</v>
      </c>
      <c r="I202" s="6" t="b">
        <f>B202=[3]INDFILTRO!B201</f>
        <v>0</v>
      </c>
      <c r="J202" s="6" t="b">
        <f>E202=[2]INDFILTRO!E202</f>
        <v>0</v>
      </c>
      <c r="K202" s="6" t="b">
        <f>F202=[2]INDFILTRO!F202</f>
        <v>1</v>
      </c>
      <c r="L202" s="8" t="str">
        <f t="shared" si="9"/>
        <v>verdadeiro</v>
      </c>
      <c r="M202" s="6">
        <f t="shared" si="10"/>
        <v>526</v>
      </c>
      <c r="R202" s="6" t="b">
        <f t="shared" si="11"/>
        <v>1</v>
      </c>
    </row>
    <row r="203" spans="1:18" s="6" customFormat="1" ht="11.25">
      <c r="A203" s="9">
        <v>527</v>
      </c>
      <c r="B203" s="10" t="str">
        <f>VLOOKUP(A203,[1]INDICE!$A$4:$G$1000,2,0)</f>
        <v>NIPLE DE REDUCAO DE FERRO GALVANIZADO, COM ROSCA BSP, DE 2" X 1 1/2"</v>
      </c>
      <c r="C203" s="11" t="str">
        <f>VLOOKUP(A203,[1]INDICE!$A$4:$G$1000,3,0)</f>
        <v>UN</v>
      </c>
      <c r="D203" s="10">
        <f>VLOOKUP(A203,[1]INDICE!$A$4:$G$1000,4,0)</f>
        <v>23.175360000000001</v>
      </c>
      <c r="E203" s="10">
        <f>VLOOKUP(A203,[1]INDICE!$A$4:$G$1000,5,0)</f>
        <v>31.855</v>
      </c>
      <c r="F203" s="10">
        <f>VLOOKUP(A203,[1]INDICE!$A$4:$G$1000,6,0)</f>
        <v>0</v>
      </c>
      <c r="G203" s="10">
        <f>VLOOKUP(A203,[1]INDICE!$A$4:$G$1000,7,0)</f>
        <v>55.030360000000002</v>
      </c>
      <c r="H203" s="8" t="b">
        <f>A203=[2]INDFILTRO!A203</f>
        <v>0</v>
      </c>
      <c r="I203" s="6" t="b">
        <f>B203=[3]INDFILTRO!B202</f>
        <v>0</v>
      </c>
      <c r="J203" s="6" t="b">
        <f>E203=[2]INDFILTRO!E203</f>
        <v>0</v>
      </c>
      <c r="K203" s="6" t="b">
        <f>F203=[2]INDFILTRO!F203</f>
        <v>1</v>
      </c>
      <c r="L203" s="8" t="str">
        <f t="shared" si="9"/>
        <v>verdadeiro</v>
      </c>
      <c r="M203" s="6">
        <f t="shared" si="10"/>
        <v>527</v>
      </c>
      <c r="R203" s="6" t="b">
        <f t="shared" si="11"/>
        <v>1</v>
      </c>
    </row>
    <row r="204" spans="1:18" s="6" customFormat="1" ht="22.5">
      <c r="A204" s="9">
        <v>529</v>
      </c>
      <c r="B204" s="10" t="str">
        <f>VLOOKUP(A204,[1]INDICE!$A$4:$G$1000,2,0)</f>
        <v>TAMPAO COM CORRENTE, EM LATAO, ENGATE RAPIDO 2 1/2", PARA INSTALACAO PREDIAL DE COMBATE A INCENDIO</v>
      </c>
      <c r="C204" s="11" t="str">
        <f>VLOOKUP(A204,[1]INDICE!$A$4:$G$1000,3,0)</f>
        <v>UN</v>
      </c>
      <c r="D204" s="10">
        <f>VLOOKUP(A204,[1]INDICE!$A$4:$G$1000,4,0)</f>
        <v>5.6159999999999997</v>
      </c>
      <c r="E204" s="10">
        <f>VLOOKUP(A204,[1]INDICE!$A$4:$G$1000,5,0)</f>
        <v>94.28</v>
      </c>
      <c r="F204" s="10">
        <f>VLOOKUP(A204,[1]INDICE!$A$4:$G$1000,6,0)</f>
        <v>0</v>
      </c>
      <c r="G204" s="10">
        <f>VLOOKUP(A204,[1]INDICE!$A$4:$G$1000,7,0)</f>
        <v>99.896000000000001</v>
      </c>
      <c r="H204" s="8" t="b">
        <f>A204=[2]INDFILTRO!A204</f>
        <v>0</v>
      </c>
      <c r="I204" s="6" t="b">
        <f>B204=[3]INDFILTRO!B203</f>
        <v>0</v>
      </c>
      <c r="J204" s="6" t="b">
        <f>E204=[2]INDFILTRO!E204</f>
        <v>0</v>
      </c>
      <c r="K204" s="6" t="b">
        <f>F204=[2]INDFILTRO!F204</f>
        <v>1</v>
      </c>
      <c r="L204" s="8" t="str">
        <f t="shared" si="9"/>
        <v>verdadeiro</v>
      </c>
      <c r="M204" s="6">
        <f t="shared" si="10"/>
        <v>529</v>
      </c>
      <c r="R204" s="6" t="b">
        <f t="shared" si="11"/>
        <v>1</v>
      </c>
    </row>
    <row r="205" spans="1:18" s="6" customFormat="1" ht="22.5">
      <c r="A205" s="9">
        <v>530</v>
      </c>
      <c r="B205" s="10" t="str">
        <f>VLOOKUP(A205,[1]INDICE!$A$4:$G$1000,2,0)</f>
        <v>REDUCAO FIXA TIPO STORZ, ENGATE RAPIDO 2.1/2" X 1.1/2", EM LATAO, PARA INSTALACAO PREDIAL COMBATE A INCENDIO PREDIAL</v>
      </c>
      <c r="C205" s="11" t="str">
        <f>VLOOKUP(A205,[1]INDICE!$A$4:$G$1000,3,0)</f>
        <v>UN</v>
      </c>
      <c r="D205" s="10">
        <f>VLOOKUP(A205,[1]INDICE!$A$4:$G$1000,4,0)</f>
        <v>5.6159999999999997</v>
      </c>
      <c r="E205" s="10">
        <f>VLOOKUP(A205,[1]INDICE!$A$4:$G$1000,5,0)</f>
        <v>128.96</v>
      </c>
      <c r="F205" s="10">
        <f>VLOOKUP(A205,[1]INDICE!$A$4:$G$1000,6,0)</f>
        <v>0</v>
      </c>
      <c r="G205" s="10">
        <f>VLOOKUP(A205,[1]INDICE!$A$4:$G$1000,7,0)</f>
        <v>134.57599999999999</v>
      </c>
      <c r="H205" s="8" t="b">
        <f>A205=[2]INDFILTRO!A205</f>
        <v>0</v>
      </c>
      <c r="I205" s="6" t="b">
        <f>B205=[3]INDFILTRO!B204</f>
        <v>0</v>
      </c>
      <c r="J205" s="6" t="b">
        <f>E205=[2]INDFILTRO!E205</f>
        <v>0</v>
      </c>
      <c r="K205" s="6" t="b">
        <f>F205=[2]INDFILTRO!F205</f>
        <v>1</v>
      </c>
      <c r="L205" s="8" t="str">
        <f t="shared" si="9"/>
        <v>verdadeiro</v>
      </c>
      <c r="M205" s="6">
        <f t="shared" si="10"/>
        <v>530</v>
      </c>
      <c r="R205" s="6" t="b">
        <f t="shared" si="11"/>
        <v>1</v>
      </c>
    </row>
    <row r="206" spans="1:18" s="6" customFormat="1" ht="22.5">
      <c r="A206" s="9">
        <v>531</v>
      </c>
      <c r="B206" s="10" t="str">
        <f>VLOOKUP(A206,[1]INDICE!$A$4:$G$1000,2,0)</f>
        <v>TAMPAO COM CORRENTE, EM LATAO, ENGATE RAPIDO 1 1/2", PARA INSTALACAO PREDIAL DE COMBATE A INCENDIO</v>
      </c>
      <c r="C206" s="11" t="str">
        <f>VLOOKUP(A206,[1]INDICE!$A$4:$G$1000,3,0)</f>
        <v>UN</v>
      </c>
      <c r="D206" s="10">
        <f>VLOOKUP(A206,[1]INDICE!$A$4:$G$1000,4,0)</f>
        <v>5.6159999999999997</v>
      </c>
      <c r="E206" s="10">
        <f>VLOOKUP(A206,[1]INDICE!$A$4:$G$1000,5,0)</f>
        <v>70.28</v>
      </c>
      <c r="F206" s="10">
        <f>VLOOKUP(A206,[1]INDICE!$A$4:$G$1000,6,0)</f>
        <v>0</v>
      </c>
      <c r="G206" s="10">
        <f>VLOOKUP(A206,[1]INDICE!$A$4:$G$1000,7,0)</f>
        <v>75.896000000000001</v>
      </c>
      <c r="H206" s="8" t="b">
        <f>A206=[2]INDFILTRO!A206</f>
        <v>0</v>
      </c>
      <c r="I206" s="6" t="b">
        <f>B206=[3]INDFILTRO!B205</f>
        <v>0</v>
      </c>
      <c r="J206" s="6" t="b">
        <f>E206=[2]INDFILTRO!E206</f>
        <v>0</v>
      </c>
      <c r="K206" s="6" t="b">
        <f>F206=[2]INDFILTRO!F206</f>
        <v>1</v>
      </c>
      <c r="L206" s="8" t="str">
        <f t="shared" si="9"/>
        <v>verdadeiro</v>
      </c>
      <c r="M206" s="6">
        <f t="shared" si="10"/>
        <v>531</v>
      </c>
      <c r="R206" s="6" t="b">
        <f t="shared" si="11"/>
        <v>1</v>
      </c>
    </row>
    <row r="207" spans="1:18" s="6" customFormat="1" ht="11.25">
      <c r="A207" s="9">
        <v>532</v>
      </c>
      <c r="B207" s="10" t="str">
        <f>VLOOKUP(A207,[1]INDICE!$A$4:$G$1000,2,0)</f>
        <v>TAMPA FERRO FUNDIDO (INCENDIO) 40 X 60 CM</v>
      </c>
      <c r="C207" s="11" t="str">
        <f>VLOOKUP(A207,[1]INDICE!$A$4:$G$1000,3,0)</f>
        <v>UN</v>
      </c>
      <c r="D207" s="10">
        <f>VLOOKUP(A207,[1]INDICE!$A$4:$G$1000,4,0)</f>
        <v>53.43127097</v>
      </c>
      <c r="E207" s="10">
        <f>VLOOKUP(A207,[1]INDICE!$A$4:$G$1000,5,0)</f>
        <v>260.05094918600003</v>
      </c>
      <c r="F207" s="10">
        <f>VLOOKUP(A207,[1]INDICE!$A$4:$G$1000,6,0)</f>
        <v>0</v>
      </c>
      <c r="G207" s="10">
        <f>VLOOKUP(A207,[1]INDICE!$A$4:$G$1000,7,0)</f>
        <v>313.48222015599998</v>
      </c>
      <c r="H207" s="8" t="b">
        <f>A207=[2]INDFILTRO!A207</f>
        <v>0</v>
      </c>
      <c r="I207" s="6" t="b">
        <f>B207=[3]INDFILTRO!B206</f>
        <v>0</v>
      </c>
      <c r="J207" s="6" t="b">
        <f>E207=[2]INDFILTRO!E207</f>
        <v>0</v>
      </c>
      <c r="K207" s="6" t="b">
        <f>F207=[2]INDFILTRO!F207</f>
        <v>1</v>
      </c>
      <c r="L207" s="8" t="str">
        <f t="shared" si="9"/>
        <v>verdadeiro</v>
      </c>
      <c r="M207" s="6">
        <f t="shared" si="10"/>
        <v>532</v>
      </c>
      <c r="R207" s="6" t="b">
        <f t="shared" si="11"/>
        <v>1</v>
      </c>
    </row>
    <row r="208" spans="1:18" s="6" customFormat="1" ht="11.25">
      <c r="A208" s="9">
        <v>533</v>
      </c>
      <c r="B208" s="10" t="str">
        <f>VLOOKUP(A208,[1]INDICE!$A$4:$G$1000,2,0)</f>
        <v>BOMBA INCÊNDIO 7,5 CV TRIFÁSICA 220/380V BPI-22 R 2.1/2 POL 155 MM IR-3 SCHNEIDER</v>
      </c>
      <c r="C208" s="11" t="str">
        <f>VLOOKUP(A208,[1]INDICE!$A$4:$G$1000,3,0)</f>
        <v>UN</v>
      </c>
      <c r="D208" s="10">
        <f>VLOOKUP(A208,[1]INDICE!$A$4:$G$1000,4,0)</f>
        <v>299.52</v>
      </c>
      <c r="E208" s="10">
        <f>VLOOKUP(A208,[1]INDICE!$A$4:$G$1000,5,0)</f>
        <v>4588.42</v>
      </c>
      <c r="F208" s="10">
        <f>VLOOKUP(A208,[1]INDICE!$A$4:$G$1000,6,0)</f>
        <v>0</v>
      </c>
      <c r="G208" s="10">
        <f>VLOOKUP(A208,[1]INDICE!$A$4:$G$1000,7,0)</f>
        <v>4887.9399999999996</v>
      </c>
      <c r="H208" s="8" t="b">
        <f>A208=[2]INDFILTRO!A208</f>
        <v>0</v>
      </c>
      <c r="I208" s="6" t="b">
        <f>B208=[3]INDFILTRO!B207</f>
        <v>0</v>
      </c>
      <c r="J208" s="6" t="b">
        <f>E208=[2]INDFILTRO!E208</f>
        <v>0</v>
      </c>
      <c r="K208" s="6" t="b">
        <f>F208=[2]INDFILTRO!F208</f>
        <v>1</v>
      </c>
      <c r="L208" s="8" t="str">
        <f t="shared" si="9"/>
        <v>verdadeiro</v>
      </c>
      <c r="M208" s="6">
        <f t="shared" si="10"/>
        <v>533</v>
      </c>
      <c r="R208" s="6" t="b">
        <f t="shared" si="11"/>
        <v>1</v>
      </c>
    </row>
    <row r="209" spans="1:18" s="6" customFormat="1" ht="11.25">
      <c r="A209" s="9">
        <v>534</v>
      </c>
      <c r="B209" s="10" t="str">
        <f>VLOOKUP(A209,[1]INDICE!$A$4:$G$1000,2,0)</f>
        <v>TE 45 GRAUS DE FERRO GALVANIZADO, COM ROSCA BSP, DE 2 1/2"</v>
      </c>
      <c r="C209" s="11" t="str">
        <f>VLOOKUP(A209,[1]INDICE!$A$4:$G$1000,3,0)</f>
        <v>UN</v>
      </c>
      <c r="D209" s="10">
        <f>VLOOKUP(A209,[1]INDICE!$A$4:$G$1000,4,0)</f>
        <v>34.819200000000002</v>
      </c>
      <c r="E209" s="10">
        <f>VLOOKUP(A209,[1]INDICE!$A$4:$G$1000,5,0)</f>
        <v>180.001</v>
      </c>
      <c r="F209" s="10">
        <f>VLOOKUP(A209,[1]INDICE!$A$4:$G$1000,6,0)</f>
        <v>0</v>
      </c>
      <c r="G209" s="10">
        <f>VLOOKUP(A209,[1]INDICE!$A$4:$G$1000,7,0)</f>
        <v>214.8202</v>
      </c>
      <c r="H209" s="8" t="b">
        <f>A209=[2]INDFILTRO!A209</f>
        <v>0</v>
      </c>
      <c r="I209" s="6" t="b">
        <f>B209=[3]INDFILTRO!B208</f>
        <v>0</v>
      </c>
      <c r="J209" s="6" t="b">
        <f>E209=[2]INDFILTRO!E209</f>
        <v>0</v>
      </c>
      <c r="K209" s="6" t="b">
        <f>F209=[2]INDFILTRO!F209</f>
        <v>1</v>
      </c>
      <c r="L209" s="8" t="str">
        <f t="shared" si="9"/>
        <v>verdadeiro</v>
      </c>
      <c r="M209" s="6">
        <f t="shared" si="10"/>
        <v>534</v>
      </c>
      <c r="R209" s="6" t="b">
        <f t="shared" si="11"/>
        <v>1</v>
      </c>
    </row>
    <row r="210" spans="1:18" s="6" customFormat="1" ht="11.25">
      <c r="A210" s="9">
        <v>535</v>
      </c>
      <c r="B210" s="10" t="str">
        <f>VLOOKUP(A210,[1]INDICE!$A$4:$G$1000,2,0)</f>
        <v>UNIAO COM ASSENTO CONICO DE BRONZE, DIAMETRO 2 1/2"</v>
      </c>
      <c r="C210" s="11" t="str">
        <f>VLOOKUP(A210,[1]INDICE!$A$4:$G$1000,3,0)</f>
        <v>UN</v>
      </c>
      <c r="D210" s="10">
        <f>VLOOKUP(A210,[1]INDICE!$A$4:$G$1000,4,0)</f>
        <v>34.819200000000002</v>
      </c>
      <c r="E210" s="10">
        <f>VLOOKUP(A210,[1]INDICE!$A$4:$G$1000,5,0)</f>
        <v>180.15772000000001</v>
      </c>
      <c r="F210" s="10">
        <f>VLOOKUP(A210,[1]INDICE!$A$4:$G$1000,6,0)</f>
        <v>0</v>
      </c>
      <c r="G210" s="10">
        <f>VLOOKUP(A210,[1]INDICE!$A$4:$G$1000,7,0)</f>
        <v>214.97692000000001</v>
      </c>
      <c r="H210" s="8" t="b">
        <f>A210=[2]INDFILTRO!A210</f>
        <v>0</v>
      </c>
      <c r="I210" s="6" t="b">
        <f>B210=[3]INDFILTRO!B209</f>
        <v>0</v>
      </c>
      <c r="J210" s="6" t="b">
        <f>E210=[2]INDFILTRO!E210</f>
        <v>0</v>
      </c>
      <c r="K210" s="6" t="b">
        <f>F210=[2]INDFILTRO!F210</f>
        <v>1</v>
      </c>
      <c r="L210" s="8" t="str">
        <f t="shared" si="9"/>
        <v>verdadeiro</v>
      </c>
      <c r="M210" s="6">
        <f t="shared" si="10"/>
        <v>535</v>
      </c>
      <c r="R210" s="6" t="b">
        <f t="shared" si="11"/>
        <v>1</v>
      </c>
    </row>
    <row r="211" spans="1:18" s="6" customFormat="1" ht="11.25">
      <c r="A211" s="9">
        <v>536</v>
      </c>
      <c r="B211" s="10" t="str">
        <f>VLOOKUP(A211,[1]INDICE!$A$4:$G$1000,2,0)</f>
        <v>PARAFUSO SEXTAVADO D=1/4" X 5/8" COM BUCHA S-11</v>
      </c>
      <c r="C211" s="11" t="str">
        <f>VLOOKUP(A211,[1]INDICE!$A$4:$G$1000,3,0)</f>
        <v>UN</v>
      </c>
      <c r="D211" s="10">
        <f>VLOOKUP(A211,[1]INDICE!$A$4:$G$1000,4,0)</f>
        <v>1.027558</v>
      </c>
      <c r="E211" s="10">
        <f>VLOOKUP(A211,[1]INDICE!$A$4:$G$1000,5,0)</f>
        <v>0.48</v>
      </c>
      <c r="F211" s="10">
        <f>VLOOKUP(A211,[1]INDICE!$A$4:$G$1000,6,0)</f>
        <v>0</v>
      </c>
      <c r="G211" s="10">
        <f>VLOOKUP(A211,[1]INDICE!$A$4:$G$1000,7,0)</f>
        <v>1.507558</v>
      </c>
      <c r="H211" s="8" t="b">
        <f>A211=[2]INDFILTRO!A211</f>
        <v>0</v>
      </c>
      <c r="I211" s="6" t="b">
        <f>B211=[3]INDFILTRO!B210</f>
        <v>0</v>
      </c>
      <c r="J211" s="6" t="b">
        <f>E211=[2]INDFILTRO!E211</f>
        <v>0</v>
      </c>
      <c r="K211" s="6" t="b">
        <f>F211=[2]INDFILTRO!F211</f>
        <v>1</v>
      </c>
      <c r="L211" s="8" t="str">
        <f t="shared" si="9"/>
        <v>verdadeiro</v>
      </c>
      <c r="M211" s="6">
        <f t="shared" si="10"/>
        <v>536</v>
      </c>
      <c r="R211" s="6" t="b">
        <f t="shared" si="11"/>
        <v>1</v>
      </c>
    </row>
    <row r="212" spans="1:18" s="6" customFormat="1" ht="11.25">
      <c r="A212" s="9">
        <v>537</v>
      </c>
      <c r="B212" s="10" t="str">
        <f>VLOOKUP(A212,[1]INDICE!$A$4:$G$1000,2,0)</f>
        <v>ABRAÇADEIRA TIPO D 1" COM CUNHA</v>
      </c>
      <c r="C212" s="11" t="str">
        <f>VLOOKUP(A212,[1]INDICE!$A$4:$G$1000,3,0)</f>
        <v>UN</v>
      </c>
      <c r="D212" s="10">
        <f>VLOOKUP(A212,[1]INDICE!$A$4:$G$1000,4,0)</f>
        <v>0.38629999999999998</v>
      </c>
      <c r="E212" s="10">
        <f>VLOOKUP(A212,[1]INDICE!$A$4:$G$1000,5,0)</f>
        <v>0.56999999999999995</v>
      </c>
      <c r="F212" s="10">
        <f>VLOOKUP(A212,[1]INDICE!$A$4:$G$1000,6,0)</f>
        <v>0</v>
      </c>
      <c r="G212" s="10">
        <f>VLOOKUP(A212,[1]INDICE!$A$4:$G$1000,7,0)</f>
        <v>0.95630000000000004</v>
      </c>
      <c r="H212" s="8" t="b">
        <f>A212=[2]INDFILTRO!A212</f>
        <v>0</v>
      </c>
      <c r="I212" s="6" t="b">
        <f>B212=[3]INDFILTRO!B211</f>
        <v>0</v>
      </c>
      <c r="J212" s="6" t="b">
        <f>E212=[2]INDFILTRO!E212</f>
        <v>0</v>
      </c>
      <c r="K212" s="6" t="b">
        <f>F212=[2]INDFILTRO!F212</f>
        <v>1</v>
      </c>
      <c r="L212" s="8" t="str">
        <f t="shared" si="9"/>
        <v>verdadeiro</v>
      </c>
      <c r="M212" s="6">
        <f t="shared" si="10"/>
        <v>537</v>
      </c>
      <c r="R212" s="6" t="b">
        <f t="shared" si="11"/>
        <v>1</v>
      </c>
    </row>
    <row r="213" spans="1:18" s="6" customFormat="1" ht="11.25">
      <c r="A213" s="9">
        <v>538</v>
      </c>
      <c r="B213" s="10" t="str">
        <f>VLOOKUP(A213,[1]INDICE!$A$4:$G$1000,2,0)</f>
        <v>CAIXA DE INSPEÇÃO SUSPENSA</v>
      </c>
      <c r="C213" s="11" t="str">
        <f>VLOOKUP(A213,[1]INDICE!$A$4:$G$1000,3,0)</f>
        <v>UN</v>
      </c>
      <c r="D213" s="10">
        <f>VLOOKUP(A213,[1]INDICE!$A$4:$G$1000,4,0)</f>
        <v>5.7945000000000002</v>
      </c>
      <c r="E213" s="10">
        <f>VLOOKUP(A213,[1]INDICE!$A$4:$G$1000,5,0)</f>
        <v>76.625</v>
      </c>
      <c r="F213" s="10">
        <f>VLOOKUP(A213,[1]INDICE!$A$4:$G$1000,6,0)</f>
        <v>0</v>
      </c>
      <c r="G213" s="10">
        <f>VLOOKUP(A213,[1]INDICE!$A$4:$G$1000,7,0)</f>
        <v>82.419499999999999</v>
      </c>
      <c r="H213" s="8" t="b">
        <f>A213=[2]INDFILTRO!A213</f>
        <v>0</v>
      </c>
      <c r="I213" s="6" t="b">
        <f>B213=[3]INDFILTRO!B212</f>
        <v>0</v>
      </c>
      <c r="J213" s="6" t="b">
        <f>E213=[2]INDFILTRO!E213</f>
        <v>0</v>
      </c>
      <c r="K213" s="6" t="b">
        <f>F213=[2]INDFILTRO!F213</f>
        <v>1</v>
      </c>
      <c r="L213" s="8" t="str">
        <f t="shared" si="9"/>
        <v>verdadeiro</v>
      </c>
      <c r="M213" s="6">
        <f t="shared" si="10"/>
        <v>538</v>
      </c>
      <c r="R213" s="6" t="b">
        <f t="shared" si="11"/>
        <v>1</v>
      </c>
    </row>
    <row r="214" spans="1:18" s="6" customFormat="1" ht="11.25">
      <c r="A214" s="9">
        <v>639</v>
      </c>
      <c r="B214" s="10" t="str">
        <f>VLOOKUP(A214,[1]INDICE!$A$4:$G$1000,2,0)</f>
        <v>CONJUNTO PARA ESTAIS RÍGIDO + ABRAÇADEIRA 2" 3M</v>
      </c>
      <c r="C214" s="11" t="str">
        <f>VLOOKUP(A214,[1]INDICE!$A$4:$G$1000,3,0)</f>
        <v>UN</v>
      </c>
      <c r="D214" s="10">
        <f>VLOOKUP(A214,[1]INDICE!$A$4:$G$1000,4,0)</f>
        <v>18.001580000000001</v>
      </c>
      <c r="E214" s="10">
        <f>VLOOKUP(A214,[1]INDICE!$A$4:$G$1000,5,0)</f>
        <v>384.24</v>
      </c>
      <c r="F214" s="10">
        <f>VLOOKUP(A214,[1]INDICE!$A$4:$G$1000,6,0)</f>
        <v>0</v>
      </c>
      <c r="G214" s="10">
        <f>VLOOKUP(A214,[1]INDICE!$A$4:$G$1000,7,0)</f>
        <v>402.24158</v>
      </c>
      <c r="H214" s="8" t="b">
        <f>A214=[2]INDFILTRO!A214</f>
        <v>0</v>
      </c>
      <c r="I214" s="6" t="b">
        <f>B214=[3]INDFILTRO!B213</f>
        <v>0</v>
      </c>
      <c r="J214" s="6" t="b">
        <f>E214=[2]INDFILTRO!E214</f>
        <v>0</v>
      </c>
      <c r="K214" s="6" t="b">
        <f>F214=[2]INDFILTRO!F214</f>
        <v>1</v>
      </c>
      <c r="L214" s="8" t="str">
        <f t="shared" si="9"/>
        <v>verdadeiro</v>
      </c>
      <c r="M214" s="6">
        <f t="shared" si="10"/>
        <v>639</v>
      </c>
      <c r="R214" s="6" t="b">
        <f t="shared" si="11"/>
        <v>1</v>
      </c>
    </row>
    <row r="215" spans="1:18" s="6" customFormat="1" ht="11.25">
      <c r="A215" s="9">
        <v>640</v>
      </c>
      <c r="B215" s="10" t="str">
        <f>VLOOKUP(A215,[1]INDICE!$A$4:$G$1000,2,0)</f>
        <v>CONJUNTO PARA ESTAIS RÍGIDO + ABRAÇADEIRA 2" 3M</v>
      </c>
      <c r="C215" s="11" t="str">
        <f>VLOOKUP(A215,[1]INDICE!$A$4:$G$1000,3,0)</f>
        <v>UN</v>
      </c>
      <c r="D215" s="10">
        <f>VLOOKUP(A215,[1]INDICE!$A$4:$G$1000,4,0)</f>
        <v>12.462038</v>
      </c>
      <c r="E215" s="10">
        <f>VLOOKUP(A215,[1]INDICE!$A$4:$G$1000,5,0)</f>
        <v>222.64</v>
      </c>
      <c r="F215" s="10">
        <f>VLOOKUP(A215,[1]INDICE!$A$4:$G$1000,6,0)</f>
        <v>0</v>
      </c>
      <c r="G215" s="10">
        <f>VLOOKUP(A215,[1]INDICE!$A$4:$G$1000,7,0)</f>
        <v>235.10203799999999</v>
      </c>
      <c r="H215" s="8" t="b">
        <f>A215=[2]INDFILTRO!A215</f>
        <v>0</v>
      </c>
      <c r="I215" s="6" t="b">
        <f>B215=[3]INDFILTRO!B214</f>
        <v>0</v>
      </c>
      <c r="J215" s="6" t="b">
        <f>E215=[2]INDFILTRO!E215</f>
        <v>0</v>
      </c>
      <c r="K215" s="6" t="b">
        <f>F215=[2]INDFILTRO!F215</f>
        <v>1</v>
      </c>
      <c r="L215" s="8" t="str">
        <f t="shared" si="9"/>
        <v>verdadeiro</v>
      </c>
      <c r="M215" s="6">
        <f t="shared" si="10"/>
        <v>640</v>
      </c>
      <c r="R215" s="6" t="b">
        <f t="shared" si="11"/>
        <v>1</v>
      </c>
    </row>
    <row r="216" spans="1:18" s="6" customFormat="1" ht="11.25">
      <c r="A216" s="9">
        <v>541</v>
      </c>
      <c r="B216" s="10" t="str">
        <f>VLOOKUP(A216,[1]INDICE!$A$4:$G$1000,2,0)</f>
        <v>ABRACADEIRA-GUIA REFORCADA 2" DUAS DESCIDAS</v>
      </c>
      <c r="C216" s="11" t="str">
        <f>VLOOKUP(A216,[1]INDICE!$A$4:$G$1000,3,0)</f>
        <v>UN</v>
      </c>
      <c r="D216" s="10">
        <f>VLOOKUP(A216,[1]INDICE!$A$4:$G$1000,4,0)</f>
        <v>12.222531999999999</v>
      </c>
      <c r="E216" s="10">
        <f>VLOOKUP(A216,[1]INDICE!$A$4:$G$1000,5,0)</f>
        <v>63.305</v>
      </c>
      <c r="F216" s="10">
        <f>VLOOKUP(A216,[1]INDICE!$A$4:$G$1000,6,0)</f>
        <v>0</v>
      </c>
      <c r="G216" s="10">
        <f>VLOOKUP(A216,[1]INDICE!$A$4:$G$1000,7,0)</f>
        <v>75.527531999999994</v>
      </c>
      <c r="H216" s="8" t="b">
        <f>A216=[2]INDFILTRO!A216</f>
        <v>0</v>
      </c>
      <c r="I216" s="6" t="b">
        <f>B216=[3]INDFILTRO!B215</f>
        <v>0</v>
      </c>
      <c r="J216" s="6" t="b">
        <f>E216=[2]INDFILTRO!E216</f>
        <v>0</v>
      </c>
      <c r="K216" s="6" t="b">
        <f>F216=[2]INDFILTRO!F216</f>
        <v>1</v>
      </c>
      <c r="L216" s="8" t="str">
        <f t="shared" si="9"/>
        <v>verdadeiro</v>
      </c>
      <c r="M216" s="6">
        <f t="shared" si="10"/>
        <v>541</v>
      </c>
      <c r="R216" s="6" t="b">
        <f t="shared" si="11"/>
        <v>1</v>
      </c>
    </row>
    <row r="217" spans="1:18" s="6" customFormat="1" ht="11.25">
      <c r="A217" s="9">
        <v>542</v>
      </c>
      <c r="B217" s="10" t="str">
        <f>VLOOKUP(A217,[1]INDICE!$A$4:$G$1000,2,0)</f>
        <v>SUPORTE ISOLADOR SIMPLES PARA BEIRAL</v>
      </c>
      <c r="C217" s="11" t="str">
        <f>VLOOKUP(A217,[1]INDICE!$A$4:$G$1000,3,0)</f>
        <v>UN</v>
      </c>
      <c r="D217" s="10">
        <f>VLOOKUP(A217,[1]INDICE!$A$4:$G$1000,4,0)</f>
        <v>13.5205</v>
      </c>
      <c r="E217" s="10">
        <f>VLOOKUP(A217,[1]INDICE!$A$4:$G$1000,5,0)</f>
        <v>52.99</v>
      </c>
      <c r="F217" s="10">
        <f>VLOOKUP(A217,[1]INDICE!$A$4:$G$1000,6,0)</f>
        <v>0</v>
      </c>
      <c r="G217" s="10">
        <f>VLOOKUP(A217,[1]INDICE!$A$4:$G$1000,7,0)</f>
        <v>66.510499999999993</v>
      </c>
      <c r="H217" s="8" t="b">
        <f>A217=[2]INDFILTRO!A217</f>
        <v>0</v>
      </c>
      <c r="I217" s="6" t="b">
        <f>B217=[3]INDFILTRO!B216</f>
        <v>0</v>
      </c>
      <c r="J217" s="6" t="b">
        <f>E217=[2]INDFILTRO!E217</f>
        <v>0</v>
      </c>
      <c r="K217" s="6" t="b">
        <f>F217=[2]INDFILTRO!F217</f>
        <v>1</v>
      </c>
      <c r="L217" s="8" t="str">
        <f t="shared" si="9"/>
        <v>verdadeiro</v>
      </c>
      <c r="M217" s="6">
        <f t="shared" si="10"/>
        <v>542</v>
      </c>
      <c r="R217" s="6" t="b">
        <f t="shared" si="11"/>
        <v>1</v>
      </c>
    </row>
    <row r="218" spans="1:18" s="6" customFormat="1" ht="11.25">
      <c r="A218" s="9">
        <v>543</v>
      </c>
      <c r="B218" s="10" t="str">
        <f>VLOOKUP(A218,[1]INDICE!$A$4:$G$1000,2,0)</f>
        <v>TERMINAL AÉREO 5/8" X 350MM</v>
      </c>
      <c r="C218" s="11" t="str">
        <f>VLOOKUP(A218,[1]INDICE!$A$4:$G$1000,3,0)</f>
        <v>UN</v>
      </c>
      <c r="D218" s="10">
        <f>VLOOKUP(A218,[1]INDICE!$A$4:$G$1000,4,0)</f>
        <v>13.5205</v>
      </c>
      <c r="E218" s="10">
        <f>VLOOKUP(A218,[1]INDICE!$A$4:$G$1000,5,0)</f>
        <v>9.27</v>
      </c>
      <c r="F218" s="10">
        <f>VLOOKUP(A218,[1]INDICE!$A$4:$G$1000,6,0)</f>
        <v>0</v>
      </c>
      <c r="G218" s="10">
        <f>VLOOKUP(A218,[1]INDICE!$A$4:$G$1000,7,0)</f>
        <v>22.790500000000002</v>
      </c>
      <c r="H218" s="8" t="b">
        <f>A218=[2]INDFILTRO!A218</f>
        <v>0</v>
      </c>
      <c r="I218" s="6" t="b">
        <f>B218=[3]INDFILTRO!B217</f>
        <v>0</v>
      </c>
      <c r="J218" s="6" t="b">
        <f>E218=[2]INDFILTRO!E218</f>
        <v>0</v>
      </c>
      <c r="K218" s="6" t="b">
        <f>F218=[2]INDFILTRO!F218</f>
        <v>1</v>
      </c>
      <c r="L218" s="8" t="str">
        <f t="shared" ref="L218:L281" si="12">IF(D218+E218+F218=G218,"verdadeiro")</f>
        <v>verdadeiro</v>
      </c>
      <c r="M218" s="6">
        <f t="shared" si="10"/>
        <v>543</v>
      </c>
      <c r="R218" s="6" t="b">
        <f t="shared" si="11"/>
        <v>1</v>
      </c>
    </row>
    <row r="219" spans="1:18" s="6" customFormat="1" ht="11.25">
      <c r="A219" s="9">
        <v>544</v>
      </c>
      <c r="B219" s="10" t="str">
        <f>VLOOKUP(A219,[1]INDICE!$A$4:$G$1000,2,0)</f>
        <v>MASTRO TELESCÓPICO 5M (4M X ∅ 2" + 1M X ∅ 1.1/2")</v>
      </c>
      <c r="C219" s="11" t="str">
        <f>VLOOKUP(A219,[1]INDICE!$A$4:$G$1000,3,0)</f>
        <v>UN</v>
      </c>
      <c r="D219" s="10">
        <f>VLOOKUP(A219,[1]INDICE!$A$4:$G$1000,4,0)</f>
        <v>21.645973000000001</v>
      </c>
      <c r="E219" s="10">
        <f>VLOOKUP(A219,[1]INDICE!$A$4:$G$1000,5,0)</f>
        <v>399.61157259999999</v>
      </c>
      <c r="F219" s="10">
        <f>VLOOKUP(A219,[1]INDICE!$A$4:$G$1000,6,0)</f>
        <v>0</v>
      </c>
      <c r="G219" s="10">
        <f>VLOOKUP(A219,[1]INDICE!$A$4:$G$1000,7,0)</f>
        <v>421.25754560000001</v>
      </c>
      <c r="H219" s="8" t="b">
        <f>A219=[2]INDFILTRO!A219</f>
        <v>0</v>
      </c>
      <c r="I219" s="6" t="b">
        <f>B219=[3]INDFILTRO!B218</f>
        <v>0</v>
      </c>
      <c r="J219" s="6" t="b">
        <f>E219=[2]INDFILTRO!E219</f>
        <v>0</v>
      </c>
      <c r="K219" s="6" t="b">
        <f>F219=[2]INDFILTRO!F219</f>
        <v>1</v>
      </c>
      <c r="L219" s="8" t="str">
        <f t="shared" si="12"/>
        <v>verdadeiro</v>
      </c>
      <c r="M219" s="6">
        <f t="shared" si="10"/>
        <v>544</v>
      </c>
      <c r="R219" s="6" t="b">
        <f t="shared" si="11"/>
        <v>1</v>
      </c>
    </row>
    <row r="220" spans="1:18" s="6" customFormat="1" ht="11.25">
      <c r="A220" s="9">
        <v>546</v>
      </c>
      <c r="B220" s="10" t="str">
        <f>VLOOKUP(A220,[1]INDICE!$A$4:$G$1000,2,0)</f>
        <v>FITA DE IDENTIFICAÇÃO</v>
      </c>
      <c r="C220" s="11" t="str">
        <f>VLOOKUP(A220,[1]INDICE!$A$4:$G$1000,3,0)</f>
        <v>UN</v>
      </c>
      <c r="D220" s="10">
        <f>VLOOKUP(A220,[1]INDICE!$A$4:$G$1000,4,0)</f>
        <v>0.77259999999999995</v>
      </c>
      <c r="E220" s="10">
        <f>VLOOKUP(A220,[1]INDICE!$A$4:$G$1000,5,0)</f>
        <v>0.56120000000000003</v>
      </c>
      <c r="F220" s="10">
        <f>VLOOKUP(A220,[1]INDICE!$A$4:$G$1000,6,0)</f>
        <v>0</v>
      </c>
      <c r="G220" s="10">
        <f>VLOOKUP(A220,[1]INDICE!$A$4:$G$1000,7,0)</f>
        <v>1.3338000000000001</v>
      </c>
      <c r="H220" s="8" t="b">
        <f>A220=[2]INDFILTRO!A220</f>
        <v>0</v>
      </c>
      <c r="I220" s="6" t="b">
        <f>B220=[3]INDFILTRO!B219</f>
        <v>0</v>
      </c>
      <c r="J220" s="6" t="b">
        <f>E220=[2]INDFILTRO!E220</f>
        <v>0</v>
      </c>
      <c r="K220" s="6" t="b">
        <f>F220=[2]INDFILTRO!F220</f>
        <v>1</v>
      </c>
      <c r="L220" s="8" t="str">
        <f t="shared" si="12"/>
        <v>verdadeiro</v>
      </c>
      <c r="M220" s="6">
        <f t="shared" si="10"/>
        <v>546</v>
      </c>
      <c r="R220" s="6" t="b">
        <f t="shared" si="11"/>
        <v>1</v>
      </c>
    </row>
    <row r="221" spans="1:18" s="6" customFormat="1" ht="22.5">
      <c r="A221" s="9">
        <v>547</v>
      </c>
      <c r="B221" s="10" t="str">
        <f>VLOOKUP(A221,[1]INDICE!$A$4:$G$1000,2,0)</f>
        <v>RODAPÉ BASE 129 X 44 X 2000 MM R-130 DA MOPA OU EQUIVALENTE DE MESMO PADRÃO DE QUALIDADE</v>
      </c>
      <c r="C221" s="11" t="str">
        <f>VLOOKUP(A221,[1]INDICE!$A$4:$G$1000,3,0)</f>
        <v>UN</v>
      </c>
      <c r="D221" s="10">
        <f>VLOOKUP(A221,[1]INDICE!$A$4:$G$1000,4,0)</f>
        <v>7.726</v>
      </c>
      <c r="E221" s="10">
        <f>VLOOKUP(A221,[1]INDICE!$A$4:$G$1000,5,0)</f>
        <v>90.01</v>
      </c>
      <c r="F221" s="10">
        <f>VLOOKUP(A221,[1]INDICE!$A$4:$G$1000,6,0)</f>
        <v>0</v>
      </c>
      <c r="G221" s="10">
        <f>VLOOKUP(A221,[1]INDICE!$A$4:$G$1000,7,0)</f>
        <v>97.736000000000004</v>
      </c>
      <c r="H221" s="8" t="b">
        <f>A221=[2]INDFILTRO!A221</f>
        <v>0</v>
      </c>
      <c r="I221" s="6" t="b">
        <f>B221=[3]INDFILTRO!B220</f>
        <v>0</v>
      </c>
      <c r="J221" s="6" t="b">
        <f>E221=[2]INDFILTRO!E221</f>
        <v>0</v>
      </c>
      <c r="K221" s="6" t="b">
        <f>F221=[2]INDFILTRO!F221</f>
        <v>1</v>
      </c>
      <c r="L221" s="8" t="str">
        <f t="shared" si="12"/>
        <v>verdadeiro</v>
      </c>
      <c r="M221" s="6">
        <f t="shared" si="10"/>
        <v>547</v>
      </c>
      <c r="R221" s="6" t="b">
        <f t="shared" si="11"/>
        <v>1</v>
      </c>
    </row>
    <row r="222" spans="1:18" s="6" customFormat="1" ht="11.25">
      <c r="A222" s="9">
        <v>548</v>
      </c>
      <c r="B222" s="10" t="str">
        <f>VLOOKUP(A222,[1]INDICE!$A$4:$G$1000,2,0)</f>
        <v>TOMADA LÓGICA RJ-45 CAT. 6 (LINHA X OU EQUIVALENTE) - 01 UN</v>
      </c>
      <c r="C222" s="11" t="str">
        <f>VLOOKUP(A222,[1]INDICE!$A$4:$G$1000,3,0)</f>
        <v>UN</v>
      </c>
      <c r="D222" s="10">
        <f>VLOOKUP(A222,[1]INDICE!$A$4:$G$1000,4,0)</f>
        <v>14.293100000000001</v>
      </c>
      <c r="E222" s="10">
        <f>VLOOKUP(A222,[1]INDICE!$A$4:$G$1000,5,0)</f>
        <v>12.69</v>
      </c>
      <c r="F222" s="10">
        <f>VLOOKUP(A222,[1]INDICE!$A$4:$G$1000,6,0)</f>
        <v>0</v>
      </c>
      <c r="G222" s="10">
        <f>VLOOKUP(A222,[1]INDICE!$A$4:$G$1000,7,0)</f>
        <v>26.9831</v>
      </c>
      <c r="H222" s="8" t="b">
        <f>A222=[2]INDFILTRO!A222</f>
        <v>0</v>
      </c>
      <c r="I222" s="6" t="b">
        <f>B222=[3]INDFILTRO!B221</f>
        <v>0</v>
      </c>
      <c r="J222" s="6" t="b">
        <f>E222=[2]INDFILTRO!E222</f>
        <v>0</v>
      </c>
      <c r="K222" s="6" t="b">
        <f>F222=[2]INDFILTRO!F222</f>
        <v>1</v>
      </c>
      <c r="L222" s="8" t="str">
        <f t="shared" si="12"/>
        <v>verdadeiro</v>
      </c>
      <c r="M222" s="6">
        <f t="shared" si="10"/>
        <v>548</v>
      </c>
      <c r="R222" s="6" t="b">
        <f t="shared" si="11"/>
        <v>1</v>
      </c>
    </row>
    <row r="223" spans="1:18" s="6" customFormat="1" ht="22.5">
      <c r="A223" s="9">
        <v>549</v>
      </c>
      <c r="B223" s="10" t="str">
        <f>VLOOKUP(A223,[1]INDICE!$A$4:$G$1000,2,0)</f>
        <v>SUPORTE DE TOMADA TELEFÔNICA TIPO RJ-45 2 POSIÇÕES 14,7x19,3mm - R-130 DA MOPA ou equivalente de mesmo padrão de qualidade</v>
      </c>
      <c r="C223" s="11" t="str">
        <f>VLOOKUP(A223,[1]INDICE!$A$4:$G$1000,3,0)</f>
        <v>UN</v>
      </c>
      <c r="D223" s="10">
        <f>VLOOKUP(A223,[1]INDICE!$A$4:$G$1000,4,0)</f>
        <v>3.863</v>
      </c>
      <c r="E223" s="10">
        <f>VLOOKUP(A223,[1]INDICE!$A$4:$G$1000,5,0)</f>
        <v>32.56</v>
      </c>
      <c r="F223" s="10">
        <f>VLOOKUP(A223,[1]INDICE!$A$4:$G$1000,6,0)</f>
        <v>0</v>
      </c>
      <c r="G223" s="10">
        <f>VLOOKUP(A223,[1]INDICE!$A$4:$G$1000,7,0)</f>
        <v>36.423000000000002</v>
      </c>
      <c r="H223" s="8" t="b">
        <f>A223=[2]INDFILTRO!A223</f>
        <v>0</v>
      </c>
      <c r="I223" s="6" t="b">
        <f>B223=[3]INDFILTRO!B222</f>
        <v>0</v>
      </c>
      <c r="J223" s="6" t="b">
        <f>E223=[2]INDFILTRO!E223</f>
        <v>0</v>
      </c>
      <c r="K223" s="6" t="b">
        <f>F223=[2]INDFILTRO!F223</f>
        <v>1</v>
      </c>
      <c r="L223" s="8" t="str">
        <f t="shared" si="12"/>
        <v>verdadeiro</v>
      </c>
      <c r="M223" s="6">
        <f t="shared" si="10"/>
        <v>549</v>
      </c>
      <c r="R223" s="6" t="b">
        <f t="shared" si="11"/>
        <v>1</v>
      </c>
    </row>
    <row r="224" spans="1:18" s="6" customFormat="1" ht="33.75">
      <c r="A224" s="9">
        <v>550</v>
      </c>
      <c r="B224" s="10" t="str">
        <f>VLOOKUP(A224,[1]INDICE!$A$4:$G$1000,2,0)</f>
        <v>RACK METÁLICO, DE PISO, PARA 32Urs, ESTRUTURA SOLDADA, COM 4 COLUNAS, TETO E BASE EM CHAPA DE AÇO, PINTURA ELETROSTÁTICA,FECHAMENTOS REMOVÍVEIS COM FECHO RÁPIDO, PORTA DE AÇO/ACRÍLICO FUMÊ, FECHO TIPO CREMONA, LATERAIS COM ALETAS DE VENTILAÇÃO.</v>
      </c>
      <c r="C224" s="11" t="str">
        <f>VLOOKUP(A224,[1]INDICE!$A$4:$G$1000,3,0)</f>
        <v>UN</v>
      </c>
      <c r="D224" s="10">
        <f>VLOOKUP(A224,[1]INDICE!$A$4:$G$1000,4,0)</f>
        <v>77.260000000000005</v>
      </c>
      <c r="E224" s="10">
        <f>VLOOKUP(A224,[1]INDICE!$A$4:$G$1000,5,0)</f>
        <v>3407.4533333333302</v>
      </c>
      <c r="F224" s="10">
        <f>VLOOKUP(A224,[1]INDICE!$A$4:$G$1000,6,0)</f>
        <v>0</v>
      </c>
      <c r="G224" s="10">
        <f>VLOOKUP(A224,[1]INDICE!$A$4:$G$1000,7,0)</f>
        <v>3484.71333333333</v>
      </c>
      <c r="H224" s="8" t="b">
        <f>A224=[2]INDFILTRO!A224</f>
        <v>0</v>
      </c>
      <c r="I224" s="6" t="b">
        <f>B224=[3]INDFILTRO!B223</f>
        <v>0</v>
      </c>
      <c r="J224" s="6" t="b">
        <f>E224=[2]INDFILTRO!E224</f>
        <v>0</v>
      </c>
      <c r="K224" s="6" t="b">
        <f>F224=[2]INDFILTRO!F224</f>
        <v>1</v>
      </c>
      <c r="L224" s="8" t="str">
        <f t="shared" si="12"/>
        <v>verdadeiro</v>
      </c>
      <c r="M224" s="6">
        <f t="shared" si="10"/>
        <v>550</v>
      </c>
      <c r="R224" s="6" t="b">
        <f t="shared" si="11"/>
        <v>1</v>
      </c>
    </row>
    <row r="225" spans="1:18" s="6" customFormat="1" ht="11.25">
      <c r="A225" s="9">
        <v>552</v>
      </c>
      <c r="B225" s="10" t="str">
        <f>VLOOKUP(A225,[1]INDICE!$A$4:$G$1000,2,0)</f>
        <v>TAMPA CEGA PARA CONDULETE METÁLICO</v>
      </c>
      <c r="C225" s="11" t="str">
        <f>VLOOKUP(A225,[1]INDICE!$A$4:$G$1000,3,0)</f>
        <v>UN</v>
      </c>
      <c r="D225" s="10">
        <f>VLOOKUP(A225,[1]INDICE!$A$4:$G$1000,4,0)</f>
        <v>1.1589</v>
      </c>
      <c r="E225" s="10">
        <f>VLOOKUP(A225,[1]INDICE!$A$4:$G$1000,5,0)</f>
        <v>2.36</v>
      </c>
      <c r="F225" s="10">
        <f>VLOOKUP(A225,[1]INDICE!$A$4:$G$1000,6,0)</f>
        <v>0</v>
      </c>
      <c r="G225" s="10">
        <f>VLOOKUP(A225,[1]INDICE!$A$4:$G$1000,7,0)</f>
        <v>3.5188999999999999</v>
      </c>
      <c r="H225" s="8" t="b">
        <f>A225=[2]INDFILTRO!A225</f>
        <v>0</v>
      </c>
      <c r="I225" s="6" t="b">
        <f>B225=[3]INDFILTRO!B224</f>
        <v>0</v>
      </c>
      <c r="J225" s="6" t="b">
        <f>E225=[2]INDFILTRO!E225</f>
        <v>0</v>
      </c>
      <c r="K225" s="6" t="b">
        <f>F225=[2]INDFILTRO!F225</f>
        <v>1</v>
      </c>
      <c r="L225" s="8" t="str">
        <f t="shared" si="12"/>
        <v>verdadeiro</v>
      </c>
      <c r="M225" s="6">
        <f t="shared" si="10"/>
        <v>552</v>
      </c>
      <c r="R225" s="6" t="b">
        <f t="shared" si="11"/>
        <v>1</v>
      </c>
    </row>
    <row r="226" spans="1:18" s="6" customFormat="1" ht="11.25">
      <c r="A226" s="9">
        <v>553</v>
      </c>
      <c r="B226" s="10" t="str">
        <f>VLOOKUP(A226,[1]INDICE!$A$4:$G$1000,2,0)</f>
        <v>ADEQUAÇÃO DE VÃO EXISTENTE COM 80CM PARA PORTAS DE MADEIRA COM LARGURA DE 110CM</v>
      </c>
      <c r="C226" s="11" t="str">
        <f>VLOOKUP(A226,[1]INDICE!$A$4:$G$1000,3,0)</f>
        <v>UN</v>
      </c>
      <c r="D226" s="10">
        <f>VLOOKUP(A226,[1]INDICE!$A$4:$G$1000,4,0)</f>
        <v>58.154116999999999</v>
      </c>
      <c r="E226" s="10">
        <f>VLOOKUP(A226,[1]INDICE!$A$4:$G$1000,5,0)</f>
        <v>38.364513000000002</v>
      </c>
      <c r="F226" s="10">
        <f>VLOOKUP(A226,[1]INDICE!$A$4:$G$1000,6,0)</f>
        <v>0</v>
      </c>
      <c r="G226" s="10">
        <f>VLOOKUP(A226,[1]INDICE!$A$4:$G$1000,7,0)</f>
        <v>96.518630000000002</v>
      </c>
      <c r="H226" s="8" t="b">
        <f>A226=[2]INDFILTRO!A226</f>
        <v>0</v>
      </c>
      <c r="I226" s="6" t="b">
        <f>B226=[3]INDFILTRO!B225</f>
        <v>0</v>
      </c>
      <c r="J226" s="6" t="b">
        <f>E226=[2]INDFILTRO!E226</f>
        <v>0</v>
      </c>
      <c r="K226" s="6" t="b">
        <f>F226=[2]INDFILTRO!F226</f>
        <v>1</v>
      </c>
      <c r="L226" s="8" t="str">
        <f t="shared" si="12"/>
        <v>verdadeiro</v>
      </c>
      <c r="M226" s="6">
        <f t="shared" si="10"/>
        <v>553</v>
      </c>
      <c r="R226" s="6" t="b">
        <f t="shared" si="11"/>
        <v>1</v>
      </c>
    </row>
    <row r="227" spans="1:18" s="6" customFormat="1" ht="11.25">
      <c r="A227" s="9">
        <v>554</v>
      </c>
      <c r="B227" s="10" t="str">
        <f>VLOOKUP(A227,[1]INDICE!$A$4:$G$1000,2,0)</f>
        <v>DIVISOR EM "L" 2000 mm R-130 DA MOPA ou equivalente de mesmo padrão de qualidade</v>
      </c>
      <c r="C227" s="11" t="str">
        <f>VLOOKUP(A227,[1]INDICE!$A$4:$G$1000,3,0)</f>
        <v>M</v>
      </c>
      <c r="D227" s="10">
        <f>VLOOKUP(A227,[1]INDICE!$A$4:$G$1000,4,0)</f>
        <v>6.1807999999999996</v>
      </c>
      <c r="E227" s="10">
        <f>VLOOKUP(A227,[1]INDICE!$A$4:$G$1000,5,0)</f>
        <v>15.305</v>
      </c>
      <c r="F227" s="10">
        <f>VLOOKUP(A227,[1]INDICE!$A$4:$G$1000,6,0)</f>
        <v>0</v>
      </c>
      <c r="G227" s="10">
        <f>VLOOKUP(A227,[1]INDICE!$A$4:$G$1000,7,0)</f>
        <v>21.485800000000001</v>
      </c>
      <c r="H227" s="8" t="b">
        <f>A227=[2]INDFILTRO!A227</f>
        <v>0</v>
      </c>
      <c r="I227" s="6" t="b">
        <f>B227=[3]INDFILTRO!B226</f>
        <v>0</v>
      </c>
      <c r="J227" s="6" t="b">
        <f>E227=[2]INDFILTRO!E227</f>
        <v>0</v>
      </c>
      <c r="K227" s="6" t="b">
        <f>F227=[2]INDFILTRO!F227</f>
        <v>1</v>
      </c>
      <c r="L227" s="8" t="str">
        <f t="shared" si="12"/>
        <v>verdadeiro</v>
      </c>
      <c r="M227" s="6">
        <f t="shared" si="10"/>
        <v>554</v>
      </c>
      <c r="R227" s="6" t="b">
        <f t="shared" si="11"/>
        <v>1</v>
      </c>
    </row>
    <row r="228" spans="1:18" s="6" customFormat="1" ht="11.25">
      <c r="A228" s="9">
        <v>555</v>
      </c>
      <c r="B228" s="10" t="str">
        <f>VLOOKUP(A228,[1]INDICE!$A$4:$G$1000,2,0)</f>
        <v>GRADE PROTEÇÃO TIPO TIJOLINHO PARA PORTA</v>
      </c>
      <c r="C228" s="11" t="str">
        <f>VLOOKUP(A228,[1]INDICE!$A$4:$G$1000,3,0)</f>
        <v>UN</v>
      </c>
      <c r="D228" s="10">
        <f>VLOOKUP(A228,[1]INDICE!$A$4:$G$1000,4,0)</f>
        <v>78.058727000000005</v>
      </c>
      <c r="E228" s="10">
        <f>VLOOKUP(A228,[1]INDICE!$A$4:$G$1000,5,0)</f>
        <v>86.302238000000003</v>
      </c>
      <c r="F228" s="10">
        <f>VLOOKUP(A228,[1]INDICE!$A$4:$G$1000,6,0)</f>
        <v>0</v>
      </c>
      <c r="G228" s="10">
        <f>VLOOKUP(A228,[1]INDICE!$A$4:$G$1000,7,0)</f>
        <v>164.36096499999999</v>
      </c>
      <c r="H228" s="8" t="b">
        <f>A228=[2]INDFILTRO!A228</f>
        <v>0</v>
      </c>
      <c r="I228" s="6" t="b">
        <f>B228=[3]INDFILTRO!B227</f>
        <v>0</v>
      </c>
      <c r="J228" s="6" t="b">
        <f>E228=[2]INDFILTRO!E228</f>
        <v>0</v>
      </c>
      <c r="K228" s="6" t="b">
        <f>F228=[2]INDFILTRO!F228</f>
        <v>1</v>
      </c>
      <c r="L228" s="8" t="str">
        <f t="shared" si="12"/>
        <v>verdadeiro</v>
      </c>
      <c r="M228" s="6">
        <f t="shared" si="10"/>
        <v>555</v>
      </c>
      <c r="R228" s="6" t="b">
        <f t="shared" si="11"/>
        <v>1</v>
      </c>
    </row>
    <row r="229" spans="1:18" s="6" customFormat="1" ht="11.25">
      <c r="A229" s="9">
        <v>556</v>
      </c>
      <c r="B229" s="10" t="str">
        <f>VLOOKUP(A229,[1]INDICE!$A$4:$G$1000,2,0)</f>
        <v>CANALETA DE CONCRETO SEM GRELHA</v>
      </c>
      <c r="C229" s="11" t="str">
        <f>VLOOKUP(A229,[1]INDICE!$A$4:$G$1000,3,0)</f>
        <v>M</v>
      </c>
      <c r="D229" s="10">
        <f>VLOOKUP(A229,[1]INDICE!$A$4:$G$1000,4,0)</f>
        <v>197.67820800000001</v>
      </c>
      <c r="E229" s="10">
        <f>VLOOKUP(A229,[1]INDICE!$A$4:$G$1000,5,0)</f>
        <v>179.99077360000001</v>
      </c>
      <c r="F229" s="10">
        <f>VLOOKUP(A229,[1]INDICE!$A$4:$G$1000,6,0)</f>
        <v>0</v>
      </c>
      <c r="G229" s="10">
        <f>VLOOKUP(A229,[1]INDICE!$A$4:$G$1000,7,0)</f>
        <v>377.6689816</v>
      </c>
      <c r="H229" s="8" t="b">
        <f>A229=[2]INDFILTRO!A229</f>
        <v>0</v>
      </c>
      <c r="I229" s="6" t="b">
        <f>B229=[3]INDFILTRO!B228</f>
        <v>0</v>
      </c>
      <c r="J229" s="6" t="b">
        <f>E229=[2]INDFILTRO!E229</f>
        <v>0</v>
      </c>
      <c r="K229" s="6" t="b">
        <f>F229=[2]INDFILTRO!F229</f>
        <v>1</v>
      </c>
      <c r="L229" s="8" t="str">
        <f t="shared" si="12"/>
        <v>verdadeiro</v>
      </c>
      <c r="M229" s="6">
        <f t="shared" si="10"/>
        <v>556</v>
      </c>
      <c r="R229" s="6" t="b">
        <f t="shared" si="11"/>
        <v>1</v>
      </c>
    </row>
    <row r="230" spans="1:18" s="6" customFormat="1" ht="11.25">
      <c r="A230" s="9">
        <v>557</v>
      </c>
      <c r="B230" s="10" t="str">
        <f>VLOOKUP(A230,[1]INDICE!$A$4:$G$1000,2,0)</f>
        <v>CANALETA DE CONCRETO COM GRELHA DE CONCRETO</v>
      </c>
      <c r="C230" s="11" t="str">
        <f>VLOOKUP(A230,[1]INDICE!$A$4:$G$1000,3,0)</f>
        <v>M</v>
      </c>
      <c r="D230" s="10">
        <f>VLOOKUP(A230,[1]INDICE!$A$4:$G$1000,4,0)</f>
        <v>222.58093199999999</v>
      </c>
      <c r="E230" s="10">
        <f>VLOOKUP(A230,[1]INDICE!$A$4:$G$1000,5,0)</f>
        <v>200.40692100000001</v>
      </c>
      <c r="F230" s="10">
        <f>VLOOKUP(A230,[1]INDICE!$A$4:$G$1000,6,0)</f>
        <v>0</v>
      </c>
      <c r="G230" s="10">
        <f>VLOOKUP(A230,[1]INDICE!$A$4:$G$1000,7,0)</f>
        <v>422.98785299999997</v>
      </c>
      <c r="H230" s="8" t="b">
        <f>A230=[2]INDFILTRO!A230</f>
        <v>0</v>
      </c>
      <c r="I230" s="6" t="b">
        <f>B230=[3]INDFILTRO!B229</f>
        <v>0</v>
      </c>
      <c r="J230" s="6" t="b">
        <f>E230=[2]INDFILTRO!E230</f>
        <v>0</v>
      </c>
      <c r="K230" s="6" t="b">
        <f>F230=[2]INDFILTRO!F230</f>
        <v>1</v>
      </c>
      <c r="L230" s="8" t="str">
        <f t="shared" si="12"/>
        <v>verdadeiro</v>
      </c>
      <c r="M230" s="6">
        <f t="shared" si="10"/>
        <v>557</v>
      </c>
      <c r="R230" s="6" t="b">
        <f t="shared" si="11"/>
        <v>1</v>
      </c>
    </row>
    <row r="231" spans="1:18" s="6" customFormat="1" ht="11.25">
      <c r="A231" s="9">
        <v>558</v>
      </c>
      <c r="B231" s="10" t="str">
        <f>VLOOKUP(A231,[1]INDICE!$A$4:$G$1000,2,0)</f>
        <v>GRELHA METÁLICA PARA POÇO DE INFILTRAÇÃO</v>
      </c>
      <c r="C231" s="11" t="str">
        <f>VLOOKUP(A231,[1]INDICE!$A$4:$G$1000,3,0)</f>
        <v>M</v>
      </c>
      <c r="D231" s="10">
        <f>VLOOKUP(A231,[1]INDICE!$A$4:$G$1000,4,0)</f>
        <v>5.5214999999999996</v>
      </c>
      <c r="E231" s="10">
        <f>VLOOKUP(A231,[1]INDICE!$A$4:$G$1000,5,0)</f>
        <v>80.705725999999999</v>
      </c>
      <c r="F231" s="10">
        <f>VLOOKUP(A231,[1]INDICE!$A$4:$G$1000,6,0)</f>
        <v>0</v>
      </c>
      <c r="G231" s="10">
        <f>VLOOKUP(A231,[1]INDICE!$A$4:$G$1000,7,0)</f>
        <v>86.227226000000002</v>
      </c>
      <c r="H231" s="8" t="b">
        <f>A231=[2]INDFILTRO!A231</f>
        <v>0</v>
      </c>
      <c r="I231" s="6" t="b">
        <f>B231=[3]INDFILTRO!B230</f>
        <v>0</v>
      </c>
      <c r="J231" s="6" t="b">
        <f>E231=[2]INDFILTRO!E231</f>
        <v>0</v>
      </c>
      <c r="K231" s="6" t="b">
        <f>F231=[2]INDFILTRO!F231</f>
        <v>1</v>
      </c>
      <c r="L231" s="8" t="str">
        <f t="shared" si="12"/>
        <v>verdadeiro</v>
      </c>
      <c r="M231" s="6">
        <f t="shared" si="10"/>
        <v>558</v>
      </c>
      <c r="R231" s="6" t="b">
        <f t="shared" si="11"/>
        <v>1</v>
      </c>
    </row>
    <row r="232" spans="1:18" s="6" customFormat="1" ht="11.25">
      <c r="A232" s="9">
        <v>559</v>
      </c>
      <c r="B232" s="10" t="str">
        <f>VLOOKUP(A232,[1]INDICE!$A$4:$G$1000,2,0)</f>
        <v>PINTURA DE LOGOTIPO GOINFRA EM RESERVATÓRIO METÁLICO</v>
      </c>
      <c r="C232" s="11" t="str">
        <f>VLOOKUP(A232,[1]INDICE!$A$4:$G$1000,3,0)</f>
        <v>UN</v>
      </c>
      <c r="D232" s="10">
        <f>VLOOKUP(A232,[1]INDICE!$A$4:$G$1000,4,0)</f>
        <v>655.33666960000005</v>
      </c>
      <c r="E232" s="10">
        <f>VLOOKUP(A232,[1]INDICE!$A$4:$G$1000,5,0)</f>
        <v>108.8962216</v>
      </c>
      <c r="F232" s="10">
        <f>VLOOKUP(A232,[1]INDICE!$A$4:$G$1000,6,0)</f>
        <v>0</v>
      </c>
      <c r="G232" s="10">
        <f>VLOOKUP(A232,[1]INDICE!$A$4:$G$1000,7,0)</f>
        <v>764.23289120000004</v>
      </c>
      <c r="H232" s="8" t="b">
        <f>A232=[2]INDFILTRO!A232</f>
        <v>0</v>
      </c>
      <c r="I232" s="6" t="b">
        <f>B232=[3]INDFILTRO!B231</f>
        <v>0</v>
      </c>
      <c r="J232" s="6" t="b">
        <f>E232=[2]INDFILTRO!E232</f>
        <v>0</v>
      </c>
      <c r="K232" s="6" t="b">
        <f>F232=[2]INDFILTRO!F232</f>
        <v>1</v>
      </c>
      <c r="L232" s="8" t="str">
        <f t="shared" si="12"/>
        <v>verdadeiro</v>
      </c>
      <c r="M232" s="6">
        <f t="shared" si="10"/>
        <v>559</v>
      </c>
      <c r="R232" s="6" t="b">
        <f t="shared" si="11"/>
        <v>1</v>
      </c>
    </row>
    <row r="233" spans="1:18" s="6" customFormat="1" ht="11.25">
      <c r="A233" s="9">
        <v>560</v>
      </c>
      <c r="B233" s="10" t="str">
        <f>VLOOKUP(A233,[1]INDICE!$A$4:$G$1000,2,0)</f>
        <v>ESCAVAÇÃO E CARGA DE MATERIAL 1ª CATEGORIA (PAV. URB)</v>
      </c>
      <c r="C233" s="11" t="str">
        <f>VLOOKUP(A233,[1]INDICE!$A$4:$G$1000,3,0)</f>
        <v>M3</v>
      </c>
      <c r="D233" s="10">
        <f>VLOOKUP(A233,[1]INDICE!$A$4:$G$1000,4,0)</f>
        <v>0.422032583397983</v>
      </c>
      <c r="E233" s="10">
        <f>VLOOKUP(A233,[1]INDICE!$A$4:$G$1000,5,0)</f>
        <v>0</v>
      </c>
      <c r="F233" s="10">
        <f>VLOOKUP(A233,[1]INDICE!$A$4:$G$1000,6,0)</f>
        <v>1.6559089733643699</v>
      </c>
      <c r="G233" s="10">
        <f>VLOOKUP(A233,[1]INDICE!$A$4:$G$1000,7,0)</f>
        <v>2.07794155676235</v>
      </c>
      <c r="H233" s="8" t="b">
        <f>A233=[2]INDFILTRO!A233</f>
        <v>0</v>
      </c>
      <c r="I233" s="6" t="b">
        <f>B233=[3]INDFILTRO!B232</f>
        <v>0</v>
      </c>
      <c r="J233" s="6" t="b">
        <f>E233=[2]INDFILTRO!E233</f>
        <v>0</v>
      </c>
      <c r="K233" s="6" t="b">
        <f>F233=[2]INDFILTRO!F233</f>
        <v>0</v>
      </c>
      <c r="L233" s="8" t="str">
        <f t="shared" si="12"/>
        <v>verdadeiro</v>
      </c>
      <c r="M233" s="6">
        <f t="shared" si="10"/>
        <v>560</v>
      </c>
      <c r="R233" s="6" t="b">
        <f t="shared" si="11"/>
        <v>1</v>
      </c>
    </row>
    <row r="234" spans="1:18" s="6" customFormat="1" ht="11.25">
      <c r="A234" s="9">
        <v>561</v>
      </c>
      <c r="B234" s="10" t="str">
        <f>VLOOKUP(A234,[1]INDICE!$A$4:$G$1000,2,0)</f>
        <v>TRANSPORTE DE MAT. DE 1º CAT.-À CAMINHÃO (PAV.URB.)</v>
      </c>
      <c r="C234" s="11" t="str">
        <f>VLOOKUP(A234,[1]INDICE!$A$4:$G$1000,3,0)</f>
        <v>M3KM</v>
      </c>
      <c r="D234" s="10">
        <f>VLOOKUP(A234,[1]INDICE!$A$4:$G$1000,4,0)</f>
        <v>0</v>
      </c>
      <c r="E234" s="10">
        <f>VLOOKUP(A234,[1]INDICE!$A$4:$G$1000,5,0)</f>
        <v>0</v>
      </c>
      <c r="F234" s="10">
        <f>VLOOKUP(A234,[1]INDICE!$A$4:$G$1000,6,0)</f>
        <v>1.4094687387061799</v>
      </c>
      <c r="G234" s="10">
        <f>VLOOKUP(A234,[1]INDICE!$A$4:$G$1000,7,0)</f>
        <v>1.4094687387061799</v>
      </c>
      <c r="H234" s="8" t="b">
        <f>A234=[2]INDFILTRO!A234</f>
        <v>0</v>
      </c>
      <c r="I234" s="6" t="b">
        <f>B234=[3]INDFILTRO!B233</f>
        <v>0</v>
      </c>
      <c r="J234" s="6" t="b">
        <f>E234=[2]INDFILTRO!E234</f>
        <v>0</v>
      </c>
      <c r="K234" s="6" t="b">
        <f>F234=[2]INDFILTRO!F234</f>
        <v>0</v>
      </c>
      <c r="L234" s="8" t="str">
        <f t="shared" si="12"/>
        <v>verdadeiro</v>
      </c>
      <c r="M234" s="6">
        <f t="shared" si="10"/>
        <v>561</v>
      </c>
      <c r="R234" s="6" t="b">
        <f t="shared" si="11"/>
        <v>1</v>
      </c>
    </row>
    <row r="235" spans="1:18" s="6" customFormat="1" ht="11.25">
      <c r="A235" s="9">
        <v>562</v>
      </c>
      <c r="B235" s="10" t="str">
        <f>VLOOKUP(A235,[1]INDICE!$A$4:$G$1000,2,0)</f>
        <v>COMPACTAÇÃO A 100% DO PROCTOR NORMAL</v>
      </c>
      <c r="C235" s="11" t="str">
        <f>VLOOKUP(A235,[1]INDICE!$A$4:$G$1000,3,0)</f>
        <v>M3</v>
      </c>
      <c r="D235" s="10">
        <f>VLOOKUP(A235,[1]INDICE!$A$4:$G$1000,4,0)</f>
        <v>0.387403134650119</v>
      </c>
      <c r="E235" s="10">
        <f>VLOOKUP(A235,[1]INDICE!$A$4:$G$1000,5,0)</f>
        <v>0</v>
      </c>
      <c r="F235" s="10">
        <f>VLOOKUP(A235,[1]INDICE!$A$4:$G$1000,6,0)</f>
        <v>2.6201270174212001</v>
      </c>
      <c r="G235" s="10">
        <f>VLOOKUP(A235,[1]INDICE!$A$4:$G$1000,7,0)</f>
        <v>3.00753015207132</v>
      </c>
      <c r="H235" s="8" t="b">
        <f>A235=[2]INDFILTRO!A235</f>
        <v>0</v>
      </c>
      <c r="I235" s="6" t="b">
        <f>B235=[3]INDFILTRO!B234</f>
        <v>0</v>
      </c>
      <c r="J235" s="6" t="b">
        <f>E235=[2]INDFILTRO!E235</f>
        <v>0</v>
      </c>
      <c r="K235" s="6" t="b">
        <f>F235=[2]INDFILTRO!F235</f>
        <v>0</v>
      </c>
      <c r="L235" s="8" t="str">
        <f t="shared" si="12"/>
        <v>verdadeiro</v>
      </c>
      <c r="M235" s="6">
        <f t="shared" si="10"/>
        <v>562</v>
      </c>
      <c r="R235" s="6" t="b">
        <f t="shared" si="11"/>
        <v>1</v>
      </c>
    </row>
    <row r="236" spans="1:18" s="6" customFormat="1" ht="11.25">
      <c r="A236" s="9">
        <v>563</v>
      </c>
      <c r="B236" s="10" t="str">
        <f>VLOOKUP(A236,[1]INDICE!$A$4:$G$1000,2,0)</f>
        <v>REGULARIZAÇÃO E COMPACTAÇÃO DO SUB-LEITO (PAV.URB.)</v>
      </c>
      <c r="C236" s="11" t="str">
        <f>VLOOKUP(A236,[1]INDICE!$A$4:$G$1000,3,0)</f>
        <v>M2</v>
      </c>
      <c r="D236" s="10">
        <f>VLOOKUP(A236,[1]INDICE!$A$4:$G$1000,4,0)</f>
        <v>0.23042521994134901</v>
      </c>
      <c r="E236" s="10">
        <f>VLOOKUP(A236,[1]INDICE!$A$4:$G$1000,5,0)</f>
        <v>0</v>
      </c>
      <c r="F236" s="10">
        <f>VLOOKUP(A236,[1]INDICE!$A$4:$G$1000,6,0)</f>
        <v>1.3550360703812301</v>
      </c>
      <c r="G236" s="10">
        <f>VLOOKUP(A236,[1]INDICE!$A$4:$G$1000,7,0)</f>
        <v>1.58546129032258</v>
      </c>
      <c r="H236" s="8" t="b">
        <f>A236=[2]INDFILTRO!A236</f>
        <v>0</v>
      </c>
      <c r="I236" s="6" t="b">
        <f>B236=[3]INDFILTRO!B235</f>
        <v>0</v>
      </c>
      <c r="J236" s="6" t="b">
        <f>E236=[2]INDFILTRO!E236</f>
        <v>0</v>
      </c>
      <c r="K236" s="6" t="b">
        <f>F236=[2]INDFILTRO!F236</f>
        <v>0</v>
      </c>
      <c r="L236" s="8" t="str">
        <f t="shared" si="12"/>
        <v>verdadeiro</v>
      </c>
      <c r="M236" s="6">
        <f t="shared" si="10"/>
        <v>563</v>
      </c>
      <c r="R236" s="6" t="b">
        <f t="shared" si="11"/>
        <v>1</v>
      </c>
    </row>
    <row r="237" spans="1:18" s="6" customFormat="1" ht="11.25">
      <c r="A237" s="9">
        <v>564</v>
      </c>
      <c r="B237" s="10" t="str">
        <f>VLOOKUP(A237,[1]INDICE!$A$4:$G$1000,2,0)</f>
        <v>ESC. E CARGA DE MAT. DE JAZ-. C/ INDENIZ. (PAV.URB.)</v>
      </c>
      <c r="C237" s="11" t="str">
        <f>VLOOKUP(A237,[1]INDICE!$A$4:$G$1000,3,0)</f>
        <v>M3</v>
      </c>
      <c r="D237" s="10">
        <f>VLOOKUP(A237,[1]INDICE!$A$4:$G$1000,4,0)</f>
        <v>0.49454545454545401</v>
      </c>
      <c r="E237" s="10">
        <f>VLOOKUP(A237,[1]INDICE!$A$4:$G$1000,5,0)</f>
        <v>5</v>
      </c>
      <c r="F237" s="10">
        <f>VLOOKUP(A237,[1]INDICE!$A$4:$G$1000,6,0)</f>
        <v>3.1886054545454501</v>
      </c>
      <c r="G237" s="10">
        <f>VLOOKUP(A237,[1]INDICE!$A$4:$G$1000,7,0)</f>
        <v>8.6831509090909105</v>
      </c>
      <c r="H237" s="8" t="b">
        <f>A237=[2]INDFILTRO!A237</f>
        <v>0</v>
      </c>
      <c r="I237" s="6" t="b">
        <f>B237=[3]INDFILTRO!B236</f>
        <v>0</v>
      </c>
      <c r="J237" s="6" t="b">
        <f>E237=[2]INDFILTRO!E237</f>
        <v>0</v>
      </c>
      <c r="K237" s="6" t="b">
        <f>F237=[2]INDFILTRO!F237</f>
        <v>0</v>
      </c>
      <c r="L237" s="8" t="str">
        <f t="shared" si="12"/>
        <v>verdadeiro</v>
      </c>
      <c r="M237" s="6">
        <f t="shared" si="10"/>
        <v>564</v>
      </c>
      <c r="R237" s="6" t="b">
        <f t="shared" si="11"/>
        <v>1</v>
      </c>
    </row>
    <row r="238" spans="1:18" s="6" customFormat="1" ht="11.25">
      <c r="A238" s="9">
        <v>565</v>
      </c>
      <c r="B238" s="10" t="str">
        <f>VLOOKUP(A238,[1]INDICE!$A$4:$G$1000,2,0)</f>
        <v>TRANSPORTE DE MAT. DE JAZIDA-CASCALHO (PAV.URB.)</v>
      </c>
      <c r="C238" s="11" t="str">
        <f>VLOOKUP(A238,[1]INDICE!$A$4:$G$1000,3,0)</f>
        <v>M3KM</v>
      </c>
      <c r="D238" s="10">
        <f>VLOOKUP(A238,[1]INDICE!$A$4:$G$1000,4,0)</f>
        <v>0</v>
      </c>
      <c r="E238" s="10">
        <f>VLOOKUP(A238,[1]INDICE!$A$4:$G$1000,5,0)</f>
        <v>0</v>
      </c>
      <c r="F238" s="10">
        <f>VLOOKUP(A238,[1]INDICE!$A$4:$G$1000,6,0)</f>
        <v>1.4094687387061799</v>
      </c>
      <c r="G238" s="10">
        <f>VLOOKUP(A238,[1]INDICE!$A$4:$G$1000,7,0)</f>
        <v>1.4094687387061799</v>
      </c>
      <c r="H238" s="8" t="b">
        <f>A238=[2]INDFILTRO!A238</f>
        <v>0</v>
      </c>
      <c r="I238" s="6" t="b">
        <f>B238=[3]INDFILTRO!B237</f>
        <v>0</v>
      </c>
      <c r="J238" s="6" t="b">
        <f>E238=[2]INDFILTRO!E238</f>
        <v>0</v>
      </c>
      <c r="K238" s="6" t="b">
        <f>F238=[2]INDFILTRO!F238</f>
        <v>0</v>
      </c>
      <c r="L238" s="8" t="str">
        <f t="shared" si="12"/>
        <v>verdadeiro</v>
      </c>
      <c r="M238" s="6">
        <f t="shared" si="10"/>
        <v>565</v>
      </c>
      <c r="R238" s="6" t="b">
        <f t="shared" si="11"/>
        <v>1</v>
      </c>
    </row>
    <row r="239" spans="1:18" s="6" customFormat="1" ht="11.25">
      <c r="A239" s="9">
        <v>566</v>
      </c>
      <c r="B239" s="10" t="str">
        <f>VLOOKUP(A239,[1]INDICE!$A$4:$G$1000,2,0)</f>
        <v>ESTABILIZAÇÃO GRANULOMÉTRICA SEM MISTURA - REF.PROCTOR: 39 GOLPES (100% P.IM.)</v>
      </c>
      <c r="C239" s="11" t="str">
        <f>VLOOKUP(A239,[1]INDICE!$A$4:$G$1000,3,0)</f>
        <v>M2</v>
      </c>
      <c r="D239" s="10">
        <f>VLOOKUP(A239,[1]INDICE!$A$4:$G$1000,4,0)</f>
        <v>2.2793840351979902</v>
      </c>
      <c r="E239" s="10">
        <f>VLOOKUP(A239,[1]INDICE!$A$4:$G$1000,5,0)</f>
        <v>0</v>
      </c>
      <c r="F239" s="10">
        <f>VLOOKUP(A239,[1]INDICE!$A$4:$G$1000,6,0)</f>
        <v>7.58188770165515</v>
      </c>
      <c r="G239" s="10">
        <f>VLOOKUP(A239,[1]INDICE!$A$4:$G$1000,7,0)</f>
        <v>9.86127173685313</v>
      </c>
      <c r="H239" s="8" t="b">
        <f>A239=[2]INDFILTRO!A239</f>
        <v>0</v>
      </c>
      <c r="I239" s="6" t="b">
        <f>B239=[3]INDFILTRO!B238</f>
        <v>0</v>
      </c>
      <c r="J239" s="6" t="b">
        <f>E239=[2]INDFILTRO!E239</f>
        <v>0</v>
      </c>
      <c r="K239" s="6" t="b">
        <f>F239=[2]INDFILTRO!F239</f>
        <v>0</v>
      </c>
      <c r="L239" s="8" t="b">
        <f t="shared" si="12"/>
        <v>0</v>
      </c>
      <c r="M239" s="6">
        <f t="shared" si="10"/>
        <v>566</v>
      </c>
      <c r="R239" s="6" t="b">
        <f t="shared" si="11"/>
        <v>0</v>
      </c>
    </row>
    <row r="240" spans="1:18" s="6" customFormat="1" ht="11.25">
      <c r="A240" s="9">
        <v>567</v>
      </c>
      <c r="B240" s="10" t="str">
        <f>VLOOKUP(A240,[1]INDICE!$A$4:$G$1000,2,0)</f>
        <v>IMPRIMAÇÃO (PAV. URB)</v>
      </c>
      <c r="C240" s="11" t="str">
        <f>VLOOKUP(A240,[1]INDICE!$A$4:$G$1000,3,0)</f>
        <v>M2</v>
      </c>
      <c r="D240" s="10">
        <f>VLOOKUP(A240,[1]INDICE!$A$4:$G$1000,4,0)</f>
        <v>0.115981359649123</v>
      </c>
      <c r="E240" s="10">
        <f>VLOOKUP(A240,[1]INDICE!$A$4:$G$1000,5,0)</f>
        <v>0</v>
      </c>
      <c r="F240" s="10">
        <f>VLOOKUP(A240,[1]INDICE!$A$4:$G$1000,6,0)</f>
        <v>0.37066447368421002</v>
      </c>
      <c r="G240" s="10">
        <f>VLOOKUP(A240,[1]INDICE!$A$4:$G$1000,7,0)</f>
        <v>0.486645833333333</v>
      </c>
      <c r="H240" s="8" t="b">
        <f>A240=[2]INDFILTRO!A240</f>
        <v>0</v>
      </c>
      <c r="I240" s="6" t="b">
        <f>B240=[3]INDFILTRO!B239</f>
        <v>0</v>
      </c>
      <c r="J240" s="6" t="b">
        <f>E240=[2]INDFILTRO!E240</f>
        <v>0</v>
      </c>
      <c r="K240" s="6" t="b">
        <f>F240=[2]INDFILTRO!F240</f>
        <v>0</v>
      </c>
      <c r="L240" s="8" t="str">
        <f t="shared" si="12"/>
        <v>verdadeiro</v>
      </c>
      <c r="M240" s="6">
        <f t="shared" si="10"/>
        <v>567</v>
      </c>
      <c r="R240" s="6" t="b">
        <f t="shared" si="11"/>
        <v>1</v>
      </c>
    </row>
    <row r="241" spans="1:18" s="6" customFormat="1" ht="11.25">
      <c r="A241" s="9">
        <v>568</v>
      </c>
      <c r="B241" s="10" t="str">
        <f>VLOOKUP(A241,[1]INDICE!$A$4:$G$1000,2,0)</f>
        <v>TRANSPORTE COMERCIAL DE AGREGADOS</v>
      </c>
      <c r="C241" s="11" t="str">
        <f>VLOOKUP(A241,[1]INDICE!$A$4:$G$1000,3,0)</f>
        <v>M3KM</v>
      </c>
      <c r="D241" s="10">
        <f>VLOOKUP(A241,[1]INDICE!$A$4:$G$1000,4,0)</f>
        <v>0</v>
      </c>
      <c r="E241" s="10">
        <f>VLOOKUP(A241,[1]INDICE!$A$4:$G$1000,5,0)</f>
        <v>0</v>
      </c>
      <c r="F241" s="10">
        <f>VLOOKUP(A241,[1]INDICE!$A$4:$G$1000,6,0)</f>
        <v>0.624</v>
      </c>
      <c r="G241" s="10">
        <f>VLOOKUP(A241,[1]INDICE!$A$4:$G$1000,7,0)</f>
        <v>0.624</v>
      </c>
      <c r="H241" s="8" t="b">
        <f>A241=[2]INDFILTRO!A241</f>
        <v>0</v>
      </c>
      <c r="I241" s="6" t="b">
        <f>B241=[3]INDFILTRO!B240</f>
        <v>0</v>
      </c>
      <c r="J241" s="6" t="b">
        <f>E241=[2]INDFILTRO!E241</f>
        <v>0</v>
      </c>
      <c r="K241" s="6" t="b">
        <f>F241=[2]INDFILTRO!F241</f>
        <v>0</v>
      </c>
      <c r="L241" s="8" t="str">
        <f t="shared" si="12"/>
        <v>verdadeiro</v>
      </c>
      <c r="M241" s="6">
        <f t="shared" si="10"/>
        <v>568</v>
      </c>
      <c r="R241" s="6" t="b">
        <f t="shared" si="11"/>
        <v>1</v>
      </c>
    </row>
    <row r="242" spans="1:18" s="6" customFormat="1" ht="11.25">
      <c r="A242" s="9">
        <v>569</v>
      </c>
      <c r="B242" s="10" t="str">
        <f>VLOOKUP(A242,[1]INDICE!$A$4:$G$1000,2,0)</f>
        <v>TRATAMENTO SUPERFICIAL DUPLO - TSD (BC) (PAV.URB.)</v>
      </c>
      <c r="C242" s="11" t="str">
        <f>VLOOKUP(A242,[1]INDICE!$A$4:$G$1000,3,0)</f>
        <v>M2</v>
      </c>
      <c r="D242" s="10">
        <f>VLOOKUP(A242,[1]INDICE!$A$4:$G$1000,4,0)</f>
        <v>0.87</v>
      </c>
      <c r="E242" s="10">
        <f>VLOOKUP(A242,[1]INDICE!$A$4:$G$1000,5,0)</f>
        <v>1.404096</v>
      </c>
      <c r="F242" s="10">
        <f>VLOOKUP(A242,[1]INDICE!$A$4:$G$1000,6,0)</f>
        <v>2.94761616161616</v>
      </c>
      <c r="G242" s="10">
        <f>VLOOKUP(A242,[1]INDICE!$A$4:$G$1000,7,0)</f>
        <v>5.2217121616161597</v>
      </c>
      <c r="H242" s="8" t="b">
        <f>A242=[2]INDFILTRO!A242</f>
        <v>0</v>
      </c>
      <c r="I242" s="6" t="b">
        <f>B242=[3]INDFILTRO!B241</f>
        <v>0</v>
      </c>
      <c r="J242" s="6" t="b">
        <f>E242=[2]INDFILTRO!E242</f>
        <v>0</v>
      </c>
      <c r="K242" s="6" t="b">
        <f>F242=[2]INDFILTRO!F242</f>
        <v>0</v>
      </c>
      <c r="L242" s="8" t="str">
        <f t="shared" si="12"/>
        <v>verdadeiro</v>
      </c>
      <c r="M242" s="6">
        <f t="shared" si="10"/>
        <v>569</v>
      </c>
      <c r="R242" s="6" t="b">
        <f t="shared" si="11"/>
        <v>1</v>
      </c>
    </row>
    <row r="243" spans="1:18" s="6" customFormat="1" ht="11.25">
      <c r="A243" s="9">
        <v>570</v>
      </c>
      <c r="B243" s="10" t="str">
        <f>VLOOKUP(A243,[1]INDICE!$A$4:$G$1000,2,0)</f>
        <v>CAPA SELANTE C/PÓ DE PEDRA (BC)</v>
      </c>
      <c r="C243" s="11" t="str">
        <f>VLOOKUP(A243,[1]INDICE!$A$4:$G$1000,3,0)</f>
        <v>M2</v>
      </c>
      <c r="D243" s="10">
        <f>VLOOKUP(A243,[1]INDICE!$A$4:$G$1000,4,0)</f>
        <v>0.28144124168514401</v>
      </c>
      <c r="E243" s="10">
        <f>VLOOKUP(A243,[1]INDICE!$A$4:$G$1000,5,0)</f>
        <v>0.19164</v>
      </c>
      <c r="F243" s="10">
        <f>VLOOKUP(A243,[1]INDICE!$A$4:$G$1000,6,0)</f>
        <v>1.0291614190687399</v>
      </c>
      <c r="G243" s="10">
        <f>VLOOKUP(A243,[1]INDICE!$A$4:$G$1000,7,0)</f>
        <v>1.5022426607538799</v>
      </c>
      <c r="H243" s="8" t="b">
        <f>A243=[2]INDFILTRO!A243</f>
        <v>0</v>
      </c>
      <c r="I243" s="6" t="b">
        <f>B243=[3]INDFILTRO!B242</f>
        <v>0</v>
      </c>
      <c r="J243" s="6" t="b">
        <f>E243=[2]INDFILTRO!E243</f>
        <v>0</v>
      </c>
      <c r="K243" s="6" t="b">
        <f>F243=[2]INDFILTRO!F243</f>
        <v>0</v>
      </c>
      <c r="L243" s="8" t="str">
        <f t="shared" si="12"/>
        <v>verdadeiro</v>
      </c>
      <c r="M243" s="6">
        <f t="shared" si="10"/>
        <v>570</v>
      </c>
      <c r="R243" s="6" t="b">
        <f t="shared" si="11"/>
        <v>1</v>
      </c>
    </row>
    <row r="244" spans="1:18" s="6" customFormat="1" ht="11.25">
      <c r="A244" s="9">
        <v>571</v>
      </c>
      <c r="B244" s="10" t="str">
        <f>VLOOKUP(A244,[1]INDICE!$A$4:$G$1000,2,0)</f>
        <v>CALÇADA EM CONCRETO DESEMPENADO 15MPa - ESPESSURA = 5cm (AC/BC)</v>
      </c>
      <c r="C244" s="11" t="str">
        <f>VLOOKUP(A244,[1]INDICE!$A$4:$G$1000,3,0)</f>
        <v>M2</v>
      </c>
      <c r="D244" s="10">
        <f>VLOOKUP(A244,[1]INDICE!$A$4:$G$1000,4,0)</f>
        <v>4.4104320000000001</v>
      </c>
      <c r="E244" s="10">
        <f>VLOOKUP(A244,[1]INDICE!$A$4:$G$1000,5,0)</f>
        <v>24.975486499999999</v>
      </c>
      <c r="F244" s="10">
        <f>VLOOKUP(A244,[1]INDICE!$A$4:$G$1000,6,0)</f>
        <v>3.2439616</v>
      </c>
      <c r="G244" s="10">
        <f>VLOOKUP(A244,[1]INDICE!$A$4:$G$1000,7,0)</f>
        <v>32.629880100000001</v>
      </c>
      <c r="H244" s="8" t="b">
        <f>A244=[2]INDFILTRO!A244</f>
        <v>0</v>
      </c>
      <c r="I244" s="6" t="b">
        <f>B244=[3]INDFILTRO!B243</f>
        <v>0</v>
      </c>
      <c r="J244" s="6" t="b">
        <f>E244=[2]INDFILTRO!E244</f>
        <v>0</v>
      </c>
      <c r="K244" s="6" t="b">
        <f>F244=[2]INDFILTRO!F244</f>
        <v>0</v>
      </c>
      <c r="L244" s="8" t="str">
        <f t="shared" si="12"/>
        <v>verdadeiro</v>
      </c>
      <c r="M244" s="6">
        <f t="shared" si="10"/>
        <v>571</v>
      </c>
      <c r="R244" s="6" t="b">
        <f t="shared" si="11"/>
        <v>1</v>
      </c>
    </row>
    <row r="245" spans="1:18" s="6" customFormat="1" ht="11.25">
      <c r="A245" s="9">
        <v>572</v>
      </c>
      <c r="B245" s="10" t="str">
        <f>VLOOKUP(A245,[1]INDICE!$A$4:$G$1000,2,0)</f>
        <v>CONFECÇÃO DE GUIAS</v>
      </c>
      <c r="C245" s="11" t="str">
        <f>VLOOKUP(A245,[1]INDICE!$A$4:$G$1000,3,0)</f>
        <v>M</v>
      </c>
      <c r="D245" s="10">
        <f>VLOOKUP(A245,[1]INDICE!$A$4:$G$1000,4,0)</f>
        <v>3.0491666666666699</v>
      </c>
      <c r="E245" s="10">
        <f>VLOOKUP(A245,[1]INDICE!$A$4:$G$1000,5,0)</f>
        <v>0.94920000000000004</v>
      </c>
      <c r="F245" s="10">
        <f>VLOOKUP(A245,[1]INDICE!$A$4:$G$1000,6,0)</f>
        <v>2.3824999999999998</v>
      </c>
      <c r="G245" s="10">
        <f>VLOOKUP(A245,[1]INDICE!$A$4:$G$1000,7,0)</f>
        <v>6.3808666666666696</v>
      </c>
      <c r="H245" s="8" t="b">
        <f>A245=[2]INDFILTRO!A245</f>
        <v>0</v>
      </c>
      <c r="I245" s="6" t="b">
        <f>B245=[3]INDFILTRO!B244</f>
        <v>0</v>
      </c>
      <c r="J245" s="6" t="b">
        <f>E245=[2]INDFILTRO!E245</f>
        <v>0</v>
      </c>
      <c r="K245" s="6" t="b">
        <f>F245=[2]INDFILTRO!F245</f>
        <v>0</v>
      </c>
      <c r="L245" s="8" t="str">
        <f t="shared" si="12"/>
        <v>verdadeiro</v>
      </c>
      <c r="M245" s="6">
        <f t="shared" si="10"/>
        <v>572</v>
      </c>
      <c r="R245" s="6" t="b">
        <f t="shared" si="11"/>
        <v>1</v>
      </c>
    </row>
    <row r="246" spans="1:18" s="6" customFormat="1" ht="11.25">
      <c r="A246" s="9">
        <v>573</v>
      </c>
      <c r="B246" s="10" t="str">
        <f>VLOOKUP(A246,[1]INDICE!$A$4:$G$1000,2,0)</f>
        <v>MEIO FIO COM SARJETA - MFC 03 (AC/BC)</v>
      </c>
      <c r="C246" s="11" t="str">
        <f>VLOOKUP(A246,[1]INDICE!$A$4:$G$1000,3,0)</f>
        <v>M</v>
      </c>
      <c r="D246" s="10">
        <f>VLOOKUP(A246,[1]INDICE!$A$4:$G$1000,4,0)</f>
        <v>0.82393272088624703</v>
      </c>
      <c r="E246" s="10">
        <f>VLOOKUP(A246,[1]INDICE!$A$4:$G$1000,5,0)</f>
        <v>19.317123127584001</v>
      </c>
      <c r="F246" s="10">
        <f>VLOOKUP(A246,[1]INDICE!$A$4:$G$1000,6,0)</f>
        <v>0.16441502296676599</v>
      </c>
      <c r="G246" s="10">
        <f>VLOOKUP(A246,[1]INDICE!$A$4:$G$1000,7,0)</f>
        <v>20.305470871436999</v>
      </c>
      <c r="H246" s="8" t="b">
        <f>A246=[2]INDFILTRO!A246</f>
        <v>0</v>
      </c>
      <c r="I246" s="6" t="b">
        <f>B246=[3]INDFILTRO!B245</f>
        <v>0</v>
      </c>
      <c r="J246" s="6" t="b">
        <f>E246=[2]INDFILTRO!E246</f>
        <v>0</v>
      </c>
      <c r="K246" s="6" t="b">
        <f>F246=[2]INDFILTRO!F246</f>
        <v>0</v>
      </c>
      <c r="L246" s="8" t="str">
        <f t="shared" si="12"/>
        <v>verdadeiro</v>
      </c>
      <c r="M246" s="6">
        <f t="shared" si="10"/>
        <v>573</v>
      </c>
      <c r="R246" s="6" t="b">
        <f t="shared" si="11"/>
        <v>1</v>
      </c>
    </row>
    <row r="247" spans="1:18" s="6" customFormat="1" ht="11.25">
      <c r="A247" s="9">
        <v>574</v>
      </c>
      <c r="B247" s="10" t="str">
        <f>VLOOKUP(A247,[1]INDICE!$A$4:$G$1000,2,0)</f>
        <v>CONCRETO FCK=15 MPA PARA DRENAGEM (AC/BC)</v>
      </c>
      <c r="C247" s="11" t="str">
        <f>VLOOKUP(A247,[1]INDICE!$A$4:$G$1000,3,0)</f>
        <v>M</v>
      </c>
      <c r="D247" s="10">
        <f>VLOOKUP(A247,[1]INDICE!$A$4:$G$1000,4,0)</f>
        <v>80.142657999999997</v>
      </c>
      <c r="E247" s="10">
        <f>VLOOKUP(A247,[1]INDICE!$A$4:$G$1000,5,0)</f>
        <v>315.47536000000002</v>
      </c>
      <c r="F247" s="10">
        <f>VLOOKUP(A247,[1]INDICE!$A$4:$G$1000,6,0)</f>
        <v>32.977770751999998</v>
      </c>
      <c r="G247" s="10">
        <f>VLOOKUP(A247,[1]INDICE!$A$4:$G$1000,7,0)</f>
        <v>428.59578875199998</v>
      </c>
      <c r="H247" s="8" t="b">
        <f>A247=[2]INDFILTRO!A247</f>
        <v>0</v>
      </c>
      <c r="I247" s="6" t="b">
        <f>B247=[3]INDFILTRO!B246</f>
        <v>0</v>
      </c>
      <c r="J247" s="6" t="b">
        <f>E247=[2]INDFILTRO!E247</f>
        <v>0</v>
      </c>
      <c r="K247" s="6" t="b">
        <f>F247=[2]INDFILTRO!F247</f>
        <v>0</v>
      </c>
      <c r="L247" s="8" t="str">
        <f t="shared" si="12"/>
        <v>verdadeiro</v>
      </c>
      <c r="M247" s="6">
        <f t="shared" si="10"/>
        <v>574</v>
      </c>
      <c r="R247" s="6" t="b">
        <f t="shared" si="11"/>
        <v>1</v>
      </c>
    </row>
    <row r="248" spans="1:18" s="6" customFormat="1" ht="11.25">
      <c r="A248" s="9">
        <v>575</v>
      </c>
      <c r="B248" s="10" t="str">
        <f>VLOOKUP(A248,[1]INDICE!$A$4:$G$1000,2,0)</f>
        <v>MEIO FIO SEM SARJETA - MFC05 (AC/BC)</v>
      </c>
      <c r="C248" s="11" t="str">
        <f>VLOOKUP(A248,[1]INDICE!$A$4:$G$1000,3,0)</f>
        <v>M</v>
      </c>
      <c r="D248" s="10">
        <f>VLOOKUP(A248,[1]INDICE!$A$4:$G$1000,4,0)</f>
        <v>0.66132617653437398</v>
      </c>
      <c r="E248" s="10">
        <f>VLOOKUP(A248,[1]INDICE!$A$4:$G$1000,5,0)</f>
        <v>15.361916817568</v>
      </c>
      <c r="F248" s="10">
        <f>VLOOKUP(A248,[1]INDICE!$A$4:$G$1000,6,0)</f>
        <v>0.13196703535024901</v>
      </c>
      <c r="G248" s="10">
        <f>VLOOKUP(A248,[1]INDICE!$A$4:$G$1000,7,0)</f>
        <v>16.155210029452601</v>
      </c>
      <c r="H248" s="8" t="b">
        <f>A248=[2]INDFILTRO!A248</f>
        <v>0</v>
      </c>
      <c r="I248" s="6" t="b">
        <f>B248=[3]INDFILTRO!B247</f>
        <v>0</v>
      </c>
      <c r="J248" s="6" t="b">
        <f>E248=[2]INDFILTRO!E248</f>
        <v>0</v>
      </c>
      <c r="K248" s="6" t="b">
        <f>F248=[2]INDFILTRO!F248</f>
        <v>0</v>
      </c>
      <c r="L248" s="8" t="str">
        <f t="shared" si="12"/>
        <v>verdadeiro</v>
      </c>
      <c r="M248" s="6">
        <f t="shared" si="10"/>
        <v>575</v>
      </c>
      <c r="R248" s="6" t="b">
        <f t="shared" si="11"/>
        <v>1</v>
      </c>
    </row>
    <row r="249" spans="1:18" s="6" customFormat="1" ht="11.25">
      <c r="A249" s="9">
        <v>576</v>
      </c>
      <c r="B249" s="10" t="str">
        <f>VLOOKUP(A249,[1]INDICE!$A$4:$G$1000,2,0)</f>
        <v>CAIXA DE PASSAGEM 30X30X40CM COM TAMPA E DRENO BRITA</v>
      </c>
      <c r="C249" s="11" t="str">
        <f>VLOOKUP(A249,[1]INDICE!$A$4:$G$1000,3,0)</f>
        <v>UN</v>
      </c>
      <c r="D249" s="10">
        <f>VLOOKUP(A249,[1]INDICE!$A$4:$G$1000,4,0)</f>
        <v>81.742997000000003</v>
      </c>
      <c r="E249" s="10">
        <f>VLOOKUP(A249,[1]INDICE!$A$4:$G$1000,5,0)</f>
        <v>65.410208999999995</v>
      </c>
      <c r="F249" s="10">
        <f>VLOOKUP(A249,[1]INDICE!$A$4:$G$1000,6,0)</f>
        <v>0</v>
      </c>
      <c r="G249" s="10">
        <f>VLOOKUP(A249,[1]INDICE!$A$4:$G$1000,7,0)</f>
        <v>147.15320600000001</v>
      </c>
      <c r="H249" s="8" t="b">
        <f>A249=[2]INDFILTRO!A249</f>
        <v>0</v>
      </c>
      <c r="I249" s="6" t="b">
        <f>B249=[3]INDFILTRO!B248</f>
        <v>0</v>
      </c>
      <c r="J249" s="6" t="b">
        <f>E249=[2]INDFILTRO!E249</f>
        <v>0</v>
      </c>
      <c r="K249" s="6" t="b">
        <f>F249=[2]INDFILTRO!F249</f>
        <v>1</v>
      </c>
      <c r="L249" s="8" t="str">
        <f t="shared" si="12"/>
        <v>verdadeiro</v>
      </c>
      <c r="M249" s="6">
        <f t="shared" si="10"/>
        <v>576</v>
      </c>
      <c r="R249" s="6" t="b">
        <f t="shared" si="11"/>
        <v>1</v>
      </c>
    </row>
    <row r="250" spans="1:18" s="6" customFormat="1" ht="22.5">
      <c r="A250" s="9">
        <v>577</v>
      </c>
      <c r="B250" s="10" t="str">
        <f>VLOOKUP(A250,[1]INDICE!$A$4:$G$1000,2,0)</f>
        <v>ALVENARIA DE CANALETA DE CONCRETO PREENCHIDO DE 9X19X19CM (ESPESSURA 9CM) DE PAREDES COM PREPARO EM BETONEIRA (CONCRETO FCK-20MPA)</v>
      </c>
      <c r="C250" s="11" t="str">
        <f>VLOOKUP(A250,[1]INDICE!$A$4:$G$1000,3,0)</f>
        <v>M2</v>
      </c>
      <c r="D250" s="10">
        <f>VLOOKUP(A250,[1]INDICE!$A$4:$G$1000,4,0)</f>
        <v>27.4408715</v>
      </c>
      <c r="E250" s="10">
        <f>VLOOKUP(A250,[1]INDICE!$A$4:$G$1000,5,0)</f>
        <v>40.801965000000003</v>
      </c>
      <c r="F250" s="10">
        <f>VLOOKUP(A250,[1]INDICE!$A$4:$G$1000,6,0)</f>
        <v>0</v>
      </c>
      <c r="G250" s="10">
        <f>VLOOKUP(A250,[1]INDICE!$A$4:$G$1000,7,0)</f>
        <v>68.242836499999996</v>
      </c>
      <c r="H250" s="8" t="b">
        <f>A250=[2]INDFILTRO!A250</f>
        <v>0</v>
      </c>
      <c r="I250" s="6" t="b">
        <f>B250=[3]INDFILTRO!B249</f>
        <v>0</v>
      </c>
      <c r="J250" s="6" t="b">
        <f>E250=[2]INDFILTRO!E250</f>
        <v>0</v>
      </c>
      <c r="K250" s="6" t="b">
        <f>F250=[2]INDFILTRO!F250</f>
        <v>1</v>
      </c>
      <c r="L250" s="8" t="str">
        <f t="shared" si="12"/>
        <v>verdadeiro</v>
      </c>
      <c r="M250" s="6">
        <f t="shared" si="10"/>
        <v>577</v>
      </c>
      <c r="R250" s="6" t="b">
        <f t="shared" si="11"/>
        <v>1</v>
      </c>
    </row>
    <row r="251" spans="1:18" s="6" customFormat="1" ht="33.75">
      <c r="A251" s="9">
        <v>610</v>
      </c>
      <c r="B251" s="10" t="str">
        <f>VLOOKUP(A251,[1]INDICE!$A$4:$G$1000,2,0)</f>
        <v>TELHAMENTO COM TELHA ONDULADA DE FIBROCIMENTO E = 8 MM, COM RECOBRIMENTO LATERAL DE 1 1/4 DE ONDA PARA TELHADO COM INCLINAÇÃO MÁXIMA DE 10°, COM ATÉ 2 ÁGUAS, INCLUSO IÇAMENTO.</v>
      </c>
      <c r="C251" s="11" t="str">
        <f>VLOOKUP(A251,[1]INDICE!$A$4:$G$1000,3,0)</f>
        <v>M2</v>
      </c>
      <c r="D251" s="10">
        <f>VLOOKUP(A251,[1]INDICE!$A$4:$G$1000,4,0)</f>
        <v>5.4586600000000001</v>
      </c>
      <c r="E251" s="10">
        <f>VLOOKUP(A251,[1]INDICE!$A$4:$G$1000,5,0)</f>
        <v>48.806269999999998</v>
      </c>
      <c r="F251" s="10">
        <f>VLOOKUP(A251,[1]INDICE!$A$4:$G$1000,6,0)</f>
        <v>0</v>
      </c>
      <c r="G251" s="10">
        <f>VLOOKUP(A251,[1]INDICE!$A$4:$G$1000,7,0)</f>
        <v>54.26493</v>
      </c>
      <c r="H251" s="8" t="b">
        <f>A251=[2]INDFILTRO!A251</f>
        <v>0</v>
      </c>
      <c r="I251" s="6" t="b">
        <f>B251=[3]INDFILTRO!B250</f>
        <v>0</v>
      </c>
      <c r="J251" s="6" t="b">
        <f>E251=[2]INDFILTRO!E251</f>
        <v>0</v>
      </c>
      <c r="K251" s="6" t="b">
        <f>F251=[2]INDFILTRO!F251</f>
        <v>1</v>
      </c>
      <c r="L251" s="8" t="str">
        <f t="shared" si="12"/>
        <v>verdadeiro</v>
      </c>
      <c r="M251" s="6">
        <f t="shared" si="10"/>
        <v>610</v>
      </c>
      <c r="R251" s="6" t="b">
        <f t="shared" si="11"/>
        <v>1</v>
      </c>
    </row>
    <row r="252" spans="1:18" s="6" customFormat="1" ht="11.25">
      <c r="A252" s="9">
        <v>616</v>
      </c>
      <c r="B252" s="10" t="str">
        <f>VLOOKUP(A252,[1]INDICE!$A$4:$G$1000,2,0)</f>
        <v>CABIDE TIPO GANCHO DE LOUÇA</v>
      </c>
      <c r="C252" s="11" t="str">
        <f>VLOOKUP(A252,[1]INDICE!$A$4:$G$1000,3,0)</f>
        <v>UN</v>
      </c>
      <c r="D252" s="10">
        <f>VLOOKUP(A252,[1]INDICE!$A$4:$G$1000,4,0)</f>
        <v>14.724</v>
      </c>
      <c r="E252" s="10">
        <f>VLOOKUP(A252,[1]INDICE!$A$4:$G$1000,5,0)</f>
        <v>13.601000000000001</v>
      </c>
      <c r="F252" s="10">
        <f>VLOOKUP(A252,[1]INDICE!$A$4:$G$1000,6,0)</f>
        <v>0</v>
      </c>
      <c r="G252" s="10">
        <f>VLOOKUP(A252,[1]INDICE!$A$4:$G$1000,7,0)</f>
        <v>28.324999999999999</v>
      </c>
      <c r="H252" s="8" t="b">
        <f>A252=[2]INDFILTRO!A252</f>
        <v>0</v>
      </c>
      <c r="I252" s="6" t="b">
        <f>B252=[3]INDFILTRO!B251</f>
        <v>0</v>
      </c>
      <c r="J252" s="6" t="b">
        <f>E252=[2]INDFILTRO!E252</f>
        <v>0</v>
      </c>
      <c r="K252" s="6" t="b">
        <f>F252=[2]INDFILTRO!F252</f>
        <v>1</v>
      </c>
      <c r="L252" s="8" t="str">
        <f t="shared" si="12"/>
        <v>verdadeiro</v>
      </c>
      <c r="M252" s="6">
        <f t="shared" si="10"/>
        <v>616</v>
      </c>
      <c r="R252" s="6" t="b">
        <f t="shared" si="11"/>
        <v>1</v>
      </c>
    </row>
    <row r="253" spans="1:18" s="6" customFormat="1" ht="11.25">
      <c r="A253" s="9">
        <v>618</v>
      </c>
      <c r="B253" s="10" t="str">
        <f>VLOOKUP(A253,[1]INDICE!$A$4:$G$1000,2,0)</f>
        <v>PORTA EM CHAPA P/WC - PRE-MOLD.PPM-4 C/FERRAGEM</v>
      </c>
      <c r="C253" s="11" t="str">
        <f>VLOOKUP(A253,[1]INDICE!$A$4:$G$1000,3,0)</f>
        <v>M2</v>
      </c>
      <c r="D253" s="10">
        <f>VLOOKUP(A253,[1]INDICE!$A$4:$G$1000,4,0)</f>
        <v>119.98615460000001</v>
      </c>
      <c r="E253" s="10">
        <f>VLOOKUP(A253,[1]INDICE!$A$4:$G$1000,5,0)</f>
        <v>207.95219399999999</v>
      </c>
      <c r="F253" s="10">
        <f>VLOOKUP(A253,[1]INDICE!$A$4:$G$1000,6,0)</f>
        <v>0</v>
      </c>
      <c r="G253" s="10">
        <f>VLOOKUP(A253,[1]INDICE!$A$4:$G$1000,7,0)</f>
        <v>327.93834859999998</v>
      </c>
      <c r="H253" s="8" t="b">
        <f>A253=[2]INDFILTRO!A253</f>
        <v>0</v>
      </c>
      <c r="I253" s="6" t="b">
        <f>B253=[3]INDFILTRO!B252</f>
        <v>0</v>
      </c>
      <c r="J253" s="6" t="b">
        <f>E253=[2]INDFILTRO!E253</f>
        <v>0</v>
      </c>
      <c r="K253" s="6" t="b">
        <f>F253=[2]INDFILTRO!F253</f>
        <v>1</v>
      </c>
      <c r="L253" s="8" t="str">
        <f t="shared" si="12"/>
        <v>verdadeiro</v>
      </c>
      <c r="M253" s="6">
        <f t="shared" si="10"/>
        <v>618</v>
      </c>
      <c r="R253" s="6" t="b">
        <f t="shared" si="11"/>
        <v>1</v>
      </c>
    </row>
    <row r="254" spans="1:18" s="6" customFormat="1" ht="11.25">
      <c r="A254" s="9">
        <v>625</v>
      </c>
      <c r="B254" s="10" t="str">
        <f>VLOOKUP(A254,[1]INDICE!$A$4:$G$1000,2,0)</f>
        <v>ARRUELA LISA D = 1/4"</v>
      </c>
      <c r="C254" s="11" t="str">
        <f>VLOOKUP(A254,[1]INDICE!$A$4:$G$1000,3,0)</f>
        <v>UN</v>
      </c>
      <c r="D254" s="10">
        <f>VLOOKUP(A254,[1]INDICE!$A$4:$G$1000,4,0)</f>
        <v>0</v>
      </c>
      <c r="E254" s="10">
        <f>VLOOKUP(A254,[1]INDICE!$A$4:$G$1000,5,0)</f>
        <v>0.04</v>
      </c>
      <c r="F254" s="10">
        <f>VLOOKUP(A254,[1]INDICE!$A$4:$G$1000,6,0)</f>
        <v>0</v>
      </c>
      <c r="G254" s="10">
        <f>VLOOKUP(A254,[1]INDICE!$A$4:$G$1000,7,0)</f>
        <v>0.04</v>
      </c>
      <c r="H254" s="8" t="b">
        <f>A254=[2]INDFILTRO!A254</f>
        <v>0</v>
      </c>
      <c r="I254" s="6" t="b">
        <f>B254=[3]INDFILTRO!B253</f>
        <v>0</v>
      </c>
      <c r="J254" s="6" t="b">
        <f>E254=[2]INDFILTRO!E254</f>
        <v>0</v>
      </c>
      <c r="K254" s="6" t="b">
        <f>F254=[2]INDFILTRO!F254</f>
        <v>1</v>
      </c>
      <c r="L254" s="8" t="str">
        <f t="shared" si="12"/>
        <v>verdadeiro</v>
      </c>
      <c r="M254" s="6">
        <f t="shared" si="10"/>
        <v>625</v>
      </c>
      <c r="R254" s="6" t="b">
        <f t="shared" si="11"/>
        <v>1</v>
      </c>
    </row>
    <row r="255" spans="1:18" s="6" customFormat="1" ht="11.25">
      <c r="A255" s="9">
        <v>701</v>
      </c>
      <c r="B255" s="10" t="str">
        <f>VLOOKUP(A255,[1]INDICE!$A$4:$G$1000,2,0)</f>
        <v>BRAÇO C AÇO GALVANIZADO , CONFORME NTD-18</v>
      </c>
      <c r="C255" s="11" t="str">
        <f>VLOOKUP(A255,[1]INDICE!$A$4:$G$1000,3,0)</f>
        <v>UN</v>
      </c>
      <c r="D255" s="10">
        <f>VLOOKUP(A255,[1]INDICE!$A$4:$G$1000,4,0)</f>
        <v>7.726</v>
      </c>
      <c r="E255" s="10">
        <f>VLOOKUP(A255,[1]INDICE!$A$4:$G$1000,5,0)</f>
        <v>113.48</v>
      </c>
      <c r="F255" s="10">
        <f>VLOOKUP(A255,[1]INDICE!$A$4:$G$1000,6,0)</f>
        <v>0</v>
      </c>
      <c r="G255" s="10">
        <f>VLOOKUP(A255,[1]INDICE!$A$4:$G$1000,7,0)</f>
        <v>121.206</v>
      </c>
      <c r="H255" s="8" t="b">
        <f>A255=[2]INDFILTRO!A255</f>
        <v>0</v>
      </c>
      <c r="I255" s="6" t="b">
        <f>B255=[3]INDFILTRO!B254</f>
        <v>0</v>
      </c>
      <c r="J255" s="6" t="b">
        <f>E255=[2]INDFILTRO!E255</f>
        <v>0</v>
      </c>
      <c r="K255" s="6" t="b">
        <f>F255=[2]INDFILTRO!F255</f>
        <v>1</v>
      </c>
      <c r="L255" s="8" t="str">
        <f t="shared" si="12"/>
        <v>verdadeiro</v>
      </c>
      <c r="M255" s="6">
        <f t="shared" si="10"/>
        <v>701</v>
      </c>
      <c r="R255" s="6" t="b">
        <f t="shared" si="11"/>
        <v>1</v>
      </c>
    </row>
    <row r="256" spans="1:18" s="6" customFormat="1" ht="11.25">
      <c r="A256" s="9">
        <v>702</v>
      </c>
      <c r="B256" s="10" t="str">
        <f>VLOOKUP(A256,[1]INDICE!$A$4:$G$1000,2,0)</f>
        <v>BUCHA DE NYLON S-7</v>
      </c>
      <c r="C256" s="11" t="str">
        <f>VLOOKUP(A256,[1]INDICE!$A$4:$G$1000,3,0)</f>
        <v>UN</v>
      </c>
      <c r="D256" s="10">
        <f>VLOOKUP(A256,[1]INDICE!$A$4:$G$1000,4,0)</f>
        <v>0.61807999999999996</v>
      </c>
      <c r="E256" s="10">
        <f>VLOOKUP(A256,[1]INDICE!$A$4:$G$1000,5,0)</f>
        <v>0.08</v>
      </c>
      <c r="F256" s="10">
        <f>VLOOKUP(A256,[1]INDICE!$A$4:$G$1000,6,0)</f>
        <v>0</v>
      </c>
      <c r="G256" s="10">
        <f>VLOOKUP(A256,[1]INDICE!$A$4:$G$1000,7,0)</f>
        <v>0.69808000000000003</v>
      </c>
      <c r="H256" s="8" t="b">
        <f>A256=[2]INDFILTRO!A256</f>
        <v>0</v>
      </c>
      <c r="I256" s="6" t="b">
        <f>B256=[3]INDFILTRO!B255</f>
        <v>0</v>
      </c>
      <c r="J256" s="6" t="b">
        <f>E256=[2]INDFILTRO!E256</f>
        <v>0</v>
      </c>
      <c r="K256" s="6" t="b">
        <f>F256=[2]INDFILTRO!F256</f>
        <v>1</v>
      </c>
      <c r="L256" s="8" t="str">
        <f t="shared" si="12"/>
        <v>verdadeiro</v>
      </c>
      <c r="M256" s="6">
        <f t="shared" si="10"/>
        <v>702</v>
      </c>
      <c r="R256" s="6" t="b">
        <f t="shared" si="11"/>
        <v>1</v>
      </c>
    </row>
    <row r="257" spans="1:18" s="6" customFormat="1" ht="11.25">
      <c r="A257" s="9">
        <v>704</v>
      </c>
      <c r="B257" s="10" t="str">
        <f>VLOOKUP(A257,[1]INDICE!$A$4:$G$1000,2,0)</f>
        <v>CABECOTE DE LIGA DE ALUMINIO DIAM. 4"</v>
      </c>
      <c r="C257" s="11" t="str">
        <f>VLOOKUP(A257,[1]INDICE!$A$4:$G$1000,3,0)</f>
        <v>UN</v>
      </c>
      <c r="D257" s="10">
        <f>VLOOKUP(A257,[1]INDICE!$A$4:$G$1000,4,0)</f>
        <v>21.246500000000001</v>
      </c>
      <c r="E257" s="10">
        <f>VLOOKUP(A257,[1]INDICE!$A$4:$G$1000,5,0)</f>
        <v>41.61</v>
      </c>
      <c r="F257" s="10">
        <f>VLOOKUP(A257,[1]INDICE!$A$4:$G$1000,6,0)</f>
        <v>0</v>
      </c>
      <c r="G257" s="10">
        <f>VLOOKUP(A257,[1]INDICE!$A$4:$G$1000,7,0)</f>
        <v>62.856499999999997</v>
      </c>
      <c r="H257" s="8" t="b">
        <f>A257=[2]INDFILTRO!A257</f>
        <v>0</v>
      </c>
      <c r="I257" s="6" t="b">
        <f>B257=[3]INDFILTRO!B256</f>
        <v>0</v>
      </c>
      <c r="J257" s="6" t="b">
        <f>E257=[2]INDFILTRO!E257</f>
        <v>0</v>
      </c>
      <c r="K257" s="6" t="b">
        <f>F257=[2]INDFILTRO!F257</f>
        <v>1</v>
      </c>
      <c r="L257" s="8" t="str">
        <f t="shared" si="12"/>
        <v>verdadeiro</v>
      </c>
      <c r="M257" s="6">
        <f t="shared" si="10"/>
        <v>704</v>
      </c>
      <c r="R257" s="6" t="b">
        <f t="shared" si="11"/>
        <v>1</v>
      </c>
    </row>
    <row r="258" spans="1:18" s="6" customFormat="1" ht="11.25">
      <c r="A258" s="9">
        <v>705</v>
      </c>
      <c r="B258" s="10" t="str">
        <f>VLOOKUP(A258,[1]INDICE!$A$4:$G$1000,2,0)</f>
        <v>CAIXA DE PASSAGEM - TAMPA EM CONCRETO ARMADO 25 MPA E=5CM</v>
      </c>
      <c r="C258" s="11" t="str">
        <f>VLOOKUP(A258,[1]INDICE!$A$4:$G$1000,3,0)</f>
        <v>m2</v>
      </c>
      <c r="D258" s="10">
        <f>VLOOKUP(A258,[1]INDICE!$A$4:$G$1000,4,0)</f>
        <v>20.327442000000001</v>
      </c>
      <c r="E258" s="10">
        <f>VLOOKUP(A258,[1]INDICE!$A$4:$G$1000,5,0)</f>
        <v>51.395687694214899</v>
      </c>
      <c r="F258" s="10">
        <f>VLOOKUP(A258,[1]INDICE!$A$4:$G$1000,6,0)</f>
        <v>0</v>
      </c>
      <c r="G258" s="10">
        <f>VLOOKUP(A258,[1]INDICE!$A$4:$G$1000,7,0)</f>
        <v>71.723129694214904</v>
      </c>
      <c r="H258" s="8" t="b">
        <f>A258=[2]INDFILTRO!A258</f>
        <v>0</v>
      </c>
      <c r="I258" s="6" t="b">
        <f>B258=[3]INDFILTRO!B257</f>
        <v>0</v>
      </c>
      <c r="J258" s="6" t="b">
        <f>E258=[2]INDFILTRO!E258</f>
        <v>0</v>
      </c>
      <c r="K258" s="6" t="b">
        <f>F258=[2]INDFILTRO!F258</f>
        <v>1</v>
      </c>
      <c r="L258" s="8" t="str">
        <f t="shared" si="12"/>
        <v>verdadeiro</v>
      </c>
      <c r="M258" s="6">
        <f t="shared" si="10"/>
        <v>705</v>
      </c>
      <c r="R258" s="6" t="b">
        <f t="shared" si="11"/>
        <v>1</v>
      </c>
    </row>
    <row r="259" spans="1:18" s="6" customFormat="1" ht="11.25">
      <c r="A259" s="9">
        <v>706</v>
      </c>
      <c r="B259" s="10" t="str">
        <f>VLOOKUP(A259,[1]INDICE!$A$4:$G$1000,2,0)</f>
        <v>CAIXA MET.HEXAGONAL P/ARANDELA (SEXTAVADA 3"X3")</v>
      </c>
      <c r="C259" s="11" t="str">
        <f>VLOOKUP(A259,[1]INDICE!$A$4:$G$1000,3,0)</f>
        <v>UN</v>
      </c>
      <c r="D259" s="10">
        <f>VLOOKUP(A259,[1]INDICE!$A$4:$G$1000,4,0)</f>
        <v>5.7945000000000002</v>
      </c>
      <c r="E259" s="10">
        <f>VLOOKUP(A259,[1]INDICE!$A$4:$G$1000,5,0)</f>
        <v>1.19</v>
      </c>
      <c r="F259" s="10">
        <f>VLOOKUP(A259,[1]INDICE!$A$4:$G$1000,6,0)</f>
        <v>0</v>
      </c>
      <c r="G259" s="10">
        <f>VLOOKUP(A259,[1]INDICE!$A$4:$G$1000,7,0)</f>
        <v>6.9844999999999997</v>
      </c>
      <c r="H259" s="8" t="b">
        <f>A259=[2]INDFILTRO!A259</f>
        <v>0</v>
      </c>
      <c r="I259" s="6" t="b">
        <f>B259=[3]INDFILTRO!B258</f>
        <v>0</v>
      </c>
      <c r="J259" s="6" t="b">
        <f>E259=[2]INDFILTRO!E259</f>
        <v>0</v>
      </c>
      <c r="K259" s="6" t="b">
        <f>F259=[2]INDFILTRO!F259</f>
        <v>1</v>
      </c>
      <c r="L259" s="8" t="str">
        <f t="shared" si="12"/>
        <v>verdadeiro</v>
      </c>
      <c r="M259" s="6">
        <f t="shared" si="10"/>
        <v>706</v>
      </c>
      <c r="R259" s="6" t="b">
        <f t="shared" si="11"/>
        <v>1</v>
      </c>
    </row>
    <row r="260" spans="1:18" s="6" customFormat="1" ht="11.25">
      <c r="A260" s="9">
        <v>707</v>
      </c>
      <c r="B260" s="10" t="str">
        <f>VLOOKUP(A260,[1]INDICE!$A$4:$G$1000,2,0)</f>
        <v>CAIXA METALICA OCTOGONAL FUNDO MOVEL, SIMPLES 2"</v>
      </c>
      <c r="C260" s="11" t="str">
        <f>VLOOKUP(A260,[1]INDICE!$A$4:$G$1000,3,0)</f>
        <v>UN</v>
      </c>
      <c r="D260" s="10">
        <f>VLOOKUP(A260,[1]INDICE!$A$4:$G$1000,4,0)</f>
        <v>5.7945000000000002</v>
      </c>
      <c r="E260" s="10">
        <f>VLOOKUP(A260,[1]INDICE!$A$4:$G$1000,5,0)</f>
        <v>2.36</v>
      </c>
      <c r="F260" s="10">
        <f>VLOOKUP(A260,[1]INDICE!$A$4:$G$1000,6,0)</f>
        <v>0</v>
      </c>
      <c r="G260" s="10">
        <f>VLOOKUP(A260,[1]INDICE!$A$4:$G$1000,7,0)</f>
        <v>8.1545000000000005</v>
      </c>
      <c r="H260" s="8" t="b">
        <f>A260=[2]INDFILTRO!A260</f>
        <v>0</v>
      </c>
      <c r="I260" s="6" t="b">
        <f>B260=[3]INDFILTRO!B259</f>
        <v>0</v>
      </c>
      <c r="J260" s="6" t="b">
        <f>E260=[2]INDFILTRO!E260</f>
        <v>0</v>
      </c>
      <c r="K260" s="6" t="b">
        <f>F260=[2]INDFILTRO!F260</f>
        <v>1</v>
      </c>
      <c r="L260" s="8" t="str">
        <f t="shared" si="12"/>
        <v>verdadeiro</v>
      </c>
      <c r="M260" s="6">
        <f t="shared" ref="M260:M323" si="13">A260</f>
        <v>707</v>
      </c>
      <c r="R260" s="6" t="b">
        <f t="shared" ref="R260:R323" si="14">(D260+E260+F260)=G260</f>
        <v>1</v>
      </c>
    </row>
    <row r="261" spans="1:18" s="6" customFormat="1" ht="11.25">
      <c r="A261" s="9">
        <v>708</v>
      </c>
      <c r="B261" s="10" t="str">
        <f>VLOOKUP(A261,[1]INDICE!$A$4:$G$1000,2,0)</f>
        <v>CAIXA METÁLICA PARA PROTEÇÃO GERAL 1200X1000X310MM DE 500A A 800A</v>
      </c>
      <c r="C261" s="11" t="str">
        <f>VLOOKUP(A261,[1]INDICE!$A$4:$G$1000,3,0)</f>
        <v>UN</v>
      </c>
      <c r="D261" s="10">
        <f>VLOOKUP(A261,[1]INDICE!$A$4:$G$1000,4,0)</f>
        <v>78.840500000000006</v>
      </c>
      <c r="E261" s="10">
        <f>VLOOKUP(A261,[1]INDICE!$A$4:$G$1000,5,0)</f>
        <v>759.80719999999997</v>
      </c>
      <c r="F261" s="10">
        <f>VLOOKUP(A261,[1]INDICE!$A$4:$G$1000,6,0)</f>
        <v>0</v>
      </c>
      <c r="G261" s="10">
        <f>VLOOKUP(A261,[1]INDICE!$A$4:$G$1000,7,0)</f>
        <v>838.64769999999999</v>
      </c>
      <c r="H261" s="8" t="b">
        <f>A261=[2]INDFILTRO!A261</f>
        <v>0</v>
      </c>
      <c r="I261" s="6" t="b">
        <f>B261=[3]INDFILTRO!B260</f>
        <v>0</v>
      </c>
      <c r="J261" s="6" t="b">
        <f>E261=[2]INDFILTRO!E261</f>
        <v>0</v>
      </c>
      <c r="K261" s="6" t="b">
        <f>F261=[2]INDFILTRO!F261</f>
        <v>1</v>
      </c>
      <c r="L261" s="8" t="str">
        <f t="shared" si="12"/>
        <v>verdadeiro</v>
      </c>
      <c r="M261" s="6">
        <f t="shared" si="13"/>
        <v>708</v>
      </c>
      <c r="R261" s="6" t="b">
        <f t="shared" si="14"/>
        <v>1</v>
      </c>
    </row>
    <row r="262" spans="1:18" s="6" customFormat="1" ht="11.25">
      <c r="A262" s="9">
        <v>709</v>
      </c>
      <c r="B262" s="10" t="str">
        <f>VLOOKUP(A262,[1]INDICE!$A$4:$G$1000,2,0)</f>
        <v>CAIXA METÁLICA PARA T.C. 1200X1000X310MM DE 500A A 800A</v>
      </c>
      <c r="C262" s="11" t="str">
        <f>VLOOKUP(A262,[1]INDICE!$A$4:$G$1000,3,0)</f>
        <v>UN</v>
      </c>
      <c r="D262" s="10">
        <f>VLOOKUP(A262,[1]INDICE!$A$4:$G$1000,4,0)</f>
        <v>78.840500000000006</v>
      </c>
      <c r="E262" s="10">
        <f>VLOOKUP(A262,[1]INDICE!$A$4:$G$1000,5,0)</f>
        <v>759.80719999999997</v>
      </c>
      <c r="F262" s="10">
        <f>VLOOKUP(A262,[1]INDICE!$A$4:$G$1000,6,0)</f>
        <v>0</v>
      </c>
      <c r="G262" s="10">
        <f>VLOOKUP(A262,[1]INDICE!$A$4:$G$1000,7,0)</f>
        <v>838.64769999999999</v>
      </c>
      <c r="H262" s="8" t="b">
        <f>A262=[2]INDFILTRO!A262</f>
        <v>0</v>
      </c>
      <c r="I262" s="6" t="b">
        <f>B262=[3]INDFILTRO!B261</f>
        <v>0</v>
      </c>
      <c r="J262" s="6" t="b">
        <f>E262=[2]INDFILTRO!E262</f>
        <v>0</v>
      </c>
      <c r="K262" s="6" t="b">
        <f>F262=[2]INDFILTRO!F262</f>
        <v>1</v>
      </c>
      <c r="L262" s="8" t="str">
        <f t="shared" si="12"/>
        <v>verdadeiro</v>
      </c>
      <c r="M262" s="6">
        <f t="shared" si="13"/>
        <v>709</v>
      </c>
      <c r="R262" s="6" t="b">
        <f t="shared" si="14"/>
        <v>1</v>
      </c>
    </row>
    <row r="263" spans="1:18" s="6" customFormat="1" ht="11.25">
      <c r="A263" s="9">
        <v>710</v>
      </c>
      <c r="B263" s="10" t="str">
        <f>VLOOKUP(A263,[1]INDICE!$A$4:$G$1000,2,0)</f>
        <v>CAIXA DE PASSAGEM 80X80X110 CM FUNDO DE BRITA SEM TAMPA</v>
      </c>
      <c r="C263" s="11" t="str">
        <f>VLOOKUP(A263,[1]INDICE!$A$4:$G$1000,3,0)</f>
        <v>UN</v>
      </c>
      <c r="D263" s="10">
        <f>VLOOKUP(A263,[1]INDICE!$A$4:$G$1000,4,0)</f>
        <v>456.45756499999999</v>
      </c>
      <c r="E263" s="10">
        <f>VLOOKUP(A263,[1]INDICE!$A$4:$G$1000,5,0)</f>
        <v>274.25307299999997</v>
      </c>
      <c r="F263" s="10">
        <f>VLOOKUP(A263,[1]INDICE!$A$4:$G$1000,6,0)</f>
        <v>0</v>
      </c>
      <c r="G263" s="10">
        <f>VLOOKUP(A263,[1]INDICE!$A$4:$G$1000,7,0)</f>
        <v>730.71063800000002</v>
      </c>
      <c r="H263" s="8" t="b">
        <f>A263=[2]INDFILTRO!A263</f>
        <v>0</v>
      </c>
      <c r="I263" s="6" t="b">
        <f>B263=[3]INDFILTRO!B262</f>
        <v>0</v>
      </c>
      <c r="J263" s="6" t="b">
        <f>E263=[2]INDFILTRO!E263</f>
        <v>0</v>
      </c>
      <c r="K263" s="6" t="b">
        <f>F263=[2]INDFILTRO!F263</f>
        <v>1</v>
      </c>
      <c r="L263" s="8" t="str">
        <f t="shared" si="12"/>
        <v>verdadeiro</v>
      </c>
      <c r="M263" s="6">
        <f t="shared" si="13"/>
        <v>710</v>
      </c>
      <c r="R263" s="6" t="b">
        <f t="shared" si="14"/>
        <v>1</v>
      </c>
    </row>
    <row r="264" spans="1:18" s="6" customFormat="1" ht="11.25">
      <c r="A264" s="9">
        <v>711</v>
      </c>
      <c r="B264" s="10" t="str">
        <f>VLOOKUP(A264,[1]INDICE!$A$4:$G$1000,2,0)</f>
        <v>CANTONEIRA AUXILIAR PARA BRAÇO TIPO C</v>
      </c>
      <c r="C264" s="11" t="str">
        <f>VLOOKUP(A264,[1]INDICE!$A$4:$G$1000,3,0)</f>
        <v>UN</v>
      </c>
      <c r="D264" s="10">
        <f>VLOOKUP(A264,[1]INDICE!$A$4:$G$1000,4,0)</f>
        <v>3.863</v>
      </c>
      <c r="E264" s="10">
        <f>VLOOKUP(A264,[1]INDICE!$A$4:$G$1000,5,0)</f>
        <v>65.260000000000005</v>
      </c>
      <c r="F264" s="10">
        <f>VLOOKUP(A264,[1]INDICE!$A$4:$G$1000,6,0)</f>
        <v>0</v>
      </c>
      <c r="G264" s="10">
        <f>VLOOKUP(A264,[1]INDICE!$A$4:$G$1000,7,0)</f>
        <v>69.123000000000005</v>
      </c>
      <c r="H264" s="8" t="b">
        <f>A264=[2]INDFILTRO!A264</f>
        <v>0</v>
      </c>
      <c r="I264" s="6" t="b">
        <f>B264=[3]INDFILTRO!B263</f>
        <v>0</v>
      </c>
      <c r="J264" s="6" t="b">
        <f>E264=[2]INDFILTRO!E264</f>
        <v>0</v>
      </c>
      <c r="K264" s="6" t="b">
        <f>F264=[2]INDFILTRO!F264</f>
        <v>1</v>
      </c>
      <c r="L264" s="8" t="str">
        <f t="shared" si="12"/>
        <v>verdadeiro</v>
      </c>
      <c r="M264" s="6">
        <f t="shared" si="13"/>
        <v>711</v>
      </c>
      <c r="R264" s="6" t="b">
        <f t="shared" si="14"/>
        <v>1</v>
      </c>
    </row>
    <row r="265" spans="1:18" s="6" customFormat="1" ht="11.25">
      <c r="A265" s="9">
        <v>712</v>
      </c>
      <c r="B265" s="10" t="str">
        <f>VLOOKUP(A265,[1]INDICE!$A$4:$G$1000,2,0)</f>
        <v>CINTA DE ACO GALVANIZADO DIAM.230MM</v>
      </c>
      <c r="C265" s="11" t="str">
        <f>VLOOKUP(A265,[1]INDICE!$A$4:$G$1000,3,0)</f>
        <v>UN</v>
      </c>
      <c r="D265" s="10">
        <f>VLOOKUP(A265,[1]INDICE!$A$4:$G$1000,4,0)</f>
        <v>7.726</v>
      </c>
      <c r="E265" s="10">
        <f>VLOOKUP(A265,[1]INDICE!$A$4:$G$1000,5,0)</f>
        <v>29.35</v>
      </c>
      <c r="F265" s="10">
        <f>VLOOKUP(A265,[1]INDICE!$A$4:$G$1000,6,0)</f>
        <v>0</v>
      </c>
      <c r="G265" s="10">
        <f>VLOOKUP(A265,[1]INDICE!$A$4:$G$1000,7,0)</f>
        <v>37.076000000000001</v>
      </c>
      <c r="H265" s="8" t="b">
        <f>A265=[2]INDFILTRO!A265</f>
        <v>0</v>
      </c>
      <c r="I265" s="6" t="b">
        <f>B265=[3]INDFILTRO!B264</f>
        <v>0</v>
      </c>
      <c r="J265" s="6" t="b">
        <f>E265=[2]INDFILTRO!E265</f>
        <v>0</v>
      </c>
      <c r="K265" s="6" t="b">
        <f>F265=[2]INDFILTRO!F265</f>
        <v>1</v>
      </c>
      <c r="L265" s="8" t="str">
        <f t="shared" si="12"/>
        <v>verdadeiro</v>
      </c>
      <c r="M265" s="6">
        <f t="shared" si="13"/>
        <v>712</v>
      </c>
      <c r="R265" s="6" t="b">
        <f t="shared" si="14"/>
        <v>1</v>
      </c>
    </row>
    <row r="266" spans="1:18" s="6" customFormat="1" ht="11.25">
      <c r="A266" s="9">
        <v>713</v>
      </c>
      <c r="B266" s="10" t="str">
        <f>VLOOKUP(A266,[1]INDICE!$A$4:$G$1000,2,0)</f>
        <v>CONDULETE METÁLICO - CAIXA COM 5 ENTRADAS</v>
      </c>
      <c r="C266" s="11" t="str">
        <f>VLOOKUP(A266,[1]INDICE!$A$4:$G$1000,3,0)</f>
        <v>UN</v>
      </c>
      <c r="D266" s="10">
        <f>VLOOKUP(A266,[1]INDICE!$A$4:$G$1000,4,0)</f>
        <v>13.1342</v>
      </c>
      <c r="E266" s="10">
        <f>VLOOKUP(A266,[1]INDICE!$A$4:$G$1000,5,0)</f>
        <v>4.03</v>
      </c>
      <c r="F266" s="10">
        <f>VLOOKUP(A266,[1]INDICE!$A$4:$G$1000,6,0)</f>
        <v>0</v>
      </c>
      <c r="G266" s="10">
        <f>VLOOKUP(A266,[1]INDICE!$A$4:$G$1000,7,0)</f>
        <v>17.164200000000001</v>
      </c>
      <c r="H266" s="8" t="b">
        <f>A266=[2]INDFILTRO!A266</f>
        <v>0</v>
      </c>
      <c r="I266" s="6" t="b">
        <f>B266=[3]INDFILTRO!B265</f>
        <v>0</v>
      </c>
      <c r="J266" s="6" t="b">
        <f>E266=[2]INDFILTRO!E266</f>
        <v>0</v>
      </c>
      <c r="K266" s="6" t="b">
        <f>F266=[2]INDFILTRO!F266</f>
        <v>1</v>
      </c>
      <c r="L266" s="8" t="str">
        <f t="shared" si="12"/>
        <v>verdadeiro</v>
      </c>
      <c r="M266" s="6">
        <f t="shared" si="13"/>
        <v>713</v>
      </c>
      <c r="R266" s="6" t="b">
        <f t="shared" si="14"/>
        <v>1</v>
      </c>
    </row>
    <row r="267" spans="1:18" s="6" customFormat="1" ht="11.25">
      <c r="A267" s="9">
        <v>714</v>
      </c>
      <c r="B267" s="10" t="str">
        <f>VLOOKUP(A267,[1]INDICE!$A$4:$G$1000,2,0)</f>
        <v>CONECTOR DE COMPRESSÃO FORMATO H PARA CABO 25 A 70 MM2</v>
      </c>
      <c r="C267" s="11" t="str">
        <f>VLOOKUP(A267,[1]INDICE!$A$4:$G$1000,3,0)</f>
        <v>UN</v>
      </c>
      <c r="D267" s="10">
        <f>VLOOKUP(A267,[1]INDICE!$A$4:$G$1000,4,0)</f>
        <v>15.452</v>
      </c>
      <c r="E267" s="10">
        <f>VLOOKUP(A267,[1]INDICE!$A$4:$G$1000,5,0)</f>
        <v>5.0599999999999996</v>
      </c>
      <c r="F267" s="10">
        <f>VLOOKUP(A267,[1]INDICE!$A$4:$G$1000,6,0)</f>
        <v>0</v>
      </c>
      <c r="G267" s="10">
        <f>VLOOKUP(A267,[1]INDICE!$A$4:$G$1000,7,0)</f>
        <v>20.512</v>
      </c>
      <c r="H267" s="8" t="b">
        <f>A267=[2]INDFILTRO!A267</f>
        <v>0</v>
      </c>
      <c r="I267" s="6" t="b">
        <f>B267=[3]INDFILTRO!B266</f>
        <v>0</v>
      </c>
      <c r="J267" s="6" t="b">
        <f>E267=[2]INDFILTRO!E267</f>
        <v>0</v>
      </c>
      <c r="K267" s="6" t="b">
        <f>F267=[2]INDFILTRO!F267</f>
        <v>1</v>
      </c>
      <c r="L267" s="8" t="str">
        <f t="shared" si="12"/>
        <v>verdadeiro</v>
      </c>
      <c r="M267" s="6">
        <f t="shared" si="13"/>
        <v>714</v>
      </c>
      <c r="R267" s="6" t="b">
        <f t="shared" si="14"/>
        <v>1</v>
      </c>
    </row>
    <row r="268" spans="1:18" s="6" customFormat="1" ht="11.25">
      <c r="A268" s="9">
        <v>715</v>
      </c>
      <c r="B268" s="10" t="str">
        <f>VLOOKUP(A268,[1]INDICE!$A$4:$G$1000,2,0)</f>
        <v>CONECTOR TRIPOLAR EM PORCELANA PARA FIOS DE ATÉ 10MM2 (BORNES) 50A-250V (CHUVEIRO)</v>
      </c>
      <c r="C268" s="11" t="str">
        <f>VLOOKUP(A268,[1]INDICE!$A$4:$G$1000,3,0)</f>
        <v>UN</v>
      </c>
      <c r="D268" s="10">
        <f>VLOOKUP(A268,[1]INDICE!$A$4:$G$1000,4,0)</f>
        <v>11.2027</v>
      </c>
      <c r="E268" s="10">
        <f>VLOOKUP(A268,[1]INDICE!$A$4:$G$1000,5,0)</f>
        <v>2.4900000000000002</v>
      </c>
      <c r="F268" s="10">
        <f>VLOOKUP(A268,[1]INDICE!$A$4:$G$1000,6,0)</f>
        <v>0</v>
      </c>
      <c r="G268" s="10">
        <f>VLOOKUP(A268,[1]INDICE!$A$4:$G$1000,7,0)</f>
        <v>13.6927</v>
      </c>
      <c r="H268" s="8" t="b">
        <f>A268=[2]INDFILTRO!A268</f>
        <v>0</v>
      </c>
      <c r="I268" s="6" t="b">
        <f>B268=[3]INDFILTRO!B267</f>
        <v>0</v>
      </c>
      <c r="J268" s="6" t="b">
        <f>E268=[2]INDFILTRO!E268</f>
        <v>0</v>
      </c>
      <c r="K268" s="6" t="b">
        <f>F268=[2]INDFILTRO!F268</f>
        <v>1</v>
      </c>
      <c r="L268" s="8" t="str">
        <f t="shared" si="12"/>
        <v>verdadeiro</v>
      </c>
      <c r="M268" s="6">
        <f t="shared" si="13"/>
        <v>715</v>
      </c>
      <c r="R268" s="6" t="b">
        <f t="shared" si="14"/>
        <v>1</v>
      </c>
    </row>
    <row r="269" spans="1:18" s="6" customFormat="1" ht="11.25">
      <c r="A269" s="9">
        <v>716</v>
      </c>
      <c r="B269" s="10" t="str">
        <f>VLOOKUP(A269,[1]INDICE!$A$4:$G$1000,2,0)</f>
        <v>CURVA DE 90 GRAUS AÇO GALVANIZADO DIAM.3/4"</v>
      </c>
      <c r="C269" s="11" t="str">
        <f>VLOOKUP(A269,[1]INDICE!$A$4:$G$1000,3,0)</f>
        <v>UN</v>
      </c>
      <c r="D269" s="10">
        <f>VLOOKUP(A269,[1]INDICE!$A$4:$G$1000,4,0)</f>
        <v>5.0218999999999996</v>
      </c>
      <c r="E269" s="10">
        <f>VLOOKUP(A269,[1]INDICE!$A$4:$G$1000,5,0)</f>
        <v>3.29</v>
      </c>
      <c r="F269" s="10">
        <f>VLOOKUP(A269,[1]INDICE!$A$4:$G$1000,6,0)</f>
        <v>0</v>
      </c>
      <c r="G269" s="10">
        <f>VLOOKUP(A269,[1]INDICE!$A$4:$G$1000,7,0)</f>
        <v>8.3118999999999996</v>
      </c>
      <c r="H269" s="8" t="b">
        <f>A269=[2]INDFILTRO!A269</f>
        <v>0</v>
      </c>
      <c r="I269" s="6" t="b">
        <f>B269=[3]INDFILTRO!B268</f>
        <v>0</v>
      </c>
      <c r="J269" s="6" t="b">
        <f>E269=[2]INDFILTRO!E269</f>
        <v>0</v>
      </c>
      <c r="K269" s="6" t="b">
        <f>F269=[2]INDFILTRO!F269</f>
        <v>1</v>
      </c>
      <c r="L269" s="8" t="str">
        <f t="shared" si="12"/>
        <v>verdadeiro</v>
      </c>
      <c r="M269" s="6">
        <f t="shared" si="13"/>
        <v>716</v>
      </c>
      <c r="R269" s="6" t="b">
        <f t="shared" si="14"/>
        <v>1</v>
      </c>
    </row>
    <row r="270" spans="1:18" s="6" customFormat="1" ht="11.25">
      <c r="A270" s="9">
        <v>717</v>
      </c>
      <c r="B270" s="10" t="str">
        <f>VLOOKUP(A270,[1]INDICE!$A$4:$G$1000,2,0)</f>
        <v>CURVA DE 90 GRAUS AÇO GALVANIZADO DIÂMETRO 4"</v>
      </c>
      <c r="C270" s="11" t="str">
        <f>VLOOKUP(A270,[1]INDICE!$A$4:$G$1000,3,0)</f>
        <v>UN</v>
      </c>
      <c r="D270" s="10">
        <f>VLOOKUP(A270,[1]INDICE!$A$4:$G$1000,4,0)</f>
        <v>69.534000000000006</v>
      </c>
      <c r="E270" s="10">
        <f>VLOOKUP(A270,[1]INDICE!$A$4:$G$1000,5,0)</f>
        <v>102.73</v>
      </c>
      <c r="F270" s="10">
        <f>VLOOKUP(A270,[1]INDICE!$A$4:$G$1000,6,0)</f>
        <v>0</v>
      </c>
      <c r="G270" s="10">
        <f>VLOOKUP(A270,[1]INDICE!$A$4:$G$1000,7,0)</f>
        <v>172.26400000000001</v>
      </c>
      <c r="H270" s="8" t="b">
        <f>A270=[2]INDFILTRO!A270</f>
        <v>0</v>
      </c>
      <c r="I270" s="6" t="b">
        <f>B270=[3]INDFILTRO!B269</f>
        <v>0</v>
      </c>
      <c r="J270" s="6" t="b">
        <f>E270=[2]INDFILTRO!E270</f>
        <v>0</v>
      </c>
      <c r="K270" s="6" t="b">
        <f>F270=[2]INDFILTRO!F270</f>
        <v>1</v>
      </c>
      <c r="L270" s="8" t="str">
        <f t="shared" si="12"/>
        <v>verdadeiro</v>
      </c>
      <c r="M270" s="6">
        <f t="shared" si="13"/>
        <v>717</v>
      </c>
      <c r="R270" s="6" t="b">
        <f t="shared" si="14"/>
        <v>1</v>
      </c>
    </row>
    <row r="271" spans="1:18" s="6" customFormat="1" ht="11.25">
      <c r="A271" s="9">
        <v>718</v>
      </c>
      <c r="B271" s="10" t="str">
        <f>VLOOKUP(A271,[1]INDICE!$A$4:$G$1000,2,0)</f>
        <v>DISPOSITIVO DE PROTEÇÃO CONTRA SURTOS (D.P.S.) 275V DE 8 A 40KA</v>
      </c>
      <c r="C271" s="11" t="str">
        <f>VLOOKUP(A271,[1]INDICE!$A$4:$G$1000,3,0)</f>
        <v>UN</v>
      </c>
      <c r="D271" s="10">
        <f>VLOOKUP(A271,[1]INDICE!$A$4:$G$1000,4,0)</f>
        <v>38.630000000000003</v>
      </c>
      <c r="E271" s="10">
        <f>VLOOKUP(A271,[1]INDICE!$A$4:$G$1000,5,0)</f>
        <v>96.88</v>
      </c>
      <c r="F271" s="10">
        <f>VLOOKUP(A271,[1]INDICE!$A$4:$G$1000,6,0)</f>
        <v>0</v>
      </c>
      <c r="G271" s="10">
        <f>VLOOKUP(A271,[1]INDICE!$A$4:$G$1000,7,0)</f>
        <v>135.51</v>
      </c>
      <c r="H271" s="8" t="b">
        <f>A271=[2]INDFILTRO!A271</f>
        <v>0</v>
      </c>
      <c r="I271" s="6" t="b">
        <f>B271=[3]INDFILTRO!B270</f>
        <v>0</v>
      </c>
      <c r="J271" s="6" t="b">
        <f>E271=[2]INDFILTRO!E271</f>
        <v>0</v>
      </c>
      <c r="K271" s="6" t="b">
        <f>F271=[2]INDFILTRO!F271</f>
        <v>1</v>
      </c>
      <c r="L271" s="8" t="str">
        <f t="shared" si="12"/>
        <v>verdadeiro</v>
      </c>
      <c r="M271" s="6">
        <f t="shared" si="13"/>
        <v>718</v>
      </c>
      <c r="R271" s="6" t="b">
        <f t="shared" si="14"/>
        <v>1</v>
      </c>
    </row>
    <row r="272" spans="1:18" s="6" customFormat="1" ht="11.25">
      <c r="A272" s="9">
        <v>719</v>
      </c>
      <c r="B272" s="10" t="str">
        <f>VLOOKUP(A272,[1]INDICE!$A$4:$G$1000,2,0)</f>
        <v>ELETRODUTO EM AÇO GALVANIZADO A FOGO DIÂMETRO 3/4" - PESADO</v>
      </c>
      <c r="C272" s="11" t="str">
        <f>VLOOKUP(A272,[1]INDICE!$A$4:$G$1000,3,0)</f>
        <v>M</v>
      </c>
      <c r="D272" s="10">
        <f>VLOOKUP(A272,[1]INDICE!$A$4:$G$1000,4,0)</f>
        <v>11.589</v>
      </c>
      <c r="E272" s="10">
        <f>VLOOKUP(A272,[1]INDICE!$A$4:$G$1000,5,0)</f>
        <v>10.28</v>
      </c>
      <c r="F272" s="10">
        <f>VLOOKUP(A272,[1]INDICE!$A$4:$G$1000,6,0)</f>
        <v>0</v>
      </c>
      <c r="G272" s="10">
        <f>VLOOKUP(A272,[1]INDICE!$A$4:$G$1000,7,0)</f>
        <v>21.869</v>
      </c>
      <c r="H272" s="8" t="b">
        <f>A272=[2]INDFILTRO!A272</f>
        <v>0</v>
      </c>
      <c r="I272" s="6" t="b">
        <f>B272=[3]INDFILTRO!B271</f>
        <v>0</v>
      </c>
      <c r="J272" s="6" t="b">
        <f>E272=[2]INDFILTRO!E272</f>
        <v>0</v>
      </c>
      <c r="K272" s="6" t="b">
        <f>F272=[2]INDFILTRO!F272</f>
        <v>1</v>
      </c>
      <c r="L272" s="8" t="str">
        <f t="shared" si="12"/>
        <v>verdadeiro</v>
      </c>
      <c r="M272" s="6">
        <f t="shared" si="13"/>
        <v>719</v>
      </c>
      <c r="R272" s="6" t="b">
        <f t="shared" si="14"/>
        <v>1</v>
      </c>
    </row>
    <row r="273" spans="1:18" s="6" customFormat="1" ht="11.25">
      <c r="A273" s="9">
        <v>720</v>
      </c>
      <c r="B273" s="10" t="str">
        <f>VLOOKUP(A273,[1]INDICE!$A$4:$G$1000,2,0)</f>
        <v>ELETRODUTO EM AÇO GALVANIZADO A FOGO DIÂMETRO 4" - PESADO</v>
      </c>
      <c r="C273" s="11" t="str">
        <f>VLOOKUP(A273,[1]INDICE!$A$4:$G$1000,3,0)</f>
        <v>M</v>
      </c>
      <c r="D273" s="10">
        <f>VLOOKUP(A273,[1]INDICE!$A$4:$G$1000,4,0)</f>
        <v>77.260000000000005</v>
      </c>
      <c r="E273" s="10">
        <f>VLOOKUP(A273,[1]INDICE!$A$4:$G$1000,5,0)</f>
        <v>75.23</v>
      </c>
      <c r="F273" s="10">
        <f>VLOOKUP(A273,[1]INDICE!$A$4:$G$1000,6,0)</f>
        <v>0</v>
      </c>
      <c r="G273" s="10">
        <f>VLOOKUP(A273,[1]INDICE!$A$4:$G$1000,7,0)</f>
        <v>152.49</v>
      </c>
      <c r="H273" s="8" t="b">
        <f>A273=[2]INDFILTRO!A273</f>
        <v>0</v>
      </c>
      <c r="I273" s="6" t="b">
        <f>B273=[3]INDFILTRO!B272</f>
        <v>0</v>
      </c>
      <c r="J273" s="6" t="b">
        <f>E273=[2]INDFILTRO!E273</f>
        <v>0</v>
      </c>
      <c r="K273" s="6" t="b">
        <f>F273=[2]INDFILTRO!F273</f>
        <v>1</v>
      </c>
      <c r="L273" s="8" t="str">
        <f t="shared" si="12"/>
        <v>verdadeiro</v>
      </c>
      <c r="M273" s="6">
        <f t="shared" si="13"/>
        <v>720</v>
      </c>
      <c r="R273" s="6" t="b">
        <f t="shared" si="14"/>
        <v>1</v>
      </c>
    </row>
    <row r="274" spans="1:18" s="6" customFormat="1" ht="11.25">
      <c r="A274" s="9">
        <v>721</v>
      </c>
      <c r="B274" s="10" t="str">
        <f>VLOOKUP(A274,[1]INDICE!$A$4:$G$1000,2,0)</f>
        <v>FITA ISOLANTE, ROLO DE 10,00 M</v>
      </c>
      <c r="C274" s="11" t="str">
        <f>VLOOKUP(A274,[1]INDICE!$A$4:$G$1000,3,0)</f>
        <v>UN</v>
      </c>
      <c r="D274" s="10">
        <f>VLOOKUP(A274,[1]INDICE!$A$4:$G$1000,4,0)</f>
        <v>7.726</v>
      </c>
      <c r="E274" s="10">
        <f>VLOOKUP(A274,[1]INDICE!$A$4:$G$1000,5,0)</f>
        <v>6.43</v>
      </c>
      <c r="F274" s="10">
        <f>VLOOKUP(A274,[1]INDICE!$A$4:$G$1000,6,0)</f>
        <v>0</v>
      </c>
      <c r="G274" s="10">
        <f>VLOOKUP(A274,[1]INDICE!$A$4:$G$1000,7,0)</f>
        <v>14.156000000000001</v>
      </c>
      <c r="H274" s="8" t="b">
        <f>A274=[2]INDFILTRO!A274</f>
        <v>0</v>
      </c>
      <c r="I274" s="6" t="b">
        <f>B274=[3]INDFILTRO!B273</f>
        <v>0</v>
      </c>
      <c r="J274" s="6" t="b">
        <f>E274=[2]INDFILTRO!E274</f>
        <v>0</v>
      </c>
      <c r="K274" s="6" t="b">
        <f>F274=[2]INDFILTRO!F274</f>
        <v>1</v>
      </c>
      <c r="L274" s="8" t="str">
        <f t="shared" si="12"/>
        <v>verdadeiro</v>
      </c>
      <c r="M274" s="6">
        <f t="shared" si="13"/>
        <v>721</v>
      </c>
      <c r="R274" s="6" t="b">
        <f t="shared" si="14"/>
        <v>1</v>
      </c>
    </row>
    <row r="275" spans="1:18" s="6" customFormat="1" ht="11.25">
      <c r="A275" s="9">
        <v>722</v>
      </c>
      <c r="B275" s="10" t="str">
        <f>VLOOKUP(A275,[1]INDICE!$A$4:$G$1000,2,0)</f>
        <v>FITA ISOLANTE, ROLO DE 20,00 M</v>
      </c>
      <c r="C275" s="11" t="str">
        <f>VLOOKUP(A275,[1]INDICE!$A$4:$G$1000,3,0)</f>
        <v>UN</v>
      </c>
      <c r="D275" s="10">
        <f>VLOOKUP(A275,[1]INDICE!$A$4:$G$1000,4,0)</f>
        <v>15.452</v>
      </c>
      <c r="E275" s="10">
        <f>VLOOKUP(A275,[1]INDICE!$A$4:$G$1000,5,0)</f>
        <v>10</v>
      </c>
      <c r="F275" s="10">
        <f>VLOOKUP(A275,[1]INDICE!$A$4:$G$1000,6,0)</f>
        <v>0</v>
      </c>
      <c r="G275" s="10">
        <f>VLOOKUP(A275,[1]INDICE!$A$4:$G$1000,7,0)</f>
        <v>25.452000000000002</v>
      </c>
      <c r="H275" s="8" t="b">
        <f>A275=[2]INDFILTRO!A275</f>
        <v>0</v>
      </c>
      <c r="I275" s="6" t="b">
        <f>B275=[3]INDFILTRO!B274</f>
        <v>0</v>
      </c>
      <c r="J275" s="6" t="b">
        <f>E275=[2]INDFILTRO!E275</f>
        <v>0</v>
      </c>
      <c r="K275" s="6" t="b">
        <f>F275=[2]INDFILTRO!F275</f>
        <v>1</v>
      </c>
      <c r="L275" s="8" t="str">
        <f t="shared" si="12"/>
        <v>verdadeiro</v>
      </c>
      <c r="M275" s="6">
        <f t="shared" si="13"/>
        <v>722</v>
      </c>
      <c r="R275" s="6" t="b">
        <f t="shared" si="14"/>
        <v>1</v>
      </c>
    </row>
    <row r="276" spans="1:18" s="6" customFormat="1" ht="11.25">
      <c r="A276" s="9">
        <v>723</v>
      </c>
      <c r="B276" s="10" t="str">
        <f>VLOOKUP(A276,[1]INDICE!$A$4:$G$1000,2,0)</f>
        <v>GRAMPO DE ANCORAGEM POLIMÉRICO</v>
      </c>
      <c r="C276" s="11" t="str">
        <f>VLOOKUP(A276,[1]INDICE!$A$4:$G$1000,3,0)</f>
        <v>UN</v>
      </c>
      <c r="D276" s="10">
        <f>VLOOKUP(A276,[1]INDICE!$A$4:$G$1000,4,0)</f>
        <v>15.452</v>
      </c>
      <c r="E276" s="10">
        <f>VLOOKUP(A276,[1]INDICE!$A$4:$G$1000,5,0)</f>
        <v>29.4</v>
      </c>
      <c r="F276" s="10">
        <f>VLOOKUP(A276,[1]INDICE!$A$4:$G$1000,6,0)</f>
        <v>0</v>
      </c>
      <c r="G276" s="10">
        <f>VLOOKUP(A276,[1]INDICE!$A$4:$G$1000,7,0)</f>
        <v>44.851999999999997</v>
      </c>
      <c r="H276" s="8" t="b">
        <f>A276=[2]INDFILTRO!A276</f>
        <v>0</v>
      </c>
      <c r="I276" s="6" t="b">
        <f>B276=[3]INDFILTRO!B275</f>
        <v>0</v>
      </c>
      <c r="J276" s="6" t="b">
        <f>E276=[2]INDFILTRO!E276</f>
        <v>0</v>
      </c>
      <c r="K276" s="6" t="b">
        <f>F276=[2]INDFILTRO!F276</f>
        <v>1</v>
      </c>
      <c r="L276" s="8" t="str">
        <f t="shared" si="12"/>
        <v>verdadeiro</v>
      </c>
      <c r="M276" s="6">
        <f t="shared" si="13"/>
        <v>723</v>
      </c>
      <c r="R276" s="6" t="b">
        <f t="shared" si="14"/>
        <v>1</v>
      </c>
    </row>
    <row r="277" spans="1:18" s="6" customFormat="1" ht="11.25">
      <c r="A277" s="9">
        <v>724</v>
      </c>
      <c r="B277" s="10" t="str">
        <f>VLOOKUP(A277,[1]INDICE!$A$4:$G$1000,2,0)</f>
        <v>INTERRUPTOR DIFERENCIAL RESIDUAL (D.R.) TETRAPOLAR DE 40A-30mA</v>
      </c>
      <c r="C277" s="11" t="str">
        <f>VLOOKUP(A277,[1]INDICE!$A$4:$G$1000,3,0)</f>
        <v>UN</v>
      </c>
      <c r="D277" s="10">
        <f>VLOOKUP(A277,[1]INDICE!$A$4:$G$1000,4,0)</f>
        <v>38.630000000000003</v>
      </c>
      <c r="E277" s="10">
        <f>VLOOKUP(A277,[1]INDICE!$A$4:$G$1000,5,0)</f>
        <v>147.75</v>
      </c>
      <c r="F277" s="10">
        <f>VLOOKUP(A277,[1]INDICE!$A$4:$G$1000,6,0)</f>
        <v>0</v>
      </c>
      <c r="G277" s="10">
        <f>VLOOKUP(A277,[1]INDICE!$A$4:$G$1000,7,0)</f>
        <v>186.38</v>
      </c>
      <c r="H277" s="8" t="b">
        <f>A277=[2]INDFILTRO!A277</f>
        <v>0</v>
      </c>
      <c r="I277" s="6" t="b">
        <f>B277=[3]INDFILTRO!B276</f>
        <v>0</v>
      </c>
      <c r="J277" s="6" t="b">
        <f>E277=[2]INDFILTRO!E277</f>
        <v>0</v>
      </c>
      <c r="K277" s="6" t="b">
        <f>F277=[2]INDFILTRO!F277</f>
        <v>1</v>
      </c>
      <c r="L277" s="8" t="str">
        <f t="shared" si="12"/>
        <v>verdadeiro</v>
      </c>
      <c r="M277" s="6">
        <f t="shared" si="13"/>
        <v>724</v>
      </c>
      <c r="R277" s="6" t="b">
        <f t="shared" si="14"/>
        <v>1</v>
      </c>
    </row>
    <row r="278" spans="1:18" s="6" customFormat="1" ht="11.25">
      <c r="A278" s="9">
        <v>725</v>
      </c>
      <c r="B278" s="10" t="str">
        <f>VLOOKUP(A278,[1]INDICE!$A$4:$G$1000,2,0)</f>
        <v>ISOLADOR DE ANCORAGEM POLIMÉRICO 15KV</v>
      </c>
      <c r="C278" s="11" t="str">
        <f>VLOOKUP(A278,[1]INDICE!$A$4:$G$1000,3,0)</f>
        <v>UN</v>
      </c>
      <c r="D278" s="10">
        <f>VLOOKUP(A278,[1]INDICE!$A$4:$G$1000,4,0)</f>
        <v>7.726</v>
      </c>
      <c r="E278" s="10">
        <f>VLOOKUP(A278,[1]INDICE!$A$4:$G$1000,5,0)</f>
        <v>46.94</v>
      </c>
      <c r="F278" s="10">
        <f>VLOOKUP(A278,[1]INDICE!$A$4:$G$1000,6,0)</f>
        <v>0</v>
      </c>
      <c r="G278" s="10">
        <f>VLOOKUP(A278,[1]INDICE!$A$4:$G$1000,7,0)</f>
        <v>54.665999999999997</v>
      </c>
      <c r="H278" s="8" t="b">
        <f>A278=[2]INDFILTRO!A278</f>
        <v>0</v>
      </c>
      <c r="I278" s="6" t="b">
        <f>B278=[3]INDFILTRO!B277</f>
        <v>0</v>
      </c>
      <c r="J278" s="6" t="b">
        <f>E278=[2]INDFILTRO!E278</f>
        <v>0</v>
      </c>
      <c r="K278" s="6" t="b">
        <f>F278=[2]INDFILTRO!F278</f>
        <v>1</v>
      </c>
      <c r="L278" s="8" t="str">
        <f t="shared" si="12"/>
        <v>verdadeiro</v>
      </c>
      <c r="M278" s="6">
        <f t="shared" si="13"/>
        <v>725</v>
      </c>
      <c r="R278" s="6" t="b">
        <f t="shared" si="14"/>
        <v>1</v>
      </c>
    </row>
    <row r="279" spans="1:18" s="6" customFormat="1" ht="11.25">
      <c r="A279" s="9">
        <v>726</v>
      </c>
      <c r="B279" s="10" t="str">
        <f>VLOOKUP(A279,[1]INDICE!$A$4:$G$1000,2,0)</f>
        <v>LUVA EM AÇO GALVANIZADO DIÂMETRO 4"</v>
      </c>
      <c r="C279" s="11" t="str">
        <f>VLOOKUP(A279,[1]INDICE!$A$4:$G$1000,3,0)</f>
        <v>UN</v>
      </c>
      <c r="D279" s="10">
        <f>VLOOKUP(A279,[1]INDICE!$A$4:$G$1000,4,0)</f>
        <v>21.246500000000001</v>
      </c>
      <c r="E279" s="10">
        <f>VLOOKUP(A279,[1]INDICE!$A$4:$G$1000,5,0)</f>
        <v>18.079999999999998</v>
      </c>
      <c r="F279" s="10">
        <f>VLOOKUP(A279,[1]INDICE!$A$4:$G$1000,6,0)</f>
        <v>0</v>
      </c>
      <c r="G279" s="10">
        <f>VLOOKUP(A279,[1]INDICE!$A$4:$G$1000,7,0)</f>
        <v>39.326500000000003</v>
      </c>
      <c r="H279" s="8" t="b">
        <f>A279=[2]INDFILTRO!A279</f>
        <v>0</v>
      </c>
      <c r="I279" s="6" t="b">
        <f>B279=[3]INDFILTRO!B278</f>
        <v>0</v>
      </c>
      <c r="J279" s="6" t="b">
        <f>E279=[2]INDFILTRO!E279</f>
        <v>0</v>
      </c>
      <c r="K279" s="6" t="b">
        <f>F279=[2]INDFILTRO!F279</f>
        <v>1</v>
      </c>
      <c r="L279" s="8" t="str">
        <f t="shared" si="12"/>
        <v>verdadeiro</v>
      </c>
      <c r="M279" s="6">
        <f t="shared" si="13"/>
        <v>726</v>
      </c>
      <c r="R279" s="6" t="b">
        <f t="shared" si="14"/>
        <v>1</v>
      </c>
    </row>
    <row r="280" spans="1:18" s="6" customFormat="1" ht="11.25">
      <c r="A280" s="9">
        <v>727</v>
      </c>
      <c r="B280" s="10" t="str">
        <f>VLOOKUP(A280,[1]INDICE!$A$4:$G$1000,2,0)</f>
        <v>LUMINARIA PARA JARDIM C/POSTE 2,5M, BASE CONC. E 02 GLOBOS/LEITOSOS</v>
      </c>
      <c r="C280" s="11" t="str">
        <f>VLOOKUP(A280,[1]INDICE!$A$4:$G$1000,3,0)</f>
        <v>UN</v>
      </c>
      <c r="D280" s="10">
        <f>VLOOKUP(A280,[1]INDICE!$A$4:$G$1000,4,0)</f>
        <v>112.926704</v>
      </c>
      <c r="E280" s="10">
        <f>VLOOKUP(A280,[1]INDICE!$A$4:$G$1000,5,0)</f>
        <v>480.118448</v>
      </c>
      <c r="F280" s="10">
        <f>VLOOKUP(A280,[1]INDICE!$A$4:$G$1000,6,0)</f>
        <v>0</v>
      </c>
      <c r="G280" s="10">
        <f>VLOOKUP(A280,[1]INDICE!$A$4:$G$1000,7,0)</f>
        <v>593.04515200000003</v>
      </c>
      <c r="H280" s="8" t="b">
        <f>A280=[2]INDFILTRO!A280</f>
        <v>0</v>
      </c>
      <c r="I280" s="6" t="b">
        <f>B280=[3]INDFILTRO!B279</f>
        <v>0</v>
      </c>
      <c r="J280" s="6" t="b">
        <f>E280=[2]INDFILTRO!E280</f>
        <v>0</v>
      </c>
      <c r="K280" s="6" t="b">
        <f>F280=[2]INDFILTRO!F280</f>
        <v>1</v>
      </c>
      <c r="L280" s="8" t="str">
        <f t="shared" si="12"/>
        <v>verdadeiro</v>
      </c>
      <c r="M280" s="6">
        <f t="shared" si="13"/>
        <v>727</v>
      </c>
      <c r="R280" s="6" t="b">
        <f t="shared" si="14"/>
        <v>1</v>
      </c>
    </row>
    <row r="281" spans="1:18" s="6" customFormat="1" ht="11.25">
      <c r="A281" s="9">
        <v>728</v>
      </c>
      <c r="B281" s="10" t="str">
        <f>VLOOKUP(A281,[1]INDICE!$A$4:$G$1000,2,0)</f>
        <v>MANILHA-SAPATILHA EM AÇO GALVANIZADO</v>
      </c>
      <c r="C281" s="11" t="str">
        <f>VLOOKUP(A281,[1]INDICE!$A$4:$G$1000,3,0)</f>
        <v>UN</v>
      </c>
      <c r="D281" s="10">
        <f>VLOOKUP(A281,[1]INDICE!$A$4:$G$1000,4,0)</f>
        <v>15.452</v>
      </c>
      <c r="E281" s="10">
        <f>VLOOKUP(A281,[1]INDICE!$A$4:$G$1000,5,0)</f>
        <v>10.69</v>
      </c>
      <c r="F281" s="10">
        <f>VLOOKUP(A281,[1]INDICE!$A$4:$G$1000,6,0)</f>
        <v>0</v>
      </c>
      <c r="G281" s="10">
        <f>VLOOKUP(A281,[1]INDICE!$A$4:$G$1000,7,0)</f>
        <v>26.141999999999999</v>
      </c>
      <c r="H281" s="8" t="b">
        <f>A281=[2]INDFILTRO!A281</f>
        <v>0</v>
      </c>
      <c r="I281" s="6" t="b">
        <f>B281=[3]INDFILTRO!B280</f>
        <v>0</v>
      </c>
      <c r="J281" s="6" t="b">
        <f>E281=[2]INDFILTRO!E281</f>
        <v>0</v>
      </c>
      <c r="K281" s="6" t="b">
        <f>F281=[2]INDFILTRO!F281</f>
        <v>1</v>
      </c>
      <c r="L281" s="8" t="str">
        <f t="shared" si="12"/>
        <v>verdadeiro</v>
      </c>
      <c r="M281" s="6">
        <f t="shared" si="13"/>
        <v>728</v>
      </c>
      <c r="R281" s="6" t="b">
        <f t="shared" si="14"/>
        <v>1</v>
      </c>
    </row>
    <row r="282" spans="1:18" s="6" customFormat="1" ht="22.5">
      <c r="A282" s="9">
        <v>729</v>
      </c>
      <c r="B282" s="10" t="str">
        <f>VLOOKUP(A282,[1]INDICE!$A$4:$G$1000,2,0)</f>
        <v>MURETA MEDIÇÃO ALVEN. 1 1/2 V.(35CM) REBOC.C/PINTURA ACRÍL. E LAJE CONC. 20MPA MALHA 8.0MM CADA 10CM REVEST.C/ARGAMASSA 1:3 C/ IMPERMEABILIZANTE</v>
      </c>
      <c r="C282" s="11" t="str">
        <f>VLOOKUP(A282,[1]INDICE!$A$4:$G$1000,3,0)</f>
        <v>M2</v>
      </c>
      <c r="D282" s="10">
        <f>VLOOKUP(A282,[1]INDICE!$A$4:$G$1000,4,0)</f>
        <v>208.2593</v>
      </c>
      <c r="E282" s="10">
        <f>VLOOKUP(A282,[1]INDICE!$A$4:$G$1000,5,0)</f>
        <v>225.85207107438001</v>
      </c>
      <c r="F282" s="10">
        <f>VLOOKUP(A282,[1]INDICE!$A$4:$G$1000,6,0)</f>
        <v>0</v>
      </c>
      <c r="G282" s="10">
        <f>VLOOKUP(A282,[1]INDICE!$A$4:$G$1000,7,0)</f>
        <v>434.11137107437997</v>
      </c>
      <c r="H282" s="8" t="b">
        <f>A282=[2]INDFILTRO!A282</f>
        <v>0</v>
      </c>
      <c r="I282" s="6" t="b">
        <f>B282=[3]INDFILTRO!B281</f>
        <v>0</v>
      </c>
      <c r="J282" s="6" t="b">
        <f>E282=[2]INDFILTRO!E282</f>
        <v>0</v>
      </c>
      <c r="K282" s="6" t="b">
        <f>F282=[2]INDFILTRO!F282</f>
        <v>1</v>
      </c>
      <c r="L282" s="8" t="str">
        <f t="shared" ref="L282:L345" si="15">IF(D282+E282+F282=G282,"verdadeiro")</f>
        <v>verdadeiro</v>
      </c>
      <c r="M282" s="6">
        <f t="shared" si="13"/>
        <v>729</v>
      </c>
      <c r="R282" s="6" t="b">
        <f t="shared" si="14"/>
        <v>1</v>
      </c>
    </row>
    <row r="283" spans="1:18" s="6" customFormat="1" ht="11.25">
      <c r="A283" s="9">
        <v>730</v>
      </c>
      <c r="B283" s="10" t="str">
        <f>VLOOKUP(A283,[1]INDICE!$A$4:$G$1000,2,0)</f>
        <v>NIPLE METALICO Fo.Zo. DIAMETRO 1 1/4"</v>
      </c>
      <c r="C283" s="11" t="str">
        <f>VLOOKUP(A283,[1]INDICE!$A$4:$G$1000,3,0)</f>
        <v>UN</v>
      </c>
      <c r="D283" s="10">
        <f>VLOOKUP(A283,[1]INDICE!$A$4:$G$1000,4,0)</f>
        <v>3.863</v>
      </c>
      <c r="E283" s="10">
        <f>VLOOKUP(A283,[1]INDICE!$A$4:$G$1000,5,0)</f>
        <v>10.220000000000001</v>
      </c>
      <c r="F283" s="10">
        <f>VLOOKUP(A283,[1]INDICE!$A$4:$G$1000,6,0)</f>
        <v>0</v>
      </c>
      <c r="G283" s="10">
        <f>VLOOKUP(A283,[1]INDICE!$A$4:$G$1000,7,0)</f>
        <v>14.083</v>
      </c>
      <c r="H283" s="8" t="b">
        <f>A283=[2]INDFILTRO!A283</f>
        <v>0</v>
      </c>
      <c r="I283" s="6" t="b">
        <f>B283=[3]INDFILTRO!B282</f>
        <v>0</v>
      </c>
      <c r="J283" s="6" t="b">
        <f>E283=[2]INDFILTRO!E283</f>
        <v>0</v>
      </c>
      <c r="K283" s="6" t="b">
        <f>F283=[2]INDFILTRO!F283</f>
        <v>1</v>
      </c>
      <c r="L283" s="8" t="str">
        <f t="shared" si="15"/>
        <v>verdadeiro</v>
      </c>
      <c r="M283" s="6">
        <f t="shared" si="13"/>
        <v>730</v>
      </c>
      <c r="R283" s="6" t="b">
        <f t="shared" si="14"/>
        <v>1</v>
      </c>
    </row>
    <row r="284" spans="1:18" s="6" customFormat="1" ht="11.25">
      <c r="A284" s="9">
        <v>731</v>
      </c>
      <c r="B284" s="10" t="str">
        <f>VLOOKUP(A284,[1]INDICE!$A$4:$G$1000,2,0)</f>
        <v>NIPLE METALICO Fo.Zo. DIAMETRO 4"</v>
      </c>
      <c r="C284" s="11" t="str">
        <f>VLOOKUP(A284,[1]INDICE!$A$4:$G$1000,3,0)</f>
        <v>UN</v>
      </c>
      <c r="D284" s="10">
        <f>VLOOKUP(A284,[1]INDICE!$A$4:$G$1000,4,0)</f>
        <v>21.246500000000001</v>
      </c>
      <c r="E284" s="10">
        <f>VLOOKUP(A284,[1]INDICE!$A$4:$G$1000,5,0)</f>
        <v>84.63</v>
      </c>
      <c r="F284" s="10">
        <f>VLOOKUP(A284,[1]INDICE!$A$4:$G$1000,6,0)</f>
        <v>0</v>
      </c>
      <c r="G284" s="10">
        <f>VLOOKUP(A284,[1]INDICE!$A$4:$G$1000,7,0)</f>
        <v>105.87649999999999</v>
      </c>
      <c r="H284" s="8" t="b">
        <f>A284=[2]INDFILTRO!A284</f>
        <v>0</v>
      </c>
      <c r="I284" s="6" t="b">
        <f>B284=[3]INDFILTRO!B283</f>
        <v>0</v>
      </c>
      <c r="J284" s="6" t="b">
        <f>E284=[2]INDFILTRO!E284</f>
        <v>0</v>
      </c>
      <c r="K284" s="6" t="b">
        <f>F284=[2]INDFILTRO!F284</f>
        <v>1</v>
      </c>
      <c r="L284" s="8" t="str">
        <f t="shared" si="15"/>
        <v>verdadeiro</v>
      </c>
      <c r="M284" s="6">
        <f t="shared" si="13"/>
        <v>731</v>
      </c>
      <c r="R284" s="6" t="b">
        <f t="shared" si="14"/>
        <v>1</v>
      </c>
    </row>
    <row r="285" spans="1:18" s="6" customFormat="1" ht="11.25">
      <c r="A285" s="9">
        <v>732</v>
      </c>
      <c r="B285" s="10" t="str">
        <f>VLOOKUP(A285,[1]INDICE!$A$4:$G$1000,2,0)</f>
        <v>OLHAL PARA PARAFUSO</v>
      </c>
      <c r="C285" s="11" t="str">
        <f>VLOOKUP(A285,[1]INDICE!$A$4:$G$1000,3,0)</f>
        <v>UN</v>
      </c>
      <c r="D285" s="10">
        <f>VLOOKUP(A285,[1]INDICE!$A$4:$G$1000,4,0)</f>
        <v>11.589</v>
      </c>
      <c r="E285" s="10">
        <f>VLOOKUP(A285,[1]INDICE!$A$4:$G$1000,5,0)</f>
        <v>8.73</v>
      </c>
      <c r="F285" s="10">
        <f>VLOOKUP(A285,[1]INDICE!$A$4:$G$1000,6,0)</f>
        <v>0</v>
      </c>
      <c r="G285" s="10">
        <f>VLOOKUP(A285,[1]INDICE!$A$4:$G$1000,7,0)</f>
        <v>20.318999999999999</v>
      </c>
      <c r="H285" s="8" t="b">
        <f>A285=[2]INDFILTRO!A285</f>
        <v>0</v>
      </c>
      <c r="I285" s="6" t="b">
        <f>B285=[3]INDFILTRO!B284</f>
        <v>0</v>
      </c>
      <c r="J285" s="6" t="b">
        <f>E285=[2]INDFILTRO!E285</f>
        <v>0</v>
      </c>
      <c r="K285" s="6" t="b">
        <f>F285=[2]INDFILTRO!F285</f>
        <v>1</v>
      </c>
      <c r="L285" s="8" t="str">
        <f t="shared" si="15"/>
        <v>verdadeiro</v>
      </c>
      <c r="M285" s="6">
        <f t="shared" si="13"/>
        <v>732</v>
      </c>
      <c r="R285" s="6" t="b">
        <f t="shared" si="14"/>
        <v>1</v>
      </c>
    </row>
    <row r="286" spans="1:18" s="6" customFormat="1" ht="22.5">
      <c r="A286" s="9">
        <v>733</v>
      </c>
      <c r="B286" s="10" t="str">
        <f>VLOOKUP(A286,[1]INDICE!$A$4:$G$1000,2,0)</f>
        <v>PARA RAIOS DISTRIBUIDOR POLIMÉRICO ÓXIDO DE ZINCO S/CENTELHADOR C/ DESLIGAMENTO AUTOMÁTICO 15KV,10KA</v>
      </c>
      <c r="C286" s="11" t="str">
        <f>VLOOKUP(A286,[1]INDICE!$A$4:$G$1000,3,0)</f>
        <v>UN</v>
      </c>
      <c r="D286" s="10">
        <f>VLOOKUP(A286,[1]INDICE!$A$4:$G$1000,4,0)</f>
        <v>57.945</v>
      </c>
      <c r="E286" s="10">
        <f>VLOOKUP(A286,[1]INDICE!$A$4:$G$1000,5,0)</f>
        <v>172.73</v>
      </c>
      <c r="F286" s="10">
        <f>VLOOKUP(A286,[1]INDICE!$A$4:$G$1000,6,0)</f>
        <v>0</v>
      </c>
      <c r="G286" s="10">
        <f>VLOOKUP(A286,[1]INDICE!$A$4:$G$1000,7,0)</f>
        <v>230.67500000000001</v>
      </c>
      <c r="H286" s="8" t="b">
        <f>A286=[2]INDFILTRO!A286</f>
        <v>0</v>
      </c>
      <c r="I286" s="6" t="b">
        <f>B286=[3]INDFILTRO!B285</f>
        <v>0</v>
      </c>
      <c r="J286" s="6" t="b">
        <f>E286=[2]INDFILTRO!E286</f>
        <v>0</v>
      </c>
      <c r="K286" s="6" t="b">
        <f>F286=[2]INDFILTRO!F286</f>
        <v>1</v>
      </c>
      <c r="L286" s="8" t="str">
        <f t="shared" si="15"/>
        <v>verdadeiro</v>
      </c>
      <c r="M286" s="6">
        <f t="shared" si="13"/>
        <v>733</v>
      </c>
      <c r="R286" s="6" t="b">
        <f t="shared" si="14"/>
        <v>1</v>
      </c>
    </row>
    <row r="287" spans="1:18" s="6" customFormat="1" ht="21.75" customHeight="1">
      <c r="A287" s="9">
        <v>735</v>
      </c>
      <c r="B287" s="10" t="str">
        <f>VLOOKUP(A287,[1]INDICE!$A$4:$G$1000,2,0)</f>
        <v>POSTE - FUNDAÇÃO EM CONCRETO SIMPLES DA BASE DOS POSTES 11/600 PARA TRAFO ( DIAM. 1000MM)</v>
      </c>
      <c r="C287" s="11" t="str">
        <f>VLOOKUP(A287,[1]INDICE!$A$4:$G$1000,3,0)</f>
        <v>M</v>
      </c>
      <c r="D287" s="10">
        <f>VLOOKUP(A287,[1]INDICE!$A$4:$G$1000,4,0)</f>
        <v>377.86340000000001</v>
      </c>
      <c r="E287" s="10">
        <f>VLOOKUP(A287,[1]INDICE!$A$4:$G$1000,5,0)</f>
        <v>223.879605</v>
      </c>
      <c r="F287" s="10">
        <f>VLOOKUP(A287,[1]INDICE!$A$4:$G$1000,6,0)</f>
        <v>0</v>
      </c>
      <c r="G287" s="10">
        <f>VLOOKUP(A287,[1]INDICE!$A$4:$G$1000,7,0)</f>
        <v>601.74300500000004</v>
      </c>
      <c r="H287" s="8" t="b">
        <f>A287=[2]INDFILTRO!A287</f>
        <v>0</v>
      </c>
      <c r="I287" s="6" t="b">
        <f>B287=[3]INDFILTRO!B286</f>
        <v>0</v>
      </c>
      <c r="J287" s="6" t="b">
        <f>E287=[2]INDFILTRO!E287</f>
        <v>0</v>
      </c>
      <c r="K287" s="6" t="b">
        <f>F287=[2]INDFILTRO!F287</f>
        <v>1</v>
      </c>
      <c r="L287" s="8" t="str">
        <f t="shared" si="15"/>
        <v>verdadeiro</v>
      </c>
      <c r="M287" s="6">
        <f t="shared" si="13"/>
        <v>735</v>
      </c>
      <c r="R287" s="6" t="b">
        <f t="shared" si="14"/>
        <v>1</v>
      </c>
    </row>
    <row r="288" spans="1:18" s="6" customFormat="1" ht="11.25">
      <c r="A288" s="9">
        <v>736</v>
      </c>
      <c r="B288" s="10" t="str">
        <f>VLOOKUP(A288,[1]INDICE!$A$4:$G$1000,2,0)</f>
        <v>POSTE/TRAFO - CAMINHÃO MUNCK 12 TON. (MÍNIMO 4H/DIA)</v>
      </c>
      <c r="C288" s="11" t="str">
        <f>VLOOKUP(A288,[1]INDICE!$A$4:$G$1000,3,0)</f>
        <v>H</v>
      </c>
      <c r="D288" s="10">
        <f>VLOOKUP(A288,[1]INDICE!$A$4:$G$1000,4,0)</f>
        <v>0</v>
      </c>
      <c r="E288" s="10">
        <f>VLOOKUP(A288,[1]INDICE!$A$4:$G$1000,5,0)</f>
        <v>140</v>
      </c>
      <c r="F288" s="10">
        <f>VLOOKUP(A288,[1]INDICE!$A$4:$G$1000,6,0)</f>
        <v>0</v>
      </c>
      <c r="G288" s="10">
        <f>VLOOKUP(A288,[1]INDICE!$A$4:$G$1000,7,0)</f>
        <v>140</v>
      </c>
      <c r="H288" s="8" t="b">
        <f>A288=[2]INDFILTRO!A288</f>
        <v>0</v>
      </c>
      <c r="I288" s="6" t="b">
        <f>B288=[3]INDFILTRO!B287</f>
        <v>0</v>
      </c>
      <c r="J288" s="6" t="b">
        <f>E288=[2]INDFILTRO!E288</f>
        <v>0</v>
      </c>
      <c r="K288" s="6" t="b">
        <f>F288=[2]INDFILTRO!F288</f>
        <v>1</v>
      </c>
      <c r="L288" s="8" t="str">
        <f t="shared" si="15"/>
        <v>verdadeiro</v>
      </c>
      <c r="M288" s="6">
        <f t="shared" si="13"/>
        <v>736</v>
      </c>
      <c r="R288" s="6" t="b">
        <f t="shared" si="14"/>
        <v>1</v>
      </c>
    </row>
    <row r="289" spans="1:18" s="6" customFormat="1" ht="11.25">
      <c r="A289" s="9">
        <v>737</v>
      </c>
      <c r="B289" s="10" t="str">
        <f>VLOOKUP(A289,[1]INDICE!$A$4:$G$1000,2,0)</f>
        <v>PROTETOR PARA PARA-RAIO POLIMÉRICO</v>
      </c>
      <c r="C289" s="11" t="str">
        <f>VLOOKUP(A289,[1]INDICE!$A$4:$G$1000,3,0)</f>
        <v>UN</v>
      </c>
      <c r="D289" s="10">
        <f>VLOOKUP(A289,[1]INDICE!$A$4:$G$1000,4,0)</f>
        <v>0.57945000000000002</v>
      </c>
      <c r="E289" s="10">
        <f>VLOOKUP(A289,[1]INDICE!$A$4:$G$1000,5,0)</f>
        <v>16.73</v>
      </c>
      <c r="F289" s="10">
        <f>VLOOKUP(A289,[1]INDICE!$A$4:$G$1000,6,0)</f>
        <v>0</v>
      </c>
      <c r="G289" s="10">
        <f>VLOOKUP(A289,[1]INDICE!$A$4:$G$1000,7,0)</f>
        <v>17.309449999999998</v>
      </c>
      <c r="H289" s="8" t="b">
        <f>A289=[2]INDFILTRO!A289</f>
        <v>0</v>
      </c>
      <c r="I289" s="6" t="b">
        <f>B289=[3]INDFILTRO!B288</f>
        <v>0</v>
      </c>
      <c r="J289" s="6" t="b">
        <f>E289=[2]INDFILTRO!E289</f>
        <v>0</v>
      </c>
      <c r="K289" s="6" t="b">
        <f>F289=[2]INDFILTRO!F289</f>
        <v>1</v>
      </c>
      <c r="L289" s="8" t="str">
        <f t="shared" si="15"/>
        <v>verdadeiro</v>
      </c>
      <c r="M289" s="6">
        <f t="shared" si="13"/>
        <v>737</v>
      </c>
      <c r="R289" s="6" t="b">
        <f t="shared" si="14"/>
        <v>1</v>
      </c>
    </row>
    <row r="290" spans="1:18" s="6" customFormat="1" ht="11.25">
      <c r="A290" s="9">
        <v>738</v>
      </c>
      <c r="B290" s="10" t="str">
        <f>VLOOKUP(A290,[1]INDICE!$A$4:$G$1000,2,0)</f>
        <v>QUADRO DE DISTRIBUIÇÃO DE EMBUTIR EM PVC CB 24E - 80A</v>
      </c>
      <c r="C290" s="11" t="str">
        <f>VLOOKUP(A290,[1]INDICE!$A$4:$G$1000,3,0)</f>
        <v>UN</v>
      </c>
      <c r="D290" s="10">
        <f>VLOOKUP(A290,[1]INDICE!$A$4:$G$1000,4,0)</f>
        <v>115.89</v>
      </c>
      <c r="E290" s="10">
        <f>VLOOKUP(A290,[1]INDICE!$A$4:$G$1000,5,0)</f>
        <v>16.73</v>
      </c>
      <c r="F290" s="10">
        <f>VLOOKUP(A290,[1]INDICE!$A$4:$G$1000,6,0)</f>
        <v>0</v>
      </c>
      <c r="G290" s="10">
        <f>VLOOKUP(A290,[1]INDICE!$A$4:$G$1000,7,0)</f>
        <v>132.62</v>
      </c>
      <c r="H290" s="8" t="b">
        <f>A290=[2]INDFILTRO!A290</f>
        <v>0</v>
      </c>
      <c r="I290" s="6" t="b">
        <f>B290=[3]INDFILTRO!B289</f>
        <v>0</v>
      </c>
      <c r="J290" s="6" t="b">
        <f>E290=[2]INDFILTRO!E290</f>
        <v>0</v>
      </c>
      <c r="K290" s="6" t="b">
        <f>F290=[2]INDFILTRO!F290</f>
        <v>1</v>
      </c>
      <c r="L290" s="8" t="str">
        <f t="shared" si="15"/>
        <v>verdadeiro</v>
      </c>
      <c r="M290" s="6">
        <f t="shared" si="13"/>
        <v>738</v>
      </c>
      <c r="R290" s="6" t="b">
        <f t="shared" si="14"/>
        <v>1</v>
      </c>
    </row>
    <row r="291" spans="1:18" s="6" customFormat="1" ht="11.25">
      <c r="A291" s="9">
        <v>739</v>
      </c>
      <c r="B291" s="10" t="str">
        <f>VLOOKUP(A291,[1]INDICE!$A$4:$G$1000,2,0)</f>
        <v>QUADRO DE DISTRIBUIÇÃO DE EMBUTIR EM PVC CB 48E - 80A</v>
      </c>
      <c r="C291" s="11" t="str">
        <f>VLOOKUP(A291,[1]INDICE!$A$4:$G$1000,3,0)</f>
        <v>UN</v>
      </c>
      <c r="D291" s="10">
        <f>VLOOKUP(A291,[1]INDICE!$A$4:$G$1000,4,0)</f>
        <v>231.78</v>
      </c>
      <c r="E291" s="10">
        <f>VLOOKUP(A291,[1]INDICE!$A$4:$G$1000,5,0)</f>
        <v>334.71</v>
      </c>
      <c r="F291" s="10">
        <f>VLOOKUP(A291,[1]INDICE!$A$4:$G$1000,6,0)</f>
        <v>0</v>
      </c>
      <c r="G291" s="10">
        <f>VLOOKUP(A291,[1]INDICE!$A$4:$G$1000,7,0)</f>
        <v>566.49</v>
      </c>
      <c r="H291" s="8" t="b">
        <f>A291=[2]INDFILTRO!A291</f>
        <v>0</v>
      </c>
      <c r="I291" s="6" t="b">
        <f>B291=[3]INDFILTRO!B290</f>
        <v>0</v>
      </c>
      <c r="J291" s="6" t="b">
        <f>E291=[2]INDFILTRO!E291</f>
        <v>0</v>
      </c>
      <c r="K291" s="6" t="b">
        <f>F291=[2]INDFILTRO!F291</f>
        <v>1</v>
      </c>
      <c r="L291" s="8" t="str">
        <f t="shared" si="15"/>
        <v>verdadeiro</v>
      </c>
      <c r="M291" s="6">
        <f t="shared" si="13"/>
        <v>739</v>
      </c>
      <c r="R291" s="6" t="b">
        <f t="shared" si="14"/>
        <v>1</v>
      </c>
    </row>
    <row r="292" spans="1:18" s="6" customFormat="1" ht="11.25">
      <c r="A292" s="9">
        <v>740</v>
      </c>
      <c r="B292" s="10" t="str">
        <f>VLOOKUP(A292,[1]INDICE!$A$4:$G$1000,2,0)</f>
        <v>QUADRO DE DISTRIBUIÇÃO DE EMBUTIR METÁLICO CB-24E - 150A</v>
      </c>
      <c r="C292" s="11" t="str">
        <f>VLOOKUP(A292,[1]INDICE!$A$4:$G$1000,3,0)</f>
        <v>UN</v>
      </c>
      <c r="D292" s="10">
        <f>VLOOKUP(A292,[1]INDICE!$A$4:$G$1000,4,0)</f>
        <v>115.89</v>
      </c>
      <c r="E292" s="10">
        <f>VLOOKUP(A292,[1]INDICE!$A$4:$G$1000,5,0)</f>
        <v>422.04</v>
      </c>
      <c r="F292" s="10">
        <f>VLOOKUP(A292,[1]INDICE!$A$4:$G$1000,6,0)</f>
        <v>0</v>
      </c>
      <c r="G292" s="10">
        <f>VLOOKUP(A292,[1]INDICE!$A$4:$G$1000,7,0)</f>
        <v>537.92999999999995</v>
      </c>
      <c r="H292" s="8" t="b">
        <f>A292=[2]INDFILTRO!A292</f>
        <v>0</v>
      </c>
      <c r="I292" s="6" t="b">
        <f>B292=[3]INDFILTRO!B291</f>
        <v>0</v>
      </c>
      <c r="J292" s="6" t="b">
        <f>E292=[2]INDFILTRO!E292</f>
        <v>0</v>
      </c>
      <c r="K292" s="6" t="b">
        <f>F292=[2]INDFILTRO!F292</f>
        <v>1</v>
      </c>
      <c r="L292" s="8" t="str">
        <f t="shared" si="15"/>
        <v>verdadeiro</v>
      </c>
      <c r="M292" s="6">
        <f t="shared" si="13"/>
        <v>740</v>
      </c>
      <c r="R292" s="6" t="b">
        <f t="shared" si="14"/>
        <v>1</v>
      </c>
    </row>
    <row r="293" spans="1:18" s="6" customFormat="1" ht="11.25">
      <c r="A293" s="9">
        <v>741</v>
      </c>
      <c r="B293" s="10" t="str">
        <f>VLOOKUP(A293,[1]INDICE!$A$4:$G$1000,2,0)</f>
        <v>QUADRO DE DISTRIBUIÇÃO DE EMBUTIR METÁLICO CB-34E - 150A</v>
      </c>
      <c r="C293" s="11" t="str">
        <f>VLOOKUP(A293,[1]INDICE!$A$4:$G$1000,3,0)</f>
        <v>UN</v>
      </c>
      <c r="D293" s="10">
        <f>VLOOKUP(A293,[1]INDICE!$A$4:$G$1000,4,0)</f>
        <v>154.52000000000001</v>
      </c>
      <c r="E293" s="10">
        <f>VLOOKUP(A293,[1]INDICE!$A$4:$G$1000,5,0)</f>
        <v>444.37</v>
      </c>
      <c r="F293" s="10">
        <f>VLOOKUP(A293,[1]INDICE!$A$4:$G$1000,6,0)</f>
        <v>0</v>
      </c>
      <c r="G293" s="10">
        <f>VLOOKUP(A293,[1]INDICE!$A$4:$G$1000,7,0)</f>
        <v>598.89</v>
      </c>
      <c r="H293" s="8" t="b">
        <f>A293=[2]INDFILTRO!A293</f>
        <v>0</v>
      </c>
      <c r="I293" s="6" t="b">
        <f>B293=[3]INDFILTRO!B292</f>
        <v>0</v>
      </c>
      <c r="J293" s="6" t="b">
        <f>E293=[2]INDFILTRO!E293</f>
        <v>0</v>
      </c>
      <c r="K293" s="6" t="b">
        <f>F293=[2]INDFILTRO!F293</f>
        <v>1</v>
      </c>
      <c r="L293" s="8" t="str">
        <f t="shared" si="15"/>
        <v>verdadeiro</v>
      </c>
      <c r="M293" s="6">
        <f t="shared" si="13"/>
        <v>741</v>
      </c>
      <c r="R293" s="6" t="b">
        <f t="shared" si="14"/>
        <v>1</v>
      </c>
    </row>
    <row r="294" spans="1:18" s="6" customFormat="1" ht="11.25">
      <c r="A294" s="9">
        <v>742</v>
      </c>
      <c r="B294" s="10" t="str">
        <f>VLOOKUP(A294,[1]INDICE!$A$4:$G$1000,2,0)</f>
        <v>SAPATILHA DE AÇO GALVANIZADO PARA POSTE COM TRANSFORMADOR</v>
      </c>
      <c r="C294" s="11" t="str">
        <f>VLOOKUP(A294,[1]INDICE!$A$4:$G$1000,3,0)</f>
        <v>UN</v>
      </c>
      <c r="D294" s="10">
        <f>VLOOKUP(A294,[1]INDICE!$A$4:$G$1000,4,0)</f>
        <v>15.452</v>
      </c>
      <c r="E294" s="10">
        <f>VLOOKUP(A294,[1]INDICE!$A$4:$G$1000,5,0)</f>
        <v>2.67</v>
      </c>
      <c r="F294" s="10">
        <f>VLOOKUP(A294,[1]INDICE!$A$4:$G$1000,6,0)</f>
        <v>0</v>
      </c>
      <c r="G294" s="10">
        <f>VLOOKUP(A294,[1]INDICE!$A$4:$G$1000,7,0)</f>
        <v>18.122</v>
      </c>
      <c r="H294" s="8" t="b">
        <f>A294=[2]INDFILTRO!A294</f>
        <v>0</v>
      </c>
      <c r="I294" s="6" t="b">
        <f>B294=[3]INDFILTRO!B293</f>
        <v>0</v>
      </c>
      <c r="J294" s="6" t="b">
        <f>E294=[2]INDFILTRO!E294</f>
        <v>0</v>
      </c>
      <c r="K294" s="6" t="b">
        <f>F294=[2]INDFILTRO!F294</f>
        <v>1</v>
      </c>
      <c r="L294" s="8" t="str">
        <f t="shared" si="15"/>
        <v>verdadeiro</v>
      </c>
      <c r="M294" s="6">
        <f t="shared" si="13"/>
        <v>742</v>
      </c>
      <c r="R294" s="6" t="b">
        <f t="shared" si="14"/>
        <v>1</v>
      </c>
    </row>
    <row r="295" spans="1:18" s="6" customFormat="1" ht="11.25">
      <c r="A295" s="9">
        <v>744</v>
      </c>
      <c r="B295" s="10" t="str">
        <f>VLOOKUP(A295,[1]INDICE!$A$4:$G$1000,2,0)</f>
        <v>SUPORTE Z COMPLETO</v>
      </c>
      <c r="C295" s="11" t="str">
        <f>VLOOKUP(A295,[1]INDICE!$A$4:$G$1000,3,0)</f>
        <v>UN</v>
      </c>
      <c r="D295" s="10">
        <f>VLOOKUP(A295,[1]INDICE!$A$4:$G$1000,4,0)</f>
        <v>15.452</v>
      </c>
      <c r="E295" s="10">
        <f>VLOOKUP(A295,[1]INDICE!$A$4:$G$1000,5,0)</f>
        <v>25.66</v>
      </c>
      <c r="F295" s="10">
        <f>VLOOKUP(A295,[1]INDICE!$A$4:$G$1000,6,0)</f>
        <v>0</v>
      </c>
      <c r="G295" s="10">
        <f>VLOOKUP(A295,[1]INDICE!$A$4:$G$1000,7,0)</f>
        <v>41.112000000000002</v>
      </c>
      <c r="H295" s="8" t="b">
        <f>A295=[2]INDFILTRO!A295</f>
        <v>0</v>
      </c>
      <c r="I295" s="6" t="b">
        <f>B295=[3]INDFILTRO!B294</f>
        <v>0</v>
      </c>
      <c r="J295" s="6" t="b">
        <f>E295=[2]INDFILTRO!E295</f>
        <v>0</v>
      </c>
      <c r="K295" s="6" t="b">
        <f>F295=[2]INDFILTRO!F295</f>
        <v>1</v>
      </c>
      <c r="L295" s="8" t="str">
        <f t="shared" si="15"/>
        <v>verdadeiro</v>
      </c>
      <c r="M295" s="6">
        <f t="shared" si="13"/>
        <v>744</v>
      </c>
      <c r="R295" s="6" t="b">
        <f t="shared" si="14"/>
        <v>1</v>
      </c>
    </row>
    <row r="296" spans="1:18" s="6" customFormat="1" ht="11.25">
      <c r="A296" s="9">
        <v>745</v>
      </c>
      <c r="B296" s="10" t="str">
        <f>VLOOKUP(A296,[1]INDICE!$A$4:$G$1000,2,0)</f>
        <v>TERMINAL DE PRESSAO 2,5MM3</v>
      </c>
      <c r="C296" s="11" t="str">
        <f>VLOOKUP(A296,[1]INDICE!$A$4:$G$1000,3,0)</f>
        <v>UN</v>
      </c>
      <c r="D296" s="10">
        <f>VLOOKUP(A296,[1]INDICE!$A$4:$G$1000,4,0)</f>
        <v>11.589</v>
      </c>
      <c r="E296" s="10">
        <f>VLOOKUP(A296,[1]INDICE!$A$4:$G$1000,5,0)</f>
        <v>0.32</v>
      </c>
      <c r="F296" s="10">
        <f>VLOOKUP(A296,[1]INDICE!$A$4:$G$1000,6,0)</f>
        <v>0</v>
      </c>
      <c r="G296" s="10">
        <f>VLOOKUP(A296,[1]INDICE!$A$4:$G$1000,7,0)</f>
        <v>11.909000000000001</v>
      </c>
      <c r="H296" s="8" t="b">
        <f>A296=[2]INDFILTRO!A296</f>
        <v>0</v>
      </c>
      <c r="I296" s="6" t="b">
        <f>B296=[3]INDFILTRO!B295</f>
        <v>0</v>
      </c>
      <c r="J296" s="6" t="b">
        <f>E296=[2]INDFILTRO!E296</f>
        <v>0</v>
      </c>
      <c r="K296" s="6" t="b">
        <f>F296=[2]INDFILTRO!F296</f>
        <v>1</v>
      </c>
      <c r="L296" s="8" t="str">
        <f t="shared" si="15"/>
        <v>verdadeiro</v>
      </c>
      <c r="M296" s="6">
        <f t="shared" si="13"/>
        <v>745</v>
      </c>
      <c r="R296" s="6" t="b">
        <f t="shared" si="14"/>
        <v>1</v>
      </c>
    </row>
    <row r="297" spans="1:18" s="6" customFormat="1" ht="11.25">
      <c r="A297" s="9">
        <v>746</v>
      </c>
      <c r="B297" s="10" t="str">
        <f>VLOOKUP(A297,[1]INDICE!$A$4:$G$1000,2,0)</f>
        <v>TERMINAL DE PRESSAO 16MM3</v>
      </c>
      <c r="C297" s="11" t="str">
        <f>VLOOKUP(A297,[1]INDICE!$A$4:$G$1000,3,0)</f>
        <v>UN</v>
      </c>
      <c r="D297" s="10">
        <f>VLOOKUP(A297,[1]INDICE!$A$4:$G$1000,4,0)</f>
        <v>13.5205</v>
      </c>
      <c r="E297" s="10">
        <f>VLOOKUP(A297,[1]INDICE!$A$4:$G$1000,5,0)</f>
        <v>2.87</v>
      </c>
      <c r="F297" s="10">
        <f>VLOOKUP(A297,[1]INDICE!$A$4:$G$1000,6,0)</f>
        <v>0</v>
      </c>
      <c r="G297" s="10">
        <f>VLOOKUP(A297,[1]INDICE!$A$4:$G$1000,7,0)</f>
        <v>16.390499999999999</v>
      </c>
      <c r="H297" s="8" t="b">
        <f>A297=[2]INDFILTRO!A297</f>
        <v>0</v>
      </c>
      <c r="I297" s="6" t="b">
        <f>B297=[3]INDFILTRO!B296</f>
        <v>0</v>
      </c>
      <c r="J297" s="6" t="b">
        <f>E297=[2]INDFILTRO!E297</f>
        <v>0</v>
      </c>
      <c r="K297" s="6" t="b">
        <f>F297=[2]INDFILTRO!F297</f>
        <v>1</v>
      </c>
      <c r="L297" s="8" t="str">
        <f t="shared" si="15"/>
        <v>verdadeiro</v>
      </c>
      <c r="M297" s="6">
        <f t="shared" si="13"/>
        <v>746</v>
      </c>
      <c r="R297" s="6" t="b">
        <f t="shared" si="14"/>
        <v>1</v>
      </c>
    </row>
    <row r="298" spans="1:18" s="6" customFormat="1" ht="24.75" customHeight="1">
      <c r="A298" s="9">
        <v>747</v>
      </c>
      <c r="B298" s="10" t="str">
        <f>VLOOKUP(A298,[1]INDICE!$A$4:$G$1000,2,0)</f>
        <v>TERMINAL DE PRESSAO 95MM3</v>
      </c>
      <c r="C298" s="11" t="str">
        <f>VLOOKUP(A298,[1]INDICE!$A$4:$G$1000,3,0)</f>
        <v>UN</v>
      </c>
      <c r="D298" s="10">
        <f>VLOOKUP(A298,[1]INDICE!$A$4:$G$1000,4,0)</f>
        <v>17.383500000000002</v>
      </c>
      <c r="E298" s="10">
        <f>VLOOKUP(A298,[1]INDICE!$A$4:$G$1000,5,0)</f>
        <v>9.2100000000000009</v>
      </c>
      <c r="F298" s="10">
        <f>VLOOKUP(A298,[1]INDICE!$A$4:$G$1000,6,0)</f>
        <v>0</v>
      </c>
      <c r="G298" s="10">
        <f>VLOOKUP(A298,[1]INDICE!$A$4:$G$1000,7,0)</f>
        <v>26.593499999999999</v>
      </c>
      <c r="H298" s="8" t="b">
        <f>A298=[2]INDFILTRO!A298</f>
        <v>0</v>
      </c>
      <c r="I298" s="6" t="b">
        <f>B298=[3]INDFILTRO!B297</f>
        <v>0</v>
      </c>
      <c r="J298" s="6" t="b">
        <f>E298=[2]INDFILTRO!E298</f>
        <v>0</v>
      </c>
      <c r="K298" s="6" t="b">
        <f>F298=[2]INDFILTRO!F298</f>
        <v>1</v>
      </c>
      <c r="L298" s="8" t="str">
        <f t="shared" si="15"/>
        <v>verdadeiro</v>
      </c>
      <c r="M298" s="6">
        <f t="shared" si="13"/>
        <v>747</v>
      </c>
      <c r="R298" s="6" t="b">
        <f t="shared" si="14"/>
        <v>1</v>
      </c>
    </row>
    <row r="299" spans="1:18" s="6" customFormat="1" ht="11.25">
      <c r="A299" s="9">
        <v>748</v>
      </c>
      <c r="B299" s="10" t="str">
        <f>VLOOKUP(A299,[1]INDICE!$A$4:$G$1000,2,0)</f>
        <v>TOMADA HEXAGONAL 2P + T - 20A - 250V (LINHA X OU EQUIVALENTE)</v>
      </c>
      <c r="C299" s="11" t="str">
        <f>VLOOKUP(A299,[1]INDICE!$A$4:$G$1000,3,0)</f>
        <v>UN</v>
      </c>
      <c r="D299" s="10">
        <f>VLOOKUP(A299,[1]INDICE!$A$4:$G$1000,4,0)</f>
        <v>11.2027</v>
      </c>
      <c r="E299" s="10">
        <f>VLOOKUP(A299,[1]INDICE!$A$4:$G$1000,5,0)</f>
        <v>10.58</v>
      </c>
      <c r="F299" s="10">
        <f>VLOOKUP(A299,[1]INDICE!$A$4:$G$1000,6,0)</f>
        <v>0</v>
      </c>
      <c r="G299" s="10">
        <f>VLOOKUP(A299,[1]INDICE!$A$4:$G$1000,7,0)</f>
        <v>21.782699999999998</v>
      </c>
      <c r="H299" s="8" t="b">
        <f>A299=[2]INDFILTRO!A299</f>
        <v>0</v>
      </c>
      <c r="I299" s="6" t="b">
        <f>B299=[3]INDFILTRO!B298</f>
        <v>0</v>
      </c>
      <c r="J299" s="6" t="b">
        <f>E299=[2]INDFILTRO!E299</f>
        <v>0</v>
      </c>
      <c r="K299" s="6" t="b">
        <f>F299=[2]INDFILTRO!F299</f>
        <v>1</v>
      </c>
      <c r="L299" s="8" t="str">
        <f t="shared" si="15"/>
        <v>verdadeiro</v>
      </c>
      <c r="M299" s="6">
        <f t="shared" si="13"/>
        <v>748</v>
      </c>
      <c r="R299" s="6" t="b">
        <f t="shared" si="14"/>
        <v>1</v>
      </c>
    </row>
    <row r="300" spans="1:18" s="6" customFormat="1" ht="11.25">
      <c r="A300" s="9">
        <v>749</v>
      </c>
      <c r="B300" s="10" t="str">
        <f>VLOOKUP(A300,[1]INDICE!$A$4:$G$1000,2,0)</f>
        <v>TRANSFORMADOR DE CORRENTE RELAÇÃO 600:5 A</v>
      </c>
      <c r="C300" s="11" t="str">
        <f>VLOOKUP(A300,[1]INDICE!$A$4:$G$1000,3,0)</f>
        <v>UN</v>
      </c>
      <c r="D300" s="10">
        <f>VLOOKUP(A300,[1]INDICE!$A$4:$G$1000,4,0)</f>
        <v>12.875379000000001</v>
      </c>
      <c r="E300" s="10">
        <f>VLOOKUP(A300,[1]INDICE!$A$4:$G$1000,5,0)</f>
        <v>74.92</v>
      </c>
      <c r="F300" s="10">
        <f>VLOOKUP(A300,[1]INDICE!$A$4:$G$1000,6,0)</f>
        <v>0</v>
      </c>
      <c r="G300" s="10">
        <f>VLOOKUP(A300,[1]INDICE!$A$4:$G$1000,7,0)</f>
        <v>87.795378999999997</v>
      </c>
      <c r="H300" s="8" t="b">
        <f>A300=[2]INDFILTRO!A300</f>
        <v>0</v>
      </c>
      <c r="I300" s="6" t="b">
        <f>B300=[3]INDFILTRO!B299</f>
        <v>0</v>
      </c>
      <c r="J300" s="6" t="b">
        <f>E300=[2]INDFILTRO!E300</f>
        <v>0</v>
      </c>
      <c r="K300" s="6" t="b">
        <f>F300=[2]INDFILTRO!F300</f>
        <v>1</v>
      </c>
      <c r="L300" s="8" t="str">
        <f t="shared" si="15"/>
        <v>verdadeiro</v>
      </c>
      <c r="M300" s="6">
        <f t="shared" si="13"/>
        <v>749</v>
      </c>
      <c r="R300" s="6" t="b">
        <f t="shared" si="14"/>
        <v>1</v>
      </c>
    </row>
    <row r="301" spans="1:18" s="6" customFormat="1" ht="11.25">
      <c r="A301" s="9">
        <v>750</v>
      </c>
      <c r="B301" s="10" t="str">
        <f>VLOOKUP(A301,[1]INDICE!$A$4:$G$1000,2,0)</f>
        <v>TAMPA CEGA PARA CONDULETE METÁLICO</v>
      </c>
      <c r="C301" s="11" t="str">
        <f>VLOOKUP(A301,[1]INDICE!$A$4:$G$1000,3,0)</f>
        <v>UN</v>
      </c>
      <c r="D301" s="10">
        <f>VLOOKUP(A301,[1]INDICE!$A$4:$G$1000,4,0)</f>
        <v>1.1589</v>
      </c>
      <c r="E301" s="10">
        <f>VLOOKUP(A301,[1]INDICE!$A$4:$G$1000,5,0)</f>
        <v>2.11</v>
      </c>
      <c r="F301" s="10">
        <f>VLOOKUP(A301,[1]INDICE!$A$4:$G$1000,6,0)</f>
        <v>0</v>
      </c>
      <c r="G301" s="10">
        <f>VLOOKUP(A301,[1]INDICE!$A$4:$G$1000,7,0)</f>
        <v>3.2688999999999999</v>
      </c>
      <c r="H301" s="8" t="b">
        <f>A301=[2]INDFILTRO!A301</f>
        <v>0</v>
      </c>
      <c r="I301" s="6" t="b">
        <f>B301=[3]INDFILTRO!B300</f>
        <v>0</v>
      </c>
      <c r="J301" s="6" t="b">
        <f>E301=[2]INDFILTRO!E301</f>
        <v>0</v>
      </c>
      <c r="K301" s="6" t="b">
        <f>F301=[2]INDFILTRO!F301</f>
        <v>1</v>
      </c>
      <c r="L301" s="8" t="str">
        <f t="shared" si="15"/>
        <v>verdadeiro</v>
      </c>
      <c r="M301" s="6">
        <f t="shared" si="13"/>
        <v>750</v>
      </c>
      <c r="R301" s="6" t="b">
        <f t="shared" si="14"/>
        <v>1</v>
      </c>
    </row>
    <row r="302" spans="1:18" s="6" customFormat="1" ht="11.25">
      <c r="A302" s="9">
        <v>751</v>
      </c>
      <c r="B302" s="10" t="str">
        <f>VLOOKUP(A302,[1]INDICE!$A$4:$G$1000,2,0)</f>
        <v>TAMPA CEGA PLÁSTICA 4"X2" COM FURO CENTRAL (PARA TV/SOM...)</v>
      </c>
      <c r="C302" s="11" t="str">
        <f>VLOOKUP(A302,[1]INDICE!$A$4:$G$1000,3,0)</f>
        <v>UN</v>
      </c>
      <c r="D302" s="10">
        <f>VLOOKUP(A302,[1]INDICE!$A$4:$G$1000,4,0)</f>
        <v>1.1589</v>
      </c>
      <c r="E302" s="10">
        <f>VLOOKUP(A302,[1]INDICE!$A$4:$G$1000,5,0)</f>
        <v>1.55</v>
      </c>
      <c r="F302" s="10">
        <f>VLOOKUP(A302,[1]INDICE!$A$4:$G$1000,6,0)</f>
        <v>0</v>
      </c>
      <c r="G302" s="10">
        <f>VLOOKUP(A302,[1]INDICE!$A$4:$G$1000,7,0)</f>
        <v>2.7088999999999999</v>
      </c>
      <c r="H302" s="8" t="b">
        <f>A302=[2]INDFILTRO!A302</f>
        <v>0</v>
      </c>
      <c r="I302" s="6" t="b">
        <f>B302=[3]INDFILTRO!B301</f>
        <v>0</v>
      </c>
      <c r="J302" s="6" t="b">
        <f>E302=[2]INDFILTRO!E302</f>
        <v>0</v>
      </c>
      <c r="K302" s="6" t="b">
        <f>F302=[2]INDFILTRO!F302</f>
        <v>1</v>
      </c>
      <c r="L302" s="8" t="str">
        <f t="shared" si="15"/>
        <v>verdadeiro</v>
      </c>
      <c r="M302" s="6">
        <f t="shared" si="13"/>
        <v>751</v>
      </c>
      <c r="R302" s="6" t="b">
        <f t="shared" si="14"/>
        <v>1</v>
      </c>
    </row>
    <row r="303" spans="1:18" s="6" customFormat="1" ht="11.25">
      <c r="A303" s="9">
        <v>752</v>
      </c>
      <c r="B303" s="10" t="str">
        <f>VLOOKUP(A303,[1]INDICE!$A$4:$G$1000,2,0)</f>
        <v>TAMPA PARA CONDULETE METÁLICO PARA 1 INTERRUPTOR</v>
      </c>
      <c r="C303" s="11" t="str">
        <f>VLOOKUP(A303,[1]INDICE!$A$4:$G$1000,3,0)</f>
        <v>UN</v>
      </c>
      <c r="D303" s="10">
        <f>VLOOKUP(A303,[1]INDICE!$A$4:$G$1000,4,0)</f>
        <v>1.1589</v>
      </c>
      <c r="E303" s="10">
        <f>VLOOKUP(A303,[1]INDICE!$A$4:$G$1000,5,0)</f>
        <v>2.04</v>
      </c>
      <c r="F303" s="10">
        <f>VLOOKUP(A303,[1]INDICE!$A$4:$G$1000,6,0)</f>
        <v>0</v>
      </c>
      <c r="G303" s="10">
        <f>VLOOKUP(A303,[1]INDICE!$A$4:$G$1000,7,0)</f>
        <v>3.1989000000000001</v>
      </c>
      <c r="H303" s="8" t="b">
        <f>A303=[2]INDFILTRO!A303</f>
        <v>0</v>
      </c>
      <c r="I303" s="6" t="b">
        <f>B303=[3]INDFILTRO!B302</f>
        <v>0</v>
      </c>
      <c r="J303" s="6" t="b">
        <f>E303=[2]INDFILTRO!E303</f>
        <v>0</v>
      </c>
      <c r="K303" s="6" t="b">
        <f>F303=[2]INDFILTRO!F303</f>
        <v>1</v>
      </c>
      <c r="L303" s="8" t="str">
        <f t="shared" si="15"/>
        <v>verdadeiro</v>
      </c>
      <c r="M303" s="6">
        <f t="shared" si="13"/>
        <v>752</v>
      </c>
      <c r="R303" s="6" t="b">
        <f t="shared" si="14"/>
        <v>1</v>
      </c>
    </row>
    <row r="304" spans="1:18" s="6" customFormat="1" ht="11.25">
      <c r="A304" s="9">
        <v>753</v>
      </c>
      <c r="B304" s="10" t="str">
        <f>VLOOKUP(A304,[1]INDICE!$A$4:$G$1000,2,0)</f>
        <v>TAMPA PARA CONDULETE METÁLICO PARA 1 TOMADA</v>
      </c>
      <c r="C304" s="11" t="str">
        <f>VLOOKUP(A304,[1]INDICE!$A$4:$G$1000,3,0)</f>
        <v>UN</v>
      </c>
      <c r="D304" s="10">
        <f>VLOOKUP(A304,[1]INDICE!$A$4:$G$1000,4,0)</f>
        <v>1.1589</v>
      </c>
      <c r="E304" s="10">
        <f>VLOOKUP(A304,[1]INDICE!$A$4:$G$1000,5,0)</f>
        <v>2.04</v>
      </c>
      <c r="F304" s="10">
        <f>VLOOKUP(A304,[1]INDICE!$A$4:$G$1000,6,0)</f>
        <v>0</v>
      </c>
      <c r="G304" s="10">
        <f>VLOOKUP(A304,[1]INDICE!$A$4:$G$1000,7,0)</f>
        <v>3.1989000000000001</v>
      </c>
      <c r="H304" s="8" t="b">
        <f>A304=[2]INDFILTRO!A304</f>
        <v>0</v>
      </c>
      <c r="I304" s="6" t="b">
        <f>B304=[3]INDFILTRO!B303</f>
        <v>0</v>
      </c>
      <c r="J304" s="6" t="b">
        <f>E304=[2]INDFILTRO!E304</f>
        <v>0</v>
      </c>
      <c r="K304" s="6" t="b">
        <f>F304=[2]INDFILTRO!F304</f>
        <v>1</v>
      </c>
      <c r="L304" s="8" t="str">
        <f t="shared" si="15"/>
        <v>verdadeiro</v>
      </c>
      <c r="M304" s="6">
        <f t="shared" si="13"/>
        <v>753</v>
      </c>
      <c r="R304" s="6" t="b">
        <f t="shared" si="14"/>
        <v>1</v>
      </c>
    </row>
    <row r="305" spans="1:18" s="6" customFormat="1" ht="11.25">
      <c r="A305" s="9">
        <v>754</v>
      </c>
      <c r="B305" s="10" t="str">
        <f>VLOOKUP(A305,[1]INDICE!$A$4:$G$1000,2,0)</f>
        <v>SUPORTE DE AÇO GALVANIZADO PARA FIXAÇÃO DO PÁRA-RAIO POLIMÉRICO</v>
      </c>
      <c r="C305" s="11" t="str">
        <f>VLOOKUP(A305,[1]INDICE!$A$4:$G$1000,3,0)</f>
        <v>UN</v>
      </c>
      <c r="D305" s="10">
        <f>VLOOKUP(A305,[1]INDICE!$A$4:$G$1000,4,0)</f>
        <v>15.452</v>
      </c>
      <c r="E305" s="10">
        <f>VLOOKUP(A305,[1]INDICE!$A$4:$G$1000,5,0)</f>
        <v>29.55</v>
      </c>
      <c r="F305" s="10">
        <f>VLOOKUP(A305,[1]INDICE!$A$4:$G$1000,6,0)</f>
        <v>0</v>
      </c>
      <c r="G305" s="10">
        <f>VLOOKUP(A305,[1]INDICE!$A$4:$G$1000,7,0)</f>
        <v>45.002000000000002</v>
      </c>
      <c r="H305" s="8" t="b">
        <f>A305=[2]INDFILTRO!A305</f>
        <v>0</v>
      </c>
      <c r="I305" s="6" t="b">
        <f>B305=[3]INDFILTRO!B304</f>
        <v>0</v>
      </c>
      <c r="J305" s="6" t="b">
        <f>E305=[2]INDFILTRO!E305</f>
        <v>0</v>
      </c>
      <c r="K305" s="6" t="b">
        <f>F305=[2]INDFILTRO!F305</f>
        <v>1</v>
      </c>
      <c r="L305" s="8" t="str">
        <f t="shared" si="15"/>
        <v>verdadeiro</v>
      </c>
      <c r="M305" s="6">
        <f t="shared" si="13"/>
        <v>754</v>
      </c>
      <c r="R305" s="6" t="b">
        <f t="shared" si="14"/>
        <v>1</v>
      </c>
    </row>
    <row r="306" spans="1:18" s="6" customFormat="1" ht="22.5">
      <c r="A306" s="9">
        <v>755</v>
      </c>
      <c r="B306" s="10" t="str">
        <f>VLOOKUP(A306,[1]INDICE!$A$4:$G$1000,2,0)</f>
        <v>POSTE CONICO CONTINUO EM ACO GALVANIZADO, RETO, ENGASTADO, H = 9 M, DIAMETRO INFERIOR = *145* MM</v>
      </c>
      <c r="C306" s="11" t="str">
        <f>VLOOKUP(A306,[1]INDICE!$A$4:$G$1000,3,0)</f>
        <v>UN</v>
      </c>
      <c r="D306" s="10">
        <f>VLOOKUP(A306,[1]INDICE!$A$4:$G$1000,4,0)</f>
        <v>24.250617999999999</v>
      </c>
      <c r="E306" s="10">
        <f>VLOOKUP(A306,[1]INDICE!$A$4:$G$1000,5,0)</f>
        <v>1355.796724</v>
      </c>
      <c r="F306" s="10">
        <f>VLOOKUP(A306,[1]INDICE!$A$4:$G$1000,6,0)</f>
        <v>0</v>
      </c>
      <c r="G306" s="10">
        <f>VLOOKUP(A306,[1]INDICE!$A$4:$G$1000,7,0)</f>
        <v>1380.0473420000001</v>
      </c>
      <c r="H306" s="8" t="b">
        <f>A306=[2]INDFILTRO!A306</f>
        <v>0</v>
      </c>
      <c r="I306" s="6" t="b">
        <f>B306=[3]INDFILTRO!B305</f>
        <v>0</v>
      </c>
      <c r="J306" s="6" t="b">
        <f>E306=[2]INDFILTRO!E306</f>
        <v>0</v>
      </c>
      <c r="K306" s="6" t="b">
        <f>F306=[2]INDFILTRO!F306</f>
        <v>1</v>
      </c>
      <c r="L306" s="8" t="str">
        <f t="shared" si="15"/>
        <v>verdadeiro</v>
      </c>
      <c r="M306" s="6">
        <f t="shared" si="13"/>
        <v>755</v>
      </c>
      <c r="R306" s="6" t="b">
        <f t="shared" si="14"/>
        <v>1</v>
      </c>
    </row>
    <row r="307" spans="1:18" s="6" customFormat="1" ht="11.25">
      <c r="A307" s="9">
        <v>756</v>
      </c>
      <c r="B307" s="10" t="str">
        <f>VLOOKUP(A307,[1]INDICE!$A$4:$G$1000,2,0)</f>
        <v>LUMINARIA LED REFLETOR RETANGULAR BIVOLT, LUZ BRANCA, 50 W</v>
      </c>
      <c r="C307" s="11" t="str">
        <f>VLOOKUP(A307,[1]INDICE!$A$4:$G$1000,3,0)</f>
        <v>UN</v>
      </c>
      <c r="D307" s="10">
        <f>VLOOKUP(A307,[1]INDICE!$A$4:$G$1000,4,0)</f>
        <v>12.462038</v>
      </c>
      <c r="E307" s="10">
        <f>VLOOKUP(A307,[1]INDICE!$A$4:$G$1000,5,0)</f>
        <v>52.39</v>
      </c>
      <c r="F307" s="10">
        <f>VLOOKUP(A307,[1]INDICE!$A$4:$G$1000,6,0)</f>
        <v>0</v>
      </c>
      <c r="G307" s="10">
        <f>VLOOKUP(A307,[1]INDICE!$A$4:$G$1000,7,0)</f>
        <v>64.852037999999993</v>
      </c>
      <c r="H307" s="8" t="b">
        <f>A307=[2]INDFILTRO!A307</f>
        <v>0</v>
      </c>
      <c r="I307" s="6" t="b">
        <f>B307=[3]INDFILTRO!B306</f>
        <v>0</v>
      </c>
      <c r="J307" s="6" t="b">
        <f>E307=[2]INDFILTRO!E307</f>
        <v>0</v>
      </c>
      <c r="K307" s="6" t="b">
        <f>F307=[2]INDFILTRO!F307</f>
        <v>1</v>
      </c>
      <c r="L307" s="8" t="str">
        <f t="shared" si="15"/>
        <v>verdadeiro</v>
      </c>
      <c r="M307" s="6">
        <f t="shared" si="13"/>
        <v>756</v>
      </c>
      <c r="R307" s="6" t="b">
        <f t="shared" si="14"/>
        <v>1</v>
      </c>
    </row>
    <row r="308" spans="1:18" s="6" customFormat="1" ht="11.25">
      <c r="A308" s="9">
        <v>757</v>
      </c>
      <c r="B308" s="10" t="str">
        <f>VLOOKUP(A308,[1]INDICE!$A$4:$G$1000,2,0)</f>
        <v>INTERRUPTOR 1 SEÇÃO (LINHA X OU EQUIVALENTE)</v>
      </c>
      <c r="C308" s="11" t="str">
        <f>VLOOKUP(A308,[1]INDICE!$A$4:$G$1000,3,0)</f>
        <v>UN</v>
      </c>
      <c r="D308" s="10">
        <f>VLOOKUP(A308,[1]INDICE!$A$4:$G$1000,4,0)</f>
        <v>8.1122999999999994</v>
      </c>
      <c r="E308" s="10">
        <f>VLOOKUP(A308,[1]INDICE!$A$4:$G$1000,5,0)</f>
        <v>5.72</v>
      </c>
      <c r="F308" s="10">
        <f>VLOOKUP(A308,[1]INDICE!$A$4:$G$1000,6,0)</f>
        <v>0</v>
      </c>
      <c r="G308" s="10">
        <f>VLOOKUP(A308,[1]INDICE!$A$4:$G$1000,7,0)</f>
        <v>13.8323</v>
      </c>
      <c r="H308" s="8" t="b">
        <f>A308=[2]INDFILTRO!A308</f>
        <v>0</v>
      </c>
      <c r="I308" s="6" t="b">
        <f>B308=[3]INDFILTRO!B307</f>
        <v>0</v>
      </c>
      <c r="J308" s="6" t="b">
        <f>E308=[2]INDFILTRO!E308</f>
        <v>0</v>
      </c>
      <c r="K308" s="6" t="b">
        <f>F308=[2]INDFILTRO!F308</f>
        <v>1</v>
      </c>
      <c r="L308" s="8" t="str">
        <f t="shared" si="15"/>
        <v>verdadeiro</v>
      </c>
      <c r="M308" s="6">
        <f t="shared" si="13"/>
        <v>757</v>
      </c>
      <c r="R308" s="6" t="b">
        <f t="shared" si="14"/>
        <v>1</v>
      </c>
    </row>
    <row r="309" spans="1:18" s="6" customFormat="1" ht="11.25">
      <c r="A309" s="9">
        <v>758</v>
      </c>
      <c r="B309" s="10" t="str">
        <f>VLOOKUP(A309,[1]INDICE!$A$4:$G$1000,2,0)</f>
        <v>TOMADA HEXAGONAL 2P+T - 10A - 250V (LINHA X OU EQUIVALENTE)</v>
      </c>
      <c r="C309" s="11" t="str">
        <f>VLOOKUP(A309,[1]INDICE!$A$4:$G$1000,3,0)</f>
        <v>UN</v>
      </c>
      <c r="D309" s="10">
        <f>VLOOKUP(A309,[1]INDICE!$A$4:$G$1000,4,0)</f>
        <v>11.2027</v>
      </c>
      <c r="E309" s="10">
        <f>VLOOKUP(A309,[1]INDICE!$A$4:$G$1000,5,0)</f>
        <v>8.51</v>
      </c>
      <c r="F309" s="10">
        <f>VLOOKUP(A309,[1]INDICE!$A$4:$G$1000,6,0)</f>
        <v>0</v>
      </c>
      <c r="G309" s="10">
        <f>VLOOKUP(A309,[1]INDICE!$A$4:$G$1000,7,0)</f>
        <v>19.712700000000002</v>
      </c>
      <c r="H309" s="8" t="b">
        <f>A309=[2]INDFILTRO!A309</f>
        <v>0</v>
      </c>
      <c r="I309" s="6" t="b">
        <f>B309=[3]INDFILTRO!B308</f>
        <v>0</v>
      </c>
      <c r="J309" s="6" t="b">
        <f>E309=[2]INDFILTRO!E309</f>
        <v>0</v>
      </c>
      <c r="K309" s="6" t="b">
        <f>F309=[2]INDFILTRO!F309</f>
        <v>1</v>
      </c>
      <c r="L309" s="8" t="str">
        <f t="shared" si="15"/>
        <v>verdadeiro</v>
      </c>
      <c r="M309" s="6">
        <f t="shared" si="13"/>
        <v>758</v>
      </c>
      <c r="R309" s="6" t="b">
        <f t="shared" si="14"/>
        <v>1</v>
      </c>
    </row>
    <row r="310" spans="1:18" s="6" customFormat="1" ht="22.5">
      <c r="A310" s="9">
        <v>759</v>
      </c>
      <c r="B310" s="10" t="str">
        <f>VLOOKUP(A310,[1]INDICE!$A$4:$G$1000,2,0)</f>
        <v>LUMINÁRIA LED PARA GINÁSIO / QUADRA 200W - REFERÊNCIA WAMPA TECNOWATT OU EQUIVALENTE</v>
      </c>
      <c r="C310" s="11" t="str">
        <f>VLOOKUP(A310,[1]INDICE!$A$4:$G$1000,3,0)</f>
        <v>UN</v>
      </c>
      <c r="D310" s="10">
        <f>VLOOKUP(A310,[1]INDICE!$A$4:$G$1000,4,0)</f>
        <v>12.462038</v>
      </c>
      <c r="E310" s="10">
        <f>VLOOKUP(A310,[1]INDICE!$A$4:$G$1000,5,0)</f>
        <v>574.71669999999995</v>
      </c>
      <c r="F310" s="10">
        <f>VLOOKUP(A310,[1]INDICE!$A$4:$G$1000,6,0)</f>
        <v>0</v>
      </c>
      <c r="G310" s="10">
        <f>VLOOKUP(A310,[1]INDICE!$A$4:$G$1000,7,0)</f>
        <v>587.17873799999995</v>
      </c>
      <c r="H310" s="8" t="b">
        <f>A310=[2]INDFILTRO!A310</f>
        <v>0</v>
      </c>
      <c r="I310" s="6" t="b">
        <f>B310=[3]INDFILTRO!B309</f>
        <v>0</v>
      </c>
      <c r="J310" s="6" t="b">
        <f>E310=[2]INDFILTRO!E310</f>
        <v>0</v>
      </c>
      <c r="K310" s="6" t="b">
        <f>F310=[2]INDFILTRO!F310</f>
        <v>1</v>
      </c>
      <c r="L310" s="8" t="str">
        <f t="shared" si="15"/>
        <v>verdadeiro</v>
      </c>
      <c r="M310" s="6">
        <f t="shared" si="13"/>
        <v>759</v>
      </c>
      <c r="R310" s="6" t="b">
        <f t="shared" si="14"/>
        <v>1</v>
      </c>
    </row>
    <row r="311" spans="1:18" s="6" customFormat="1" ht="11.25">
      <c r="A311" s="9">
        <v>760</v>
      </c>
      <c r="B311" s="10" t="str">
        <f>VLOOKUP(A311,[1]INDICE!$A$4:$G$1000,2,0)</f>
        <v>LAMPADA LED 18 W BIVOLT BRANCA, FORMATO TRADICIONAL (BASE E27)</v>
      </c>
      <c r="C311" s="11" t="str">
        <f>VLOOKUP(A311,[1]INDICE!$A$4:$G$1000,3,0)</f>
        <v>UN</v>
      </c>
      <c r="D311" s="10">
        <f>VLOOKUP(A311,[1]INDICE!$A$4:$G$1000,4,0)</f>
        <v>3.0903999999999998</v>
      </c>
      <c r="E311" s="10">
        <f>VLOOKUP(A311,[1]INDICE!$A$4:$G$1000,5,0)</f>
        <v>23.94</v>
      </c>
      <c r="F311" s="10">
        <f>VLOOKUP(A311,[1]INDICE!$A$4:$G$1000,6,0)</f>
        <v>0</v>
      </c>
      <c r="G311" s="10">
        <f>VLOOKUP(A311,[1]INDICE!$A$4:$G$1000,7,0)</f>
        <v>27.0304</v>
      </c>
      <c r="H311" s="8" t="b">
        <f>A311=[2]INDFILTRO!A311</f>
        <v>0</v>
      </c>
      <c r="I311" s="6" t="b">
        <f>B311=[3]INDFILTRO!B310</f>
        <v>0</v>
      </c>
      <c r="J311" s="6" t="b">
        <f>E311=[2]INDFILTRO!E311</f>
        <v>0</v>
      </c>
      <c r="K311" s="6" t="b">
        <f>F311=[2]INDFILTRO!F311</f>
        <v>1</v>
      </c>
      <c r="L311" s="8" t="str">
        <f t="shared" si="15"/>
        <v>verdadeiro</v>
      </c>
      <c r="M311" s="6">
        <f t="shared" si="13"/>
        <v>760</v>
      </c>
      <c r="R311" s="6" t="b">
        <f t="shared" si="14"/>
        <v>1</v>
      </c>
    </row>
    <row r="312" spans="1:18" s="6" customFormat="1" ht="11.25">
      <c r="A312" s="9">
        <v>761</v>
      </c>
      <c r="B312" s="10" t="str">
        <f>VLOOKUP(A312,[1]INDICE!$A$4:$G$1000,2,0)</f>
        <v>DISJUNTOR TRIPOLAR 500A</v>
      </c>
      <c r="C312" s="11" t="str">
        <f>VLOOKUP(A312,[1]INDICE!$A$4:$G$1000,3,0)</f>
        <v>UN</v>
      </c>
      <c r="D312" s="10">
        <f>VLOOKUP(A312,[1]INDICE!$A$4:$G$1000,4,0)</f>
        <v>34.767000000000003</v>
      </c>
      <c r="E312" s="10">
        <f>VLOOKUP(A312,[1]INDICE!$A$4:$G$1000,5,0)</f>
        <v>2358.81</v>
      </c>
      <c r="F312" s="10">
        <f>VLOOKUP(A312,[1]INDICE!$A$4:$G$1000,6,0)</f>
        <v>0</v>
      </c>
      <c r="G312" s="10">
        <f>VLOOKUP(A312,[1]INDICE!$A$4:$G$1000,7,0)</f>
        <v>2393.5770000000002</v>
      </c>
      <c r="H312" s="8" t="b">
        <f>A312=[2]INDFILTRO!A312</f>
        <v>0</v>
      </c>
      <c r="I312" s="6" t="b">
        <f>B312=[3]INDFILTRO!B311</f>
        <v>0</v>
      </c>
      <c r="J312" s="6" t="b">
        <f>E312=[2]INDFILTRO!E312</f>
        <v>0</v>
      </c>
      <c r="K312" s="6" t="b">
        <f>F312=[2]INDFILTRO!F312</f>
        <v>1</v>
      </c>
      <c r="L312" s="8" t="str">
        <f t="shared" si="15"/>
        <v>verdadeiro</v>
      </c>
      <c r="M312" s="6">
        <f t="shared" si="13"/>
        <v>761</v>
      </c>
      <c r="R312" s="6" t="b">
        <f t="shared" si="14"/>
        <v>1</v>
      </c>
    </row>
    <row r="313" spans="1:18" s="6" customFormat="1" ht="11.25">
      <c r="A313" s="9">
        <v>762</v>
      </c>
      <c r="B313" s="10" t="str">
        <f>VLOOKUP(A313,[1]INDICE!$A$4:$G$1000,2,0)</f>
        <v>BARRA DE COBRE 2 1/2" X 3/16"</v>
      </c>
      <c r="C313" s="11" t="str">
        <f>VLOOKUP(A313,[1]INDICE!$A$4:$G$1000,3,0)</f>
        <v>M</v>
      </c>
      <c r="D313" s="10">
        <f>VLOOKUP(A313,[1]INDICE!$A$4:$G$1000,4,0)</f>
        <v>25.882100000000001</v>
      </c>
      <c r="E313" s="10">
        <f>VLOOKUP(A313,[1]INDICE!$A$4:$G$1000,5,0)</f>
        <v>271.39409999999998</v>
      </c>
      <c r="F313" s="10">
        <f>VLOOKUP(A313,[1]INDICE!$A$4:$G$1000,6,0)</f>
        <v>0</v>
      </c>
      <c r="G313" s="10">
        <f>VLOOKUP(A313,[1]INDICE!$A$4:$G$1000,7,0)</f>
        <v>297.27620000000002</v>
      </c>
      <c r="H313" s="8" t="b">
        <f>A313=[2]INDFILTRO!A313</f>
        <v>0</v>
      </c>
      <c r="I313" s="6" t="b">
        <f>B313=[3]INDFILTRO!B312</f>
        <v>0</v>
      </c>
      <c r="J313" s="6" t="b">
        <f>E313=[2]INDFILTRO!E313</f>
        <v>0</v>
      </c>
      <c r="K313" s="6" t="b">
        <f>F313=[2]INDFILTRO!F313</f>
        <v>1</v>
      </c>
      <c r="L313" s="8" t="str">
        <f t="shared" si="15"/>
        <v>verdadeiro</v>
      </c>
      <c r="M313" s="6">
        <f t="shared" si="13"/>
        <v>762</v>
      </c>
      <c r="R313" s="6" t="b">
        <f t="shared" si="14"/>
        <v>1</v>
      </c>
    </row>
    <row r="314" spans="1:18" s="6" customFormat="1" ht="11.25">
      <c r="A314" s="9">
        <v>763</v>
      </c>
      <c r="B314" s="10" t="str">
        <f>VLOOKUP(A314,[1]INDICE!$A$4:$G$1000,2,0)</f>
        <v>BARRA DE COBRE 1.1/2" X 1/4"</v>
      </c>
      <c r="C314" s="11" t="str">
        <f>VLOOKUP(A314,[1]INDICE!$A$4:$G$1000,3,0)</f>
        <v>M</v>
      </c>
      <c r="D314" s="10">
        <f>VLOOKUP(A314,[1]INDICE!$A$4:$G$1000,4,0)</f>
        <v>25.882100000000001</v>
      </c>
      <c r="E314" s="10">
        <f>VLOOKUP(A314,[1]INDICE!$A$4:$G$1000,5,0)</f>
        <v>216.9135</v>
      </c>
      <c r="F314" s="10">
        <f>VLOOKUP(A314,[1]INDICE!$A$4:$G$1000,6,0)</f>
        <v>0</v>
      </c>
      <c r="G314" s="10">
        <f>VLOOKUP(A314,[1]INDICE!$A$4:$G$1000,7,0)</f>
        <v>242.79560000000001</v>
      </c>
      <c r="H314" s="8" t="b">
        <f>A314=[2]INDFILTRO!A314</f>
        <v>0</v>
      </c>
      <c r="I314" s="6" t="b">
        <f>B314=[3]INDFILTRO!B313</f>
        <v>0</v>
      </c>
      <c r="J314" s="6" t="b">
        <f>E314=[2]INDFILTRO!E314</f>
        <v>0</v>
      </c>
      <c r="K314" s="6" t="b">
        <f>F314=[2]INDFILTRO!F314</f>
        <v>1</v>
      </c>
      <c r="L314" s="8" t="str">
        <f t="shared" si="15"/>
        <v>verdadeiro</v>
      </c>
      <c r="M314" s="6">
        <f t="shared" si="13"/>
        <v>763</v>
      </c>
      <c r="R314" s="6" t="b">
        <f t="shared" si="14"/>
        <v>1</v>
      </c>
    </row>
    <row r="315" spans="1:18" s="6" customFormat="1" ht="11.25">
      <c r="A315" s="9">
        <v>764</v>
      </c>
      <c r="B315" s="10" t="str">
        <f>VLOOKUP(A315,[1]INDICE!$A$4:$G$1000,2,0)</f>
        <v>BARRA DE COBRE 4" X 1/4"</v>
      </c>
      <c r="C315" s="11" t="str">
        <f>VLOOKUP(A315,[1]INDICE!$A$4:$G$1000,3,0)</f>
        <v>M</v>
      </c>
      <c r="D315" s="10">
        <f>VLOOKUP(A315,[1]INDICE!$A$4:$G$1000,4,0)</f>
        <v>25.882100000000001</v>
      </c>
      <c r="E315" s="10">
        <f>VLOOKUP(A315,[1]INDICE!$A$4:$G$1000,5,0)</f>
        <v>579.10860000000002</v>
      </c>
      <c r="F315" s="10">
        <f>VLOOKUP(A315,[1]INDICE!$A$4:$G$1000,6,0)</f>
        <v>0</v>
      </c>
      <c r="G315" s="10">
        <f>VLOOKUP(A315,[1]INDICE!$A$4:$G$1000,7,0)</f>
        <v>604.99069999999995</v>
      </c>
      <c r="H315" s="8" t="b">
        <f>A315=[2]INDFILTRO!A315</f>
        <v>0</v>
      </c>
      <c r="I315" s="6" t="b">
        <f>B315=[3]INDFILTRO!B314</f>
        <v>0</v>
      </c>
      <c r="J315" s="6" t="b">
        <f>E315=[2]INDFILTRO!E315</f>
        <v>0</v>
      </c>
      <c r="K315" s="6" t="b">
        <f>F315=[2]INDFILTRO!F315</f>
        <v>1</v>
      </c>
      <c r="L315" s="8" t="str">
        <f t="shared" si="15"/>
        <v>verdadeiro</v>
      </c>
      <c r="M315" s="6">
        <f t="shared" si="13"/>
        <v>764</v>
      </c>
      <c r="R315" s="6" t="b">
        <f t="shared" si="14"/>
        <v>1</v>
      </c>
    </row>
    <row r="316" spans="1:18" s="6" customFormat="1" ht="11.25">
      <c r="A316" s="9">
        <v>765</v>
      </c>
      <c r="B316" s="10" t="str">
        <f>VLOOKUP(A316,[1]INDICE!$A$4:$G$1000,2,0)</f>
        <v>DISPOSITIVO DE PROTEÇÃO CONTRA SURTOS (D.P.S.) 275V 40 KA</v>
      </c>
      <c r="C316" s="11" t="str">
        <f>VLOOKUP(A316,[1]INDICE!$A$4:$G$1000,3,0)</f>
        <v>UN</v>
      </c>
      <c r="D316" s="10">
        <f>VLOOKUP(A316,[1]INDICE!$A$4:$G$1000,4,0)</f>
        <v>38.630000000000003</v>
      </c>
      <c r="E316" s="10">
        <f>VLOOKUP(A316,[1]INDICE!$A$4:$G$1000,5,0)</f>
        <v>96.88</v>
      </c>
      <c r="F316" s="10">
        <f>VLOOKUP(A316,[1]INDICE!$A$4:$G$1000,6,0)</f>
        <v>0</v>
      </c>
      <c r="G316" s="10">
        <f>VLOOKUP(A316,[1]INDICE!$A$4:$G$1000,7,0)</f>
        <v>135.51</v>
      </c>
      <c r="H316" s="8" t="b">
        <f>A316=[2]INDFILTRO!A316</f>
        <v>0</v>
      </c>
      <c r="I316" s="6" t="b">
        <f>B316=[3]INDFILTRO!B315</f>
        <v>0</v>
      </c>
      <c r="J316" s="6" t="b">
        <f>E316=[2]INDFILTRO!E316</f>
        <v>0</v>
      </c>
      <c r="K316" s="6" t="b">
        <f>F316=[2]INDFILTRO!F316</f>
        <v>1</v>
      </c>
      <c r="L316" s="8" t="str">
        <f t="shared" si="15"/>
        <v>verdadeiro</v>
      </c>
      <c r="M316" s="6">
        <f t="shared" si="13"/>
        <v>765</v>
      </c>
      <c r="R316" s="6" t="b">
        <f t="shared" si="14"/>
        <v>1</v>
      </c>
    </row>
    <row r="317" spans="1:18" s="6" customFormat="1" ht="11.25">
      <c r="A317" s="9">
        <v>766</v>
      </c>
      <c r="B317" s="10" t="str">
        <f>VLOOKUP(A317,[1]INDICE!$A$4:$G$1000,2,0)</f>
        <v>PLACA DE COBRE 200X40X10 MM</v>
      </c>
      <c r="C317" s="11" t="str">
        <f>VLOOKUP(A317,[1]INDICE!$A$4:$G$1000,3,0)</f>
        <v>UN</v>
      </c>
      <c r="D317" s="10">
        <f>VLOOKUP(A317,[1]INDICE!$A$4:$G$1000,4,0)</f>
        <v>25.882100000000001</v>
      </c>
      <c r="E317" s="10">
        <f>VLOOKUP(A317,[1]INDICE!$A$4:$G$1000,5,0)</f>
        <v>71.852324472000006</v>
      </c>
      <c r="F317" s="10">
        <f>VLOOKUP(A317,[1]INDICE!$A$4:$G$1000,6,0)</f>
        <v>0</v>
      </c>
      <c r="G317" s="10">
        <f>VLOOKUP(A317,[1]INDICE!$A$4:$G$1000,7,0)</f>
        <v>97.734424472000001</v>
      </c>
      <c r="H317" s="8" t="b">
        <f>A317=[2]INDFILTRO!A317</f>
        <v>0</v>
      </c>
      <c r="I317" s="6" t="b">
        <f>B317=[3]INDFILTRO!B316</f>
        <v>0</v>
      </c>
      <c r="J317" s="6" t="b">
        <f>E317=[2]INDFILTRO!E317</f>
        <v>0</v>
      </c>
      <c r="K317" s="6" t="b">
        <f>F317=[2]INDFILTRO!F317</f>
        <v>1</v>
      </c>
      <c r="L317" s="8" t="str">
        <f t="shared" si="15"/>
        <v>verdadeiro</v>
      </c>
      <c r="M317" s="6">
        <f t="shared" si="13"/>
        <v>766</v>
      </c>
      <c r="R317" s="6" t="b">
        <f t="shared" si="14"/>
        <v>1</v>
      </c>
    </row>
    <row r="318" spans="1:18" s="6" customFormat="1" ht="11.25">
      <c r="A318" s="9">
        <v>767</v>
      </c>
      <c r="B318" s="10" t="str">
        <f>VLOOKUP(A318,[1]INDICE!$A$4:$G$1000,2,0)</f>
        <v>CAIXA DE PASSAGEM 110X110X110 CM FUNDO DE BRITA SEM TAMPA</v>
      </c>
      <c r="C318" s="11" t="str">
        <f>VLOOKUP(A318,[1]INDICE!$A$4:$G$1000,3,0)</f>
        <v>UN</v>
      </c>
      <c r="D318" s="10">
        <f>VLOOKUP(A318,[1]INDICE!$A$4:$G$1000,4,0)</f>
        <v>576.4461</v>
      </c>
      <c r="E318" s="10">
        <f>VLOOKUP(A318,[1]INDICE!$A$4:$G$1000,5,0)</f>
        <v>311.57200799999998</v>
      </c>
      <c r="F318" s="10">
        <f>VLOOKUP(A318,[1]INDICE!$A$4:$G$1000,6,0)</f>
        <v>0</v>
      </c>
      <c r="G318" s="10">
        <f>VLOOKUP(A318,[1]INDICE!$A$4:$G$1000,7,0)</f>
        <v>888.01810799999998</v>
      </c>
      <c r="H318" s="8" t="b">
        <f>A318=[2]INDFILTRO!A318</f>
        <v>0</v>
      </c>
      <c r="I318" s="6" t="b">
        <f>B318=[3]INDFILTRO!B317</f>
        <v>0</v>
      </c>
      <c r="J318" s="6" t="b">
        <f>E318=[2]INDFILTRO!E318</f>
        <v>0</v>
      </c>
      <c r="K318" s="6" t="b">
        <f>F318=[2]INDFILTRO!F318</f>
        <v>1</v>
      </c>
      <c r="L318" s="8" t="str">
        <f t="shared" si="15"/>
        <v>verdadeiro</v>
      </c>
      <c r="M318" s="6">
        <f t="shared" si="13"/>
        <v>767</v>
      </c>
      <c r="R318" s="6" t="b">
        <f t="shared" si="14"/>
        <v>1</v>
      </c>
    </row>
    <row r="319" spans="1:18" s="6" customFormat="1" ht="11.25">
      <c r="A319" s="9">
        <v>768</v>
      </c>
      <c r="B319" s="10" t="str">
        <f>VLOOKUP(A319,[1]INDICE!$A$4:$G$1000,2,0)</f>
        <v>TERMINAL DE PRESSAO 185 MM3</v>
      </c>
      <c r="C319" s="11" t="str">
        <f>VLOOKUP(A319,[1]INDICE!$A$4:$G$1000,3,0)</f>
        <v>UN</v>
      </c>
      <c r="D319" s="10">
        <f>VLOOKUP(A319,[1]INDICE!$A$4:$G$1000,4,0)</f>
        <v>21.246500000000001</v>
      </c>
      <c r="E319" s="10">
        <f>VLOOKUP(A319,[1]INDICE!$A$4:$G$1000,5,0)</f>
        <v>26.6967</v>
      </c>
      <c r="F319" s="10">
        <f>VLOOKUP(A319,[1]INDICE!$A$4:$G$1000,6,0)</f>
        <v>0</v>
      </c>
      <c r="G319" s="10">
        <f>VLOOKUP(A319,[1]INDICE!$A$4:$G$1000,7,0)</f>
        <v>47.943199999999997</v>
      </c>
      <c r="H319" s="8" t="b">
        <f>A319=[2]INDFILTRO!A319</f>
        <v>0</v>
      </c>
      <c r="I319" s="6" t="b">
        <f>B319=[3]INDFILTRO!B318</f>
        <v>0</v>
      </c>
      <c r="J319" s="6" t="b">
        <f>E319=[2]INDFILTRO!E319</f>
        <v>0</v>
      </c>
      <c r="K319" s="6" t="b">
        <f>F319=[2]INDFILTRO!F319</f>
        <v>1</v>
      </c>
      <c r="L319" s="8" t="str">
        <f t="shared" si="15"/>
        <v>verdadeiro</v>
      </c>
      <c r="M319" s="6">
        <f t="shared" si="13"/>
        <v>768</v>
      </c>
      <c r="R319" s="6" t="b">
        <f t="shared" si="14"/>
        <v>1</v>
      </c>
    </row>
    <row r="320" spans="1:18" s="6" customFormat="1" ht="11.25">
      <c r="A320" s="9">
        <v>769</v>
      </c>
      <c r="B320" s="10" t="str">
        <f>VLOOKUP(A320,[1]INDICE!$A$4:$G$1000,2,0)</f>
        <v>PARAFUSO CABEÇA ABAULADA M16x45MM COM ARUELA QUADRADA E PORCA</v>
      </c>
      <c r="C320" s="11" t="str">
        <f>VLOOKUP(A320,[1]INDICE!$A$4:$G$1000,3,0)</f>
        <v>UN</v>
      </c>
      <c r="D320" s="10">
        <f>VLOOKUP(A320,[1]INDICE!$A$4:$G$1000,4,0)</f>
        <v>0.25495800000000002</v>
      </c>
      <c r="E320" s="10">
        <f>VLOOKUP(A320,[1]INDICE!$A$4:$G$1000,5,0)</f>
        <v>2.66</v>
      </c>
      <c r="F320" s="10">
        <f>VLOOKUP(A320,[1]INDICE!$A$4:$G$1000,6,0)</f>
        <v>0</v>
      </c>
      <c r="G320" s="10">
        <f>VLOOKUP(A320,[1]INDICE!$A$4:$G$1000,7,0)</f>
        <v>2.9149579999999999</v>
      </c>
      <c r="H320" s="8" t="b">
        <f>A320=[2]INDFILTRO!A320</f>
        <v>0</v>
      </c>
      <c r="I320" s="6" t="b">
        <f>B320=[3]INDFILTRO!B319</f>
        <v>0</v>
      </c>
      <c r="J320" s="6" t="b">
        <f>E320=[2]INDFILTRO!E320</f>
        <v>0</v>
      </c>
      <c r="K320" s="6" t="b">
        <f>F320=[2]INDFILTRO!F320</f>
        <v>1</v>
      </c>
      <c r="L320" s="8" t="str">
        <f t="shared" si="15"/>
        <v>verdadeiro</v>
      </c>
      <c r="M320" s="6">
        <f t="shared" si="13"/>
        <v>769</v>
      </c>
      <c r="R320" s="6" t="b">
        <f t="shared" si="14"/>
        <v>1</v>
      </c>
    </row>
    <row r="321" spans="1:18" s="6" customFormat="1" ht="11.25">
      <c r="A321" s="9">
        <v>770</v>
      </c>
      <c r="B321" s="10" t="str">
        <f>VLOOKUP(A321,[1]INDICE!$A$4:$G$1000,2,0)</f>
        <v>PARAFUSO CABEÇA QUADRADA M16x150MM COM ARRUELA QUADRADA E PORCA</v>
      </c>
      <c r="C321" s="11" t="str">
        <f>VLOOKUP(A321,[1]INDICE!$A$4:$G$1000,3,0)</f>
        <v>UN</v>
      </c>
      <c r="D321" s="10">
        <f>VLOOKUP(A321,[1]INDICE!$A$4:$G$1000,4,0)</f>
        <v>0.25495800000000002</v>
      </c>
      <c r="E321" s="10">
        <f>VLOOKUP(A321,[1]INDICE!$A$4:$G$1000,5,0)</f>
        <v>4.4400000000000004</v>
      </c>
      <c r="F321" s="10">
        <f>VLOOKUP(A321,[1]INDICE!$A$4:$G$1000,6,0)</f>
        <v>0</v>
      </c>
      <c r="G321" s="10">
        <f>VLOOKUP(A321,[1]INDICE!$A$4:$G$1000,7,0)</f>
        <v>4.6949579999999997</v>
      </c>
      <c r="H321" s="8" t="b">
        <f>A321=[2]INDFILTRO!A321</f>
        <v>0</v>
      </c>
      <c r="I321" s="6" t="b">
        <f>B321=[3]INDFILTRO!B320</f>
        <v>0</v>
      </c>
      <c r="J321" s="6" t="b">
        <f>E321=[2]INDFILTRO!E321</f>
        <v>0</v>
      </c>
      <c r="K321" s="6" t="b">
        <f>F321=[2]INDFILTRO!F321</f>
        <v>1</v>
      </c>
      <c r="L321" s="8" t="str">
        <f t="shared" si="15"/>
        <v>verdadeiro</v>
      </c>
      <c r="M321" s="6">
        <f t="shared" si="13"/>
        <v>770</v>
      </c>
      <c r="R321" s="6" t="b">
        <f t="shared" si="14"/>
        <v>1</v>
      </c>
    </row>
    <row r="322" spans="1:18" s="6" customFormat="1" ht="11.25">
      <c r="A322" s="9">
        <v>771</v>
      </c>
      <c r="B322" s="10" t="str">
        <f>VLOOKUP(A322,[1]INDICE!$A$4:$G$1000,2,0)</f>
        <v>BASE METÁLICA PARA MASTRO 2"</v>
      </c>
      <c r="C322" s="11" t="str">
        <f>VLOOKUP(A322,[1]INDICE!$A$4:$G$1000,3,0)</f>
        <v>UN</v>
      </c>
      <c r="D322" s="10">
        <f>VLOOKUP(A322,[1]INDICE!$A$4:$G$1000,4,0)</f>
        <v>51.505378999999998</v>
      </c>
      <c r="E322" s="10">
        <f>VLOOKUP(A322,[1]INDICE!$A$4:$G$1000,5,0)</f>
        <v>65.47</v>
      </c>
      <c r="F322" s="10">
        <f>VLOOKUP(A322,[1]INDICE!$A$4:$G$1000,6,0)</f>
        <v>0</v>
      </c>
      <c r="G322" s="10">
        <f>VLOOKUP(A322,[1]INDICE!$A$4:$G$1000,7,0)</f>
        <v>116.975379</v>
      </c>
      <c r="H322" s="8" t="b">
        <f>A322=[2]INDFILTRO!A322</f>
        <v>0</v>
      </c>
      <c r="I322" s="6" t="b">
        <f>B322=[3]INDFILTRO!B321</f>
        <v>0</v>
      </c>
      <c r="J322" s="6" t="b">
        <f>E322=[2]INDFILTRO!E322</f>
        <v>0</v>
      </c>
      <c r="K322" s="6" t="b">
        <f>F322=[2]INDFILTRO!F322</f>
        <v>1</v>
      </c>
      <c r="L322" s="8" t="str">
        <f t="shared" si="15"/>
        <v>verdadeiro</v>
      </c>
      <c r="M322" s="6">
        <f t="shared" si="13"/>
        <v>771</v>
      </c>
      <c r="R322" s="6" t="b">
        <f t="shared" si="14"/>
        <v>1</v>
      </c>
    </row>
    <row r="323" spans="1:18" s="6" customFormat="1" ht="11.25">
      <c r="A323" s="9">
        <v>772</v>
      </c>
      <c r="B323" s="10" t="str">
        <f>VLOOKUP(A323,[1]INDICE!$A$4:$G$1000,2,0)</f>
        <v>DISJUNTOR DIFERENCIAL RESIDUAL (DDR) 50A - 30mA</v>
      </c>
      <c r="C323" s="11" t="str">
        <f>VLOOKUP(A323,[1]INDICE!$A$4:$G$1000,3,0)</f>
        <v>UN</v>
      </c>
      <c r="D323" s="10">
        <f>VLOOKUP(A323,[1]INDICE!$A$4:$G$1000,4,0)</f>
        <v>23.178000000000001</v>
      </c>
      <c r="E323" s="10">
        <f>VLOOKUP(A323,[1]INDICE!$A$4:$G$1000,5,0)</f>
        <v>265.68</v>
      </c>
      <c r="F323" s="10">
        <f>VLOOKUP(A323,[1]INDICE!$A$4:$G$1000,6,0)</f>
        <v>0</v>
      </c>
      <c r="G323" s="10">
        <f>VLOOKUP(A323,[1]INDICE!$A$4:$G$1000,7,0)</f>
        <v>288.858</v>
      </c>
      <c r="H323" s="8" t="b">
        <f>A323=[2]INDFILTRO!A323</f>
        <v>0</v>
      </c>
      <c r="I323" s="6" t="b">
        <f>B323=[3]INDFILTRO!B322</f>
        <v>0</v>
      </c>
      <c r="J323" s="6" t="b">
        <f>E323=[2]INDFILTRO!E323</f>
        <v>0</v>
      </c>
      <c r="K323" s="6" t="b">
        <f>F323=[2]INDFILTRO!F323</f>
        <v>1</v>
      </c>
      <c r="L323" s="8" t="str">
        <f t="shared" si="15"/>
        <v>verdadeiro</v>
      </c>
      <c r="M323" s="6">
        <f t="shared" si="13"/>
        <v>772</v>
      </c>
      <c r="R323" s="6" t="b">
        <f t="shared" si="14"/>
        <v>1</v>
      </c>
    </row>
    <row r="324" spans="1:18" s="6" customFormat="1" ht="11.25">
      <c r="A324" s="9">
        <v>776</v>
      </c>
      <c r="B324" s="10" t="str">
        <f>VLOOKUP(A324,[1]INDICE!$A$4:$G$1000,2,0)</f>
        <v>SUPORTE ISOLADOR SIMPLES</v>
      </c>
      <c r="C324" s="11" t="str">
        <f>VLOOKUP(A324,[1]INDICE!$A$4:$G$1000,3,0)</f>
        <v>UN</v>
      </c>
      <c r="D324" s="10">
        <f>VLOOKUP(A324,[1]INDICE!$A$4:$G$1000,4,0)</f>
        <v>13.5205</v>
      </c>
      <c r="E324" s="10">
        <f>VLOOKUP(A324,[1]INDICE!$A$4:$G$1000,5,0)</f>
        <v>5.38</v>
      </c>
      <c r="F324" s="10">
        <f>VLOOKUP(A324,[1]INDICE!$A$4:$G$1000,6,0)</f>
        <v>0</v>
      </c>
      <c r="G324" s="10">
        <f>VLOOKUP(A324,[1]INDICE!$A$4:$G$1000,7,0)</f>
        <v>18.900500000000001</v>
      </c>
      <c r="H324" s="8" t="b">
        <f>A324=[2]INDFILTRO!A324</f>
        <v>0</v>
      </c>
      <c r="I324" s="6" t="b">
        <f>B324=[3]INDFILTRO!B323</f>
        <v>0</v>
      </c>
      <c r="J324" s="6" t="b">
        <f>E324=[2]INDFILTRO!E324</f>
        <v>0</v>
      </c>
      <c r="K324" s="6" t="b">
        <f>F324=[2]INDFILTRO!F324</f>
        <v>1</v>
      </c>
      <c r="L324" s="8" t="str">
        <f t="shared" si="15"/>
        <v>verdadeiro</v>
      </c>
      <c r="M324" s="6">
        <f t="shared" ref="M324:M387" si="16">A324</f>
        <v>776</v>
      </c>
      <c r="R324" s="6" t="b">
        <f t="shared" ref="R324:R387" si="17">(D324+E324+F324)=G324</f>
        <v>1</v>
      </c>
    </row>
    <row r="325" spans="1:18" s="6" customFormat="1" ht="11.25">
      <c r="A325" s="9">
        <v>777</v>
      </c>
      <c r="B325" s="10" t="str">
        <f>VLOOKUP(A325,[1]INDICE!$A$4:$G$1000,2,0)</f>
        <v>QUADRO DE DISTRIBUIÇÃO DE EMBUTIR METÁLICO CB 20E - 100A</v>
      </c>
      <c r="C325" s="11" t="str">
        <f>VLOOKUP(A325,[1]INDICE!$A$4:$G$1000,3,0)</f>
        <v>UN</v>
      </c>
      <c r="D325" s="10">
        <f>VLOOKUP(A325,[1]INDICE!$A$4:$G$1000,4,0)</f>
        <v>115.89</v>
      </c>
      <c r="E325" s="10">
        <f>VLOOKUP(A325,[1]INDICE!$A$4:$G$1000,5,0)</f>
        <v>366.21666666666698</v>
      </c>
      <c r="F325" s="10">
        <f>VLOOKUP(A325,[1]INDICE!$A$4:$G$1000,6,0)</f>
        <v>0</v>
      </c>
      <c r="G325" s="10">
        <f>VLOOKUP(A325,[1]INDICE!$A$4:$G$1000,7,0)</f>
        <v>482.10666666666702</v>
      </c>
      <c r="H325" s="8" t="b">
        <f>A325=[2]INDFILTRO!A325</f>
        <v>0</v>
      </c>
      <c r="I325" s="6" t="b">
        <f>B325=[3]INDFILTRO!B324</f>
        <v>0</v>
      </c>
      <c r="J325" s="6" t="b">
        <f>E325=[2]INDFILTRO!E325</f>
        <v>0</v>
      </c>
      <c r="K325" s="6" t="b">
        <f>F325=[2]INDFILTRO!F325</f>
        <v>1</v>
      </c>
      <c r="L325" s="8" t="str">
        <f t="shared" si="15"/>
        <v>verdadeiro</v>
      </c>
      <c r="M325" s="6">
        <f t="shared" si="16"/>
        <v>777</v>
      </c>
      <c r="R325" s="6" t="b">
        <f t="shared" si="17"/>
        <v>1</v>
      </c>
    </row>
    <row r="326" spans="1:18" s="6" customFormat="1" ht="11.25">
      <c r="A326" s="9">
        <v>778</v>
      </c>
      <c r="B326" s="10" t="str">
        <f>VLOOKUP(A326,[1]INDICE!$A$4:$G$1000,2,0)</f>
        <v>QUADRO DE DISTRIBUIÇÃO DE EMBUTIR METÁLICO CB-70E - 225A</v>
      </c>
      <c r="C326" s="11" t="str">
        <f>VLOOKUP(A326,[1]INDICE!$A$4:$G$1000,3,0)</f>
        <v>UN</v>
      </c>
      <c r="D326" s="10">
        <f>VLOOKUP(A326,[1]INDICE!$A$4:$G$1000,4,0)</f>
        <v>231.78</v>
      </c>
      <c r="E326" s="10">
        <f>VLOOKUP(A326,[1]INDICE!$A$4:$G$1000,5,0)</f>
        <v>787.78</v>
      </c>
      <c r="F326" s="10">
        <f>VLOOKUP(A326,[1]INDICE!$A$4:$G$1000,6,0)</f>
        <v>0</v>
      </c>
      <c r="G326" s="10">
        <f>VLOOKUP(A326,[1]INDICE!$A$4:$G$1000,7,0)</f>
        <v>1019.56</v>
      </c>
      <c r="H326" s="8" t="b">
        <f>A326=[2]INDFILTRO!A326</f>
        <v>0</v>
      </c>
      <c r="I326" s="6" t="b">
        <f>B326=[3]INDFILTRO!B325</f>
        <v>0</v>
      </c>
      <c r="J326" s="6" t="b">
        <f>E326=[2]INDFILTRO!E326</f>
        <v>0</v>
      </c>
      <c r="K326" s="6" t="b">
        <f>F326=[2]INDFILTRO!F326</f>
        <v>1</v>
      </c>
      <c r="L326" s="8" t="str">
        <f t="shared" si="15"/>
        <v>verdadeiro</v>
      </c>
      <c r="M326" s="6">
        <f t="shared" si="16"/>
        <v>778</v>
      </c>
      <c r="R326" s="6" t="b">
        <f t="shared" si="17"/>
        <v>1</v>
      </c>
    </row>
    <row r="327" spans="1:18" s="6" customFormat="1" ht="11.25">
      <c r="A327" s="9">
        <v>779</v>
      </c>
      <c r="B327" s="10" t="str">
        <f>VLOOKUP(A327,[1]INDICE!$A$4:$G$1000,2,0)</f>
        <v>INTERRUPTOR DIFERENCIAL RESIDUAL (DR) BIPOLAR 25A - 30mA</v>
      </c>
      <c r="C327" s="11" t="str">
        <f>VLOOKUP(A327,[1]INDICE!$A$4:$G$1000,3,0)</f>
        <v>UN</v>
      </c>
      <c r="D327" s="10">
        <f>VLOOKUP(A327,[1]INDICE!$A$4:$G$1000,4,0)</f>
        <v>23.178000000000001</v>
      </c>
      <c r="E327" s="10">
        <f>VLOOKUP(A327,[1]INDICE!$A$4:$G$1000,5,0)</f>
        <v>129.58000000000001</v>
      </c>
      <c r="F327" s="10">
        <f>VLOOKUP(A327,[1]INDICE!$A$4:$G$1000,6,0)</f>
        <v>0</v>
      </c>
      <c r="G327" s="10">
        <f>VLOOKUP(A327,[1]INDICE!$A$4:$G$1000,7,0)</f>
        <v>152.75800000000001</v>
      </c>
      <c r="H327" s="8" t="b">
        <f>A327=[2]INDFILTRO!A327</f>
        <v>0</v>
      </c>
      <c r="I327" s="6" t="b">
        <f>B327=[3]INDFILTRO!B326</f>
        <v>0</v>
      </c>
      <c r="J327" s="6" t="b">
        <f>E327=[2]INDFILTRO!E327</f>
        <v>0</v>
      </c>
      <c r="K327" s="6" t="b">
        <f>F327=[2]INDFILTRO!F327</f>
        <v>0</v>
      </c>
      <c r="L327" s="8" t="str">
        <f t="shared" si="15"/>
        <v>verdadeiro</v>
      </c>
      <c r="M327" s="6">
        <f t="shared" si="16"/>
        <v>779</v>
      </c>
      <c r="R327" s="6" t="b">
        <f t="shared" si="17"/>
        <v>1</v>
      </c>
    </row>
    <row r="328" spans="1:18" s="6" customFormat="1" ht="11.25">
      <c r="A328" s="9">
        <v>780</v>
      </c>
      <c r="B328" s="10" t="str">
        <f>VLOOKUP(A328,[1]INDICE!$A$4:$G$1000,2,0)</f>
        <v>INTERRUPTOR DIFERENCIAL RESIDUAL (DR) BIPOLAR 40A - 30mA</v>
      </c>
      <c r="C328" s="11" t="str">
        <f>VLOOKUP(A328,[1]INDICE!$A$4:$G$1000,3,0)</f>
        <v>UN</v>
      </c>
      <c r="D328" s="10">
        <f>VLOOKUP(A328,[1]INDICE!$A$4:$G$1000,4,0)</f>
        <v>34.767000000000003</v>
      </c>
      <c r="E328" s="10">
        <f>VLOOKUP(A328,[1]INDICE!$A$4:$G$1000,5,0)</f>
        <v>131.88999999999999</v>
      </c>
      <c r="F328" s="10">
        <f>VLOOKUP(A328,[1]INDICE!$A$4:$G$1000,6,0)</f>
        <v>0</v>
      </c>
      <c r="G328" s="10">
        <f>VLOOKUP(A328,[1]INDICE!$A$4:$G$1000,7,0)</f>
        <v>166.65700000000001</v>
      </c>
      <c r="H328" s="8" t="b">
        <f>A328=[2]INDFILTRO!A328</f>
        <v>0</v>
      </c>
      <c r="I328" s="6" t="b">
        <f>B328=[3]INDFILTRO!B327</f>
        <v>0</v>
      </c>
      <c r="J328" s="6" t="b">
        <f>E328=[2]INDFILTRO!E328</f>
        <v>0</v>
      </c>
      <c r="K328" s="6" t="b">
        <f>F328=[2]INDFILTRO!F328</f>
        <v>1</v>
      </c>
      <c r="L328" s="8" t="str">
        <f t="shared" si="15"/>
        <v>verdadeiro</v>
      </c>
      <c r="M328" s="6">
        <f t="shared" si="16"/>
        <v>780</v>
      </c>
      <c r="R328" s="6" t="b">
        <f t="shared" si="17"/>
        <v>1</v>
      </c>
    </row>
    <row r="329" spans="1:18" s="6" customFormat="1" ht="11.25">
      <c r="A329" s="9">
        <v>781</v>
      </c>
      <c r="B329" s="10" t="str">
        <f>VLOOKUP(A329,[1]INDICE!$A$4:$G$1000,2,0)</f>
        <v>ARRUELA LISA D=1/4"</v>
      </c>
      <c r="C329" s="11" t="str">
        <f>VLOOKUP(A329,[1]INDICE!$A$4:$G$1000,3,0)</f>
        <v>UN</v>
      </c>
      <c r="D329" s="10">
        <f>VLOOKUP(A329,[1]INDICE!$A$4:$G$1000,4,0)</f>
        <v>0</v>
      </c>
      <c r="E329" s="10">
        <f>VLOOKUP(A329,[1]INDICE!$A$4:$G$1000,5,0)</f>
        <v>0.04</v>
      </c>
      <c r="F329" s="10">
        <f>VLOOKUP(A329,[1]INDICE!$A$4:$G$1000,6,0)</f>
        <v>0</v>
      </c>
      <c r="G329" s="10">
        <f>VLOOKUP(A329,[1]INDICE!$A$4:$G$1000,7,0)</f>
        <v>0.04</v>
      </c>
      <c r="H329" s="8" t="b">
        <f>A329=[2]INDFILTRO!A329</f>
        <v>0</v>
      </c>
      <c r="I329" s="6" t="b">
        <f>B329=[3]INDFILTRO!B328</f>
        <v>0</v>
      </c>
      <c r="J329" s="6" t="b">
        <f>E329=[2]INDFILTRO!E329</f>
        <v>0</v>
      </c>
      <c r="K329" s="6" t="b">
        <f>F329=[2]INDFILTRO!F329</f>
        <v>1</v>
      </c>
      <c r="L329" s="8" t="str">
        <f t="shared" si="15"/>
        <v>verdadeiro</v>
      </c>
      <c r="M329" s="6">
        <f t="shared" si="16"/>
        <v>781</v>
      </c>
      <c r="R329" s="6" t="b">
        <f t="shared" si="17"/>
        <v>1</v>
      </c>
    </row>
    <row r="330" spans="1:18" s="6" customFormat="1" ht="11.25">
      <c r="A330" s="9">
        <v>784</v>
      </c>
      <c r="B330" s="10" t="str">
        <f>VLOOKUP(A330,[1]INDICE!$A$4:$G$1000,2,0)</f>
        <v>TORNEIRA DE JARDIM COM BICO PARA MANGUEIRA DIÂMETRO DE 1/2" E 3/4"</v>
      </c>
      <c r="C330" s="11" t="str">
        <f>VLOOKUP(A330,[1]INDICE!$A$4:$G$1000,3,0)</f>
        <v>UN</v>
      </c>
      <c r="D330" s="10">
        <f>VLOOKUP(A330,[1]INDICE!$A$4:$G$1000,4,0)</f>
        <v>7.4880000000000004</v>
      </c>
      <c r="E330" s="10">
        <f>VLOOKUP(A330,[1]INDICE!$A$4:$G$1000,5,0)</f>
        <v>47.52</v>
      </c>
      <c r="F330" s="10">
        <f>VLOOKUP(A330,[1]INDICE!$A$4:$G$1000,6,0)</f>
        <v>0</v>
      </c>
      <c r="G330" s="10">
        <f>VLOOKUP(A330,[1]INDICE!$A$4:$G$1000,7,0)</f>
        <v>55.008000000000003</v>
      </c>
      <c r="H330" s="8" t="b">
        <f>A330=[2]INDFILTRO!A330</f>
        <v>0</v>
      </c>
      <c r="I330" s="6" t="b">
        <f>B330=[3]INDFILTRO!B329</f>
        <v>0</v>
      </c>
      <c r="J330" s="6" t="b">
        <f>E330=[2]INDFILTRO!E330</f>
        <v>0</v>
      </c>
      <c r="K330" s="6" t="b">
        <f>F330=[2]INDFILTRO!F330</f>
        <v>1</v>
      </c>
      <c r="L330" s="8" t="str">
        <f t="shared" si="15"/>
        <v>verdadeiro</v>
      </c>
      <c r="M330" s="6">
        <f t="shared" si="16"/>
        <v>784</v>
      </c>
      <c r="R330" s="6" t="b">
        <f t="shared" si="17"/>
        <v>1</v>
      </c>
    </row>
    <row r="331" spans="1:18" s="6" customFormat="1" ht="11.25">
      <c r="A331" s="9">
        <v>785</v>
      </c>
      <c r="B331" s="10" t="str">
        <f>VLOOKUP(A331,[1]INDICE!$A$4:$G$1000,2,0)</f>
        <v>VALVULA P/LAVATORIO OU BEBEDOURO METALICO DIAMETRO 1"</v>
      </c>
      <c r="C331" s="11" t="str">
        <f>VLOOKUP(A331,[1]INDICE!$A$4:$G$1000,3,0)</f>
        <v>UN</v>
      </c>
      <c r="D331" s="10">
        <f>VLOOKUP(A331,[1]INDICE!$A$4:$G$1000,4,0)</f>
        <v>5.6159999999999997</v>
      </c>
      <c r="E331" s="10">
        <f>VLOOKUP(A331,[1]INDICE!$A$4:$G$1000,5,0)</f>
        <v>28.4</v>
      </c>
      <c r="F331" s="10">
        <f>VLOOKUP(A331,[1]INDICE!$A$4:$G$1000,6,0)</f>
        <v>0</v>
      </c>
      <c r="G331" s="10">
        <f>VLOOKUP(A331,[1]INDICE!$A$4:$G$1000,7,0)</f>
        <v>34.015999999999998</v>
      </c>
      <c r="H331" s="8" t="b">
        <f>A331=[2]INDFILTRO!A331</f>
        <v>0</v>
      </c>
      <c r="I331" s="6" t="b">
        <f>B331=[3]INDFILTRO!B330</f>
        <v>0</v>
      </c>
      <c r="J331" s="6" t="b">
        <f>E331=[2]INDFILTRO!E331</f>
        <v>0</v>
      </c>
      <c r="K331" s="6" t="b">
        <f>F331=[2]INDFILTRO!F331</f>
        <v>1</v>
      </c>
      <c r="L331" s="8" t="str">
        <f t="shared" si="15"/>
        <v>verdadeiro</v>
      </c>
      <c r="M331" s="6">
        <f t="shared" si="16"/>
        <v>785</v>
      </c>
      <c r="R331" s="6" t="b">
        <f t="shared" si="17"/>
        <v>1</v>
      </c>
    </row>
    <row r="332" spans="1:18" s="6" customFormat="1" ht="11.25">
      <c r="A332" s="9">
        <v>786</v>
      </c>
      <c r="B332" s="10" t="str">
        <f>VLOOKUP(A332,[1]INDICE!$A$4:$G$1000,2,0)</f>
        <v>PORTA PAPEL HIGIÊNICO EM LOUÇA - EMBUTIR</v>
      </c>
      <c r="C332" s="11" t="str">
        <f>VLOOKUP(A332,[1]INDICE!$A$4:$G$1000,3,0)</f>
        <v>UN</v>
      </c>
      <c r="D332" s="10">
        <f>VLOOKUP(A332,[1]INDICE!$A$4:$G$1000,4,0)</f>
        <v>18.364999999999998</v>
      </c>
      <c r="E332" s="10">
        <f>VLOOKUP(A332,[1]INDICE!$A$4:$G$1000,5,0)</f>
        <v>22.925999999999998</v>
      </c>
      <c r="F332" s="10">
        <f>VLOOKUP(A332,[1]INDICE!$A$4:$G$1000,6,0)</f>
        <v>0</v>
      </c>
      <c r="G332" s="10">
        <f>VLOOKUP(A332,[1]INDICE!$A$4:$G$1000,7,0)</f>
        <v>41.290999999999997</v>
      </c>
      <c r="H332" s="8" t="b">
        <f>A332=[2]INDFILTRO!A332</f>
        <v>0</v>
      </c>
      <c r="I332" s="6" t="b">
        <f>B332=[3]INDFILTRO!B331</f>
        <v>0</v>
      </c>
      <c r="J332" s="6" t="b">
        <f>E332=[2]INDFILTRO!E332</f>
        <v>0</v>
      </c>
      <c r="K332" s="6" t="b">
        <f>F332=[2]INDFILTRO!F332</f>
        <v>1</v>
      </c>
      <c r="L332" s="8" t="str">
        <f t="shared" si="15"/>
        <v>verdadeiro</v>
      </c>
      <c r="M332" s="6">
        <f t="shared" si="16"/>
        <v>786</v>
      </c>
      <c r="R332" s="6" t="b">
        <f t="shared" si="17"/>
        <v>1</v>
      </c>
    </row>
    <row r="333" spans="1:18" s="6" customFormat="1" ht="11.25">
      <c r="A333" s="9">
        <v>787</v>
      </c>
      <c r="B333" s="10" t="str">
        <f>VLOOKUP(A333,[1]INDICE!$A$4:$G$1000,2,0)</f>
        <v>ACABAMENTO PARA VÁLVULA DE DESCARGA</v>
      </c>
      <c r="C333" s="11" t="str">
        <f>VLOOKUP(A333,[1]INDICE!$A$4:$G$1000,3,0)</f>
        <v>UN</v>
      </c>
      <c r="D333" s="10">
        <f>VLOOKUP(A333,[1]INDICE!$A$4:$G$1000,4,0)</f>
        <v>2.9952000000000001</v>
      </c>
      <c r="E333" s="10">
        <f>VLOOKUP(A333,[1]INDICE!$A$4:$G$1000,5,0)</f>
        <v>64.319999999999993</v>
      </c>
      <c r="F333" s="10">
        <f>VLOOKUP(A333,[1]INDICE!$A$4:$G$1000,6,0)</f>
        <v>0</v>
      </c>
      <c r="G333" s="10">
        <f>VLOOKUP(A333,[1]INDICE!$A$4:$G$1000,7,0)</f>
        <v>67.315200000000004</v>
      </c>
      <c r="H333" s="8" t="b">
        <f>A333=[2]INDFILTRO!A333</f>
        <v>0</v>
      </c>
      <c r="I333" s="6" t="b">
        <f>B333=[3]INDFILTRO!B332</f>
        <v>0</v>
      </c>
      <c r="J333" s="6" t="b">
        <f>E333=[2]INDFILTRO!E333</f>
        <v>0</v>
      </c>
      <c r="K333" s="6" t="b">
        <f>F333=[2]INDFILTRO!F333</f>
        <v>1</v>
      </c>
      <c r="L333" s="8" t="str">
        <f t="shared" si="15"/>
        <v>verdadeiro</v>
      </c>
      <c r="M333" s="6">
        <f t="shared" si="16"/>
        <v>787</v>
      </c>
      <c r="R333" s="6" t="b">
        <f t="shared" si="17"/>
        <v>1</v>
      </c>
    </row>
    <row r="334" spans="1:18" s="6" customFormat="1" ht="11.25">
      <c r="A334" s="9">
        <v>788</v>
      </c>
      <c r="B334" s="10" t="str">
        <f>VLOOKUP(A334,[1]INDICE!$A$4:$G$1000,2,0)</f>
        <v>ACABAMENTO PARA REGISTRO DE GAVETA 3/4"</v>
      </c>
      <c r="C334" s="11" t="str">
        <f>VLOOKUP(A334,[1]INDICE!$A$4:$G$1000,3,0)</f>
        <v>UN</v>
      </c>
      <c r="D334" s="10">
        <f>VLOOKUP(A334,[1]INDICE!$A$4:$G$1000,4,0)</f>
        <v>2.9952000000000001</v>
      </c>
      <c r="E334" s="10">
        <f>VLOOKUP(A334,[1]INDICE!$A$4:$G$1000,5,0)</f>
        <v>18.329999999999998</v>
      </c>
      <c r="F334" s="10">
        <f>VLOOKUP(A334,[1]INDICE!$A$4:$G$1000,6,0)</f>
        <v>0</v>
      </c>
      <c r="G334" s="10">
        <f>VLOOKUP(A334,[1]INDICE!$A$4:$G$1000,7,0)</f>
        <v>21.325199999999999</v>
      </c>
      <c r="H334" s="8" t="b">
        <f>A334=[2]INDFILTRO!A334</f>
        <v>0</v>
      </c>
      <c r="I334" s="6" t="b">
        <f>B334=[3]INDFILTRO!B333</f>
        <v>0</v>
      </c>
      <c r="J334" s="6" t="b">
        <f>E334=[2]INDFILTRO!E334</f>
        <v>0</v>
      </c>
      <c r="K334" s="6" t="b">
        <f>F334=[2]INDFILTRO!F334</f>
        <v>1</v>
      </c>
      <c r="L334" s="8" t="str">
        <f t="shared" si="15"/>
        <v>verdadeiro</v>
      </c>
      <c r="M334" s="6">
        <f t="shared" si="16"/>
        <v>788</v>
      </c>
      <c r="R334" s="6" t="b">
        <f t="shared" si="17"/>
        <v>1</v>
      </c>
    </row>
    <row r="335" spans="1:18" s="6" customFormat="1" ht="11.25">
      <c r="A335" s="9">
        <v>789</v>
      </c>
      <c r="B335" s="10" t="str">
        <f>VLOOKUP(A335,[1]INDICE!$A$4:$G$1000,2,0)</f>
        <v>ACABAMENTO PARA REGISTRO DE GAVETA 1.1/2"</v>
      </c>
      <c r="C335" s="11" t="str">
        <f>VLOOKUP(A335,[1]INDICE!$A$4:$G$1000,3,0)</f>
        <v>UN</v>
      </c>
      <c r="D335" s="10">
        <f>VLOOKUP(A335,[1]INDICE!$A$4:$G$1000,4,0)</f>
        <v>2.9952000000000001</v>
      </c>
      <c r="E335" s="10">
        <f>VLOOKUP(A335,[1]INDICE!$A$4:$G$1000,5,0)</f>
        <v>79.593333333333305</v>
      </c>
      <c r="F335" s="10">
        <f>VLOOKUP(A335,[1]INDICE!$A$4:$G$1000,6,0)</f>
        <v>0</v>
      </c>
      <c r="G335" s="10">
        <f>VLOOKUP(A335,[1]INDICE!$A$4:$G$1000,7,0)</f>
        <v>82.588533333333302</v>
      </c>
      <c r="H335" s="8" t="b">
        <f>A335=[2]INDFILTRO!A335</f>
        <v>0</v>
      </c>
      <c r="I335" s="6" t="b">
        <f>B335=[3]INDFILTRO!B334</f>
        <v>0</v>
      </c>
      <c r="J335" s="6" t="b">
        <f>E335=[2]INDFILTRO!E335</f>
        <v>0</v>
      </c>
      <c r="K335" s="6" t="b">
        <f>F335=[2]INDFILTRO!F335</f>
        <v>1</v>
      </c>
      <c r="L335" s="8" t="str">
        <f t="shared" si="15"/>
        <v>verdadeiro</v>
      </c>
      <c r="M335" s="6">
        <f t="shared" si="16"/>
        <v>789</v>
      </c>
      <c r="R335" s="6" t="b">
        <f t="shared" si="17"/>
        <v>1</v>
      </c>
    </row>
    <row r="336" spans="1:18" s="6" customFormat="1" ht="11.25">
      <c r="A336" s="9">
        <v>790</v>
      </c>
      <c r="B336" s="10" t="str">
        <f>VLOOKUP(A336,[1]INDICE!$A$4:$G$1000,2,0)</f>
        <v>AÇO CA-60B - 4,2 MM - (OBRAS CIVIS)</v>
      </c>
      <c r="C336" s="11" t="str">
        <f>VLOOKUP(A336,[1]INDICE!$A$4:$G$1000,3,0)</f>
        <v>KG</v>
      </c>
      <c r="D336" s="10">
        <f>VLOOKUP(A336,[1]INDICE!$A$4:$G$1000,4,0)</f>
        <v>2.7629000000000001</v>
      </c>
      <c r="E336" s="10">
        <f>VLOOKUP(A336,[1]INDICE!$A$4:$G$1000,5,0)</f>
        <v>7.12</v>
      </c>
      <c r="F336" s="10">
        <f>VLOOKUP(A336,[1]INDICE!$A$4:$G$1000,6,0)</f>
        <v>0</v>
      </c>
      <c r="G336" s="10">
        <f>VLOOKUP(A336,[1]INDICE!$A$4:$G$1000,7,0)</f>
        <v>9.8828999999999994</v>
      </c>
      <c r="H336" s="8" t="b">
        <f>A336=[2]INDFILTRO!A336</f>
        <v>0</v>
      </c>
      <c r="I336" s="6" t="b">
        <f>B336=[3]INDFILTRO!B335</f>
        <v>0</v>
      </c>
      <c r="J336" s="6" t="b">
        <f>E336=[2]INDFILTRO!E336</f>
        <v>0</v>
      </c>
      <c r="K336" s="6" t="b">
        <f>F336=[2]INDFILTRO!F336</f>
        <v>1</v>
      </c>
      <c r="L336" s="8" t="str">
        <f t="shared" si="15"/>
        <v>verdadeiro</v>
      </c>
      <c r="M336" s="6">
        <f t="shared" si="16"/>
        <v>790</v>
      </c>
      <c r="R336" s="6" t="b">
        <f t="shared" si="17"/>
        <v>1</v>
      </c>
    </row>
    <row r="337" spans="1:18" s="6" customFormat="1" ht="11.25">
      <c r="A337" s="9">
        <v>791</v>
      </c>
      <c r="B337" s="10" t="str">
        <f>VLOOKUP(A337,[1]INDICE!$A$4:$G$1000,2,0)</f>
        <v>ANEL DE VEDAÇÃO PARA VASO SANITÁRIO</v>
      </c>
      <c r="C337" s="11" t="str">
        <f>VLOOKUP(A337,[1]INDICE!$A$4:$G$1000,3,0)</f>
        <v>UN</v>
      </c>
      <c r="D337" s="10">
        <f>VLOOKUP(A337,[1]INDICE!$A$4:$G$1000,4,0)</f>
        <v>5.6159999999999997</v>
      </c>
      <c r="E337" s="10">
        <f>VLOOKUP(A337,[1]INDICE!$A$4:$G$1000,5,0)</f>
        <v>1.69</v>
      </c>
      <c r="F337" s="10">
        <f>VLOOKUP(A337,[1]INDICE!$A$4:$G$1000,6,0)</f>
        <v>0</v>
      </c>
      <c r="G337" s="10">
        <f>VLOOKUP(A337,[1]INDICE!$A$4:$G$1000,7,0)</f>
        <v>7.306</v>
      </c>
      <c r="H337" s="8" t="b">
        <f>A337=[2]INDFILTRO!A337</f>
        <v>0</v>
      </c>
      <c r="I337" s="6" t="b">
        <f>B337=[3]INDFILTRO!B336</f>
        <v>0</v>
      </c>
      <c r="J337" s="6" t="b">
        <f>E337=[2]INDFILTRO!E337</f>
        <v>0</v>
      </c>
      <c r="K337" s="6" t="b">
        <f>F337=[2]INDFILTRO!F337</f>
        <v>1</v>
      </c>
      <c r="L337" s="8" t="str">
        <f t="shared" si="15"/>
        <v>verdadeiro</v>
      </c>
      <c r="M337" s="6">
        <f t="shared" si="16"/>
        <v>791</v>
      </c>
      <c r="R337" s="6" t="b">
        <f t="shared" si="17"/>
        <v>1</v>
      </c>
    </row>
    <row r="338" spans="1:18" s="6" customFormat="1" ht="11.25">
      <c r="A338" s="9">
        <v>792</v>
      </c>
      <c r="B338" s="10" t="str">
        <f>VLOOKUP(A338,[1]INDICE!$A$4:$G$1000,2,0)</f>
        <v>MEIA SABONETEIRA EM LOUÇA DE EMBUTIR</v>
      </c>
      <c r="C338" s="11" t="str">
        <f>VLOOKUP(A338,[1]INDICE!$A$4:$G$1000,3,0)</f>
        <v>UN</v>
      </c>
      <c r="D338" s="10">
        <f>VLOOKUP(A338,[1]INDICE!$A$4:$G$1000,4,0)</f>
        <v>18.364999999999998</v>
      </c>
      <c r="E338" s="10">
        <f>VLOOKUP(A338,[1]INDICE!$A$4:$G$1000,5,0)</f>
        <v>19.385999999999999</v>
      </c>
      <c r="F338" s="10">
        <f>VLOOKUP(A338,[1]INDICE!$A$4:$G$1000,6,0)</f>
        <v>0</v>
      </c>
      <c r="G338" s="10">
        <f>VLOOKUP(A338,[1]INDICE!$A$4:$G$1000,7,0)</f>
        <v>37.750999999999998</v>
      </c>
      <c r="H338" s="8" t="b">
        <f>A338=[2]INDFILTRO!A338</f>
        <v>0</v>
      </c>
      <c r="I338" s="6" t="b">
        <f>B338=[3]INDFILTRO!B337</f>
        <v>0</v>
      </c>
      <c r="J338" s="6" t="b">
        <f>E338=[2]INDFILTRO!E338</f>
        <v>0</v>
      </c>
      <c r="K338" s="6" t="b">
        <f>F338=[2]INDFILTRO!F338</f>
        <v>1</v>
      </c>
      <c r="L338" s="8" t="str">
        <f t="shared" si="15"/>
        <v>verdadeiro</v>
      </c>
      <c r="M338" s="6">
        <f t="shared" si="16"/>
        <v>792</v>
      </c>
      <c r="R338" s="6" t="b">
        <f t="shared" si="17"/>
        <v>1</v>
      </c>
    </row>
    <row r="339" spans="1:18" s="6" customFormat="1" ht="11.25">
      <c r="A339" s="9">
        <v>793</v>
      </c>
      <c r="B339" s="10" t="str">
        <f>VLOOKUP(A339,[1]INDICE!$A$4:$G$1000,2,0)</f>
        <v>ACABAMENTO PARA REGISTRO DE GAVETA 1"</v>
      </c>
      <c r="C339" s="11" t="str">
        <f>VLOOKUP(A339,[1]INDICE!$A$4:$G$1000,3,0)</f>
        <v>UN</v>
      </c>
      <c r="D339" s="10">
        <f>VLOOKUP(A339,[1]INDICE!$A$4:$G$1000,4,0)</f>
        <v>2.9952000000000001</v>
      </c>
      <c r="E339" s="10">
        <f>VLOOKUP(A339,[1]INDICE!$A$4:$G$1000,5,0)</f>
        <v>75.023333333333298</v>
      </c>
      <c r="F339" s="10">
        <f>VLOOKUP(A339,[1]INDICE!$A$4:$G$1000,6,0)</f>
        <v>0</v>
      </c>
      <c r="G339" s="10">
        <f>VLOOKUP(A339,[1]INDICE!$A$4:$G$1000,7,0)</f>
        <v>78.018533333333295</v>
      </c>
      <c r="H339" s="8" t="b">
        <f>A339=[2]INDFILTRO!A339</f>
        <v>0</v>
      </c>
      <c r="I339" s="6" t="b">
        <f>B339=[3]INDFILTRO!B338</f>
        <v>0</v>
      </c>
      <c r="J339" s="6" t="b">
        <f>E339=[2]INDFILTRO!E339</f>
        <v>0</v>
      </c>
      <c r="K339" s="6" t="b">
        <f>F339=[2]INDFILTRO!F339</f>
        <v>1</v>
      </c>
      <c r="L339" s="8" t="str">
        <f t="shared" si="15"/>
        <v>verdadeiro</v>
      </c>
      <c r="M339" s="6">
        <f t="shared" si="16"/>
        <v>793</v>
      </c>
      <c r="R339" s="6" t="b">
        <f t="shared" si="17"/>
        <v>1</v>
      </c>
    </row>
    <row r="340" spans="1:18" s="6" customFormat="1" ht="11.25">
      <c r="A340" s="9">
        <v>794</v>
      </c>
      <c r="B340" s="10" t="str">
        <f>VLOOKUP(A340,[1]INDICE!$A$4:$G$1000,2,0)</f>
        <v>GRELHA REDONDA BRANCA DIAM. 100MM</v>
      </c>
      <c r="C340" s="11" t="str">
        <f>VLOOKUP(A340,[1]INDICE!$A$4:$G$1000,3,0)</f>
        <v>UN</v>
      </c>
      <c r="D340" s="10">
        <f>VLOOKUP(A340,[1]INDICE!$A$4:$G$1000,4,0)</f>
        <v>2.9952000000000001</v>
      </c>
      <c r="E340" s="10">
        <f>VLOOKUP(A340,[1]INDICE!$A$4:$G$1000,5,0)</f>
        <v>2.04</v>
      </c>
      <c r="F340" s="10">
        <f>VLOOKUP(A340,[1]INDICE!$A$4:$G$1000,6,0)</f>
        <v>0</v>
      </c>
      <c r="G340" s="10">
        <f>VLOOKUP(A340,[1]INDICE!$A$4:$G$1000,7,0)</f>
        <v>5.0351999999999997</v>
      </c>
      <c r="H340" s="8" t="b">
        <f>A340=[2]INDFILTRO!A340</f>
        <v>0</v>
      </c>
      <c r="I340" s="6" t="b">
        <f>B340=[3]INDFILTRO!B339</f>
        <v>0</v>
      </c>
      <c r="J340" s="6" t="b">
        <f>E340=[2]INDFILTRO!E340</f>
        <v>0</v>
      </c>
      <c r="K340" s="6" t="b">
        <f>F340=[2]INDFILTRO!F340</f>
        <v>1</v>
      </c>
      <c r="L340" s="8" t="str">
        <f t="shared" si="15"/>
        <v>verdadeiro</v>
      </c>
      <c r="M340" s="6">
        <f t="shared" si="16"/>
        <v>794</v>
      </c>
      <c r="R340" s="6" t="b">
        <f t="shared" si="17"/>
        <v>1</v>
      </c>
    </row>
    <row r="341" spans="1:18" s="6" customFormat="1" ht="11.25">
      <c r="A341" s="9">
        <v>795</v>
      </c>
      <c r="B341" s="10" t="str">
        <f>VLOOKUP(A341,[1]INDICE!$A$4:$G$1000,2,0)</f>
        <v>PORTA GRELHA QUADRADA PVC BRANCO, DIAM. 150MM</v>
      </c>
      <c r="C341" s="11" t="str">
        <f>VLOOKUP(A341,[1]INDICE!$A$4:$G$1000,3,0)</f>
        <v>UN</v>
      </c>
      <c r="D341" s="10">
        <f>VLOOKUP(A341,[1]INDICE!$A$4:$G$1000,4,0)</f>
        <v>3.7440000000000002</v>
      </c>
      <c r="E341" s="10">
        <f>VLOOKUP(A341,[1]INDICE!$A$4:$G$1000,5,0)</f>
        <v>6.36</v>
      </c>
      <c r="F341" s="10">
        <f>VLOOKUP(A341,[1]INDICE!$A$4:$G$1000,6,0)</f>
        <v>0</v>
      </c>
      <c r="G341" s="10">
        <f>VLOOKUP(A341,[1]INDICE!$A$4:$G$1000,7,0)</f>
        <v>10.103999999999999</v>
      </c>
      <c r="H341" s="8" t="b">
        <f>A341=[2]INDFILTRO!A341</f>
        <v>0</v>
      </c>
      <c r="I341" s="6" t="b">
        <f>B341=[3]INDFILTRO!B340</f>
        <v>0</v>
      </c>
      <c r="J341" s="6" t="b">
        <f>E341=[2]INDFILTRO!E341</f>
        <v>0</v>
      </c>
      <c r="K341" s="6" t="b">
        <f>F341=[2]INDFILTRO!F341</f>
        <v>1</v>
      </c>
      <c r="L341" s="8" t="str">
        <f t="shared" si="15"/>
        <v>verdadeiro</v>
      </c>
      <c r="M341" s="6">
        <f t="shared" si="16"/>
        <v>795</v>
      </c>
      <c r="R341" s="6" t="b">
        <f t="shared" si="17"/>
        <v>1</v>
      </c>
    </row>
    <row r="342" spans="1:18" s="6" customFormat="1" ht="11.25">
      <c r="A342" s="9">
        <v>796</v>
      </c>
      <c r="B342" s="10" t="str">
        <f>VLOOKUP(A342,[1]INDICE!$A$4:$G$1000,2,0)</f>
        <v>CAIXA DE GORDURA 80X80CM - 600 LITROS</v>
      </c>
      <c r="C342" s="11" t="str">
        <f>VLOOKUP(A342,[1]INDICE!$A$4:$G$1000,3,0)</f>
        <v>UN</v>
      </c>
      <c r="D342" s="10">
        <f>VLOOKUP(A342,[1]INDICE!$A$4:$G$1000,4,0)</f>
        <v>1003.898164</v>
      </c>
      <c r="E342" s="10">
        <f>VLOOKUP(A342,[1]INDICE!$A$4:$G$1000,5,0)</f>
        <v>478.75593739669398</v>
      </c>
      <c r="F342" s="10">
        <f>VLOOKUP(A342,[1]INDICE!$A$4:$G$1000,6,0)</f>
        <v>0</v>
      </c>
      <c r="G342" s="10">
        <f>VLOOKUP(A342,[1]INDICE!$A$4:$G$1000,7,0)</f>
        <v>1482.6541013966901</v>
      </c>
      <c r="H342" s="8" t="b">
        <f>A342=[2]INDFILTRO!A342</f>
        <v>0</v>
      </c>
      <c r="I342" s="6" t="b">
        <f>B342=[3]INDFILTRO!B341</f>
        <v>0</v>
      </c>
      <c r="J342" s="6" t="b">
        <f>E342=[2]INDFILTRO!E342</f>
        <v>0</v>
      </c>
      <c r="K342" s="6" t="b">
        <f>F342=[2]INDFILTRO!F342</f>
        <v>1</v>
      </c>
      <c r="L342" s="8" t="str">
        <f t="shared" si="15"/>
        <v>verdadeiro</v>
      </c>
      <c r="M342" s="6">
        <f t="shared" si="16"/>
        <v>796</v>
      </c>
      <c r="R342" s="6" t="b">
        <f t="shared" si="17"/>
        <v>1</v>
      </c>
    </row>
    <row r="343" spans="1:18" s="6" customFormat="1" ht="11.25">
      <c r="A343" s="9">
        <v>797</v>
      </c>
      <c r="B343" s="10" t="str">
        <f>VLOOKUP(A343,[1]INDICE!$A$4:$G$1000,2,0)</f>
        <v>SIFAO P/LAVATORIO PVC CROMADO DIAM.1"X1.1/2"</v>
      </c>
      <c r="C343" s="11" t="str">
        <f>VLOOKUP(A343,[1]INDICE!$A$4:$G$1000,3,0)</f>
        <v>UN</v>
      </c>
      <c r="D343" s="10">
        <f>VLOOKUP(A343,[1]INDICE!$A$4:$G$1000,4,0)</f>
        <v>13.478400000000001</v>
      </c>
      <c r="E343" s="10">
        <f>VLOOKUP(A343,[1]INDICE!$A$4:$G$1000,5,0)</f>
        <v>34.113799999999998</v>
      </c>
      <c r="F343" s="10">
        <f>VLOOKUP(A343,[1]INDICE!$A$4:$G$1000,6,0)</f>
        <v>0</v>
      </c>
      <c r="G343" s="10">
        <f>VLOOKUP(A343,[1]INDICE!$A$4:$G$1000,7,0)</f>
        <v>47.592199999999998</v>
      </c>
      <c r="H343" s="8" t="b">
        <f>A343=[2]INDFILTRO!A343</f>
        <v>0</v>
      </c>
      <c r="I343" s="6" t="b">
        <f>B343=[3]INDFILTRO!B342</f>
        <v>0</v>
      </c>
      <c r="J343" s="6" t="b">
        <f>E343=[2]INDFILTRO!E343</f>
        <v>0</v>
      </c>
      <c r="K343" s="6" t="b">
        <f>F343=[2]INDFILTRO!F343</f>
        <v>1</v>
      </c>
      <c r="L343" s="8" t="str">
        <f t="shared" si="15"/>
        <v>verdadeiro</v>
      </c>
      <c r="M343" s="6">
        <f t="shared" si="16"/>
        <v>797</v>
      </c>
      <c r="R343" s="6" t="b">
        <f t="shared" si="17"/>
        <v>1</v>
      </c>
    </row>
    <row r="344" spans="1:18" s="6" customFormat="1" ht="11.25">
      <c r="A344" s="9">
        <v>798</v>
      </c>
      <c r="B344" s="10" t="str">
        <f>VLOOKUP(A344,[1]INDICE!$A$4:$G$1000,2,0)</f>
        <v>PORTA GRELHA QUADRADO P/GRELHA RED.BRANC.100 MM</v>
      </c>
      <c r="C344" s="11" t="str">
        <f>VLOOKUP(A344,[1]INDICE!$A$4:$G$1000,3,0)</f>
        <v>UN</v>
      </c>
      <c r="D344" s="10">
        <f>VLOOKUP(A344,[1]INDICE!$A$4:$G$1000,4,0)</f>
        <v>3.7440000000000002</v>
      </c>
      <c r="E344" s="10">
        <f>VLOOKUP(A344,[1]INDICE!$A$4:$G$1000,5,0)</f>
        <v>3.29</v>
      </c>
      <c r="F344" s="10">
        <f>VLOOKUP(A344,[1]INDICE!$A$4:$G$1000,6,0)</f>
        <v>0</v>
      </c>
      <c r="G344" s="10">
        <f>VLOOKUP(A344,[1]INDICE!$A$4:$G$1000,7,0)</f>
        <v>7.0339999999999998</v>
      </c>
      <c r="H344" s="8" t="b">
        <f>A344=[2]INDFILTRO!A344</f>
        <v>0</v>
      </c>
      <c r="I344" s="6" t="b">
        <f>B344=[3]INDFILTRO!B343</f>
        <v>0</v>
      </c>
      <c r="J344" s="6" t="b">
        <f>E344=[2]INDFILTRO!E344</f>
        <v>0</v>
      </c>
      <c r="K344" s="6" t="b">
        <f>F344=[2]INDFILTRO!F344</f>
        <v>1</v>
      </c>
      <c r="L344" s="8" t="str">
        <f t="shared" si="15"/>
        <v>verdadeiro</v>
      </c>
      <c r="M344" s="6">
        <f t="shared" si="16"/>
        <v>798</v>
      </c>
      <c r="R344" s="6" t="b">
        <f t="shared" si="17"/>
        <v>1</v>
      </c>
    </row>
    <row r="345" spans="1:18" s="6" customFormat="1" ht="11.25">
      <c r="A345" s="9">
        <v>799</v>
      </c>
      <c r="B345" s="10" t="str">
        <f>VLOOKUP(A345,[1]INDICE!$A$4:$G$1000,2,0)</f>
        <v>PORTAO CORRER / ABRIR CONJUGADO PT-8 C/FERRAGENS</v>
      </c>
      <c r="C345" s="11" t="str">
        <f>VLOOKUP(A345,[1]INDICE!$A$4:$G$1000,3,0)</f>
        <v>M2</v>
      </c>
      <c r="D345" s="10">
        <f>VLOOKUP(A345,[1]INDICE!$A$4:$G$1000,4,0)</f>
        <v>45.383581999999997</v>
      </c>
      <c r="E345" s="10">
        <f>VLOOKUP(A345,[1]INDICE!$A$4:$G$1000,5,0)</f>
        <v>247.659661</v>
      </c>
      <c r="F345" s="10">
        <f>VLOOKUP(A345,[1]INDICE!$A$4:$G$1000,6,0)</f>
        <v>0</v>
      </c>
      <c r="G345" s="10">
        <f>VLOOKUP(A345,[1]INDICE!$A$4:$G$1000,7,0)</f>
        <v>293.04324300000002</v>
      </c>
      <c r="H345" s="8" t="b">
        <f>A345=[2]INDFILTRO!A345</f>
        <v>0</v>
      </c>
      <c r="I345" s="6" t="b">
        <f>B345=[3]INDFILTRO!B344</f>
        <v>0</v>
      </c>
      <c r="J345" s="6" t="b">
        <f>E345=[2]INDFILTRO!E345</f>
        <v>0</v>
      </c>
      <c r="K345" s="6" t="b">
        <f>F345=[2]INDFILTRO!F345</f>
        <v>1</v>
      </c>
      <c r="L345" s="8" t="str">
        <f t="shared" si="15"/>
        <v>verdadeiro</v>
      </c>
      <c r="M345" s="6">
        <f t="shared" si="16"/>
        <v>799</v>
      </c>
      <c r="R345" s="6" t="b">
        <f t="shared" si="17"/>
        <v>1</v>
      </c>
    </row>
    <row r="346" spans="1:18" s="6" customFormat="1" ht="11.25">
      <c r="A346" s="9">
        <v>800</v>
      </c>
      <c r="B346" s="10" t="str">
        <f>VLOOKUP(A346,[1]INDICE!$A$4:$G$1000,2,0)</f>
        <v>BASE DE BANCADA REBOCADA</v>
      </c>
      <c r="C346" s="11" t="str">
        <f>VLOOKUP(A346,[1]INDICE!$A$4:$G$1000,3,0)</f>
        <v>M</v>
      </c>
      <c r="D346" s="10">
        <f>VLOOKUP(A346,[1]INDICE!$A$4:$G$1000,4,0)</f>
        <v>73.383449999999996</v>
      </c>
      <c r="E346" s="10">
        <f>VLOOKUP(A346,[1]INDICE!$A$4:$G$1000,5,0)</f>
        <v>30.1389</v>
      </c>
      <c r="F346" s="10">
        <f>VLOOKUP(A346,[1]INDICE!$A$4:$G$1000,6,0)</f>
        <v>0</v>
      </c>
      <c r="G346" s="10">
        <f>VLOOKUP(A346,[1]INDICE!$A$4:$G$1000,7,0)</f>
        <v>103.52235</v>
      </c>
      <c r="H346" s="8" t="b">
        <f>A346=[2]INDFILTRO!A346</f>
        <v>0</v>
      </c>
      <c r="I346" s="6" t="b">
        <f>B346=[3]INDFILTRO!B345</f>
        <v>0</v>
      </c>
      <c r="J346" s="6" t="b">
        <f>E346=[2]INDFILTRO!E346</f>
        <v>0</v>
      </c>
      <c r="K346" s="6" t="b">
        <f>F346=[2]INDFILTRO!F346</f>
        <v>1</v>
      </c>
      <c r="L346" s="8" t="str">
        <f t="shared" ref="L346:L379" si="18">IF(D346+E346+F346=G346,"verdadeiro")</f>
        <v>verdadeiro</v>
      </c>
      <c r="M346" s="6">
        <f t="shared" si="16"/>
        <v>800</v>
      </c>
      <c r="R346" s="6" t="b">
        <f t="shared" si="17"/>
        <v>1</v>
      </c>
    </row>
    <row r="347" spans="1:18" s="6" customFormat="1" ht="11.25">
      <c r="A347" s="9">
        <v>801</v>
      </c>
      <c r="B347" s="10" t="str">
        <f>VLOOKUP(A347,[1]INDICE!$A$4:$G$1000,2,0)</f>
        <v>FIXAÇÃO P/ LAVATÓRIO (PAR)</v>
      </c>
      <c r="C347" s="11" t="str">
        <f>VLOOKUP(A347,[1]INDICE!$A$4:$G$1000,3,0)</f>
        <v>PAR</v>
      </c>
      <c r="D347" s="10">
        <f>VLOOKUP(A347,[1]INDICE!$A$4:$G$1000,4,0)</f>
        <v>5.6159999999999997</v>
      </c>
      <c r="E347" s="10">
        <f>VLOOKUP(A347,[1]INDICE!$A$4:$G$1000,5,0)</f>
        <v>3.29</v>
      </c>
      <c r="F347" s="10">
        <f>VLOOKUP(A347,[1]INDICE!$A$4:$G$1000,6,0)</f>
        <v>0</v>
      </c>
      <c r="G347" s="10">
        <f>VLOOKUP(A347,[1]INDICE!$A$4:$G$1000,7,0)</f>
        <v>8.9060000000000006</v>
      </c>
      <c r="H347" s="8" t="b">
        <f>A347=[2]INDFILTRO!A347</f>
        <v>0</v>
      </c>
      <c r="I347" s="6" t="b">
        <f>B347=[3]INDFILTRO!B346</f>
        <v>0</v>
      </c>
      <c r="J347" s="6" t="b">
        <f>E347=[2]INDFILTRO!E347</f>
        <v>0</v>
      </c>
      <c r="K347" s="6" t="b">
        <f>F347=[2]INDFILTRO!F347</f>
        <v>1</v>
      </c>
      <c r="L347" s="8" t="str">
        <f t="shared" si="18"/>
        <v>verdadeiro</v>
      </c>
      <c r="M347" s="6">
        <f t="shared" si="16"/>
        <v>801</v>
      </c>
      <c r="R347" s="6" t="b">
        <f t="shared" si="17"/>
        <v>1</v>
      </c>
    </row>
    <row r="348" spans="1:18" s="6" customFormat="1" ht="11.25">
      <c r="A348" s="9">
        <v>802</v>
      </c>
      <c r="B348" s="10" t="str">
        <f>VLOOKUP(A348,[1]INDICE!$A$4:$G$1000,2,0)</f>
        <v>SOLUCAO LIMPADORA 200 CM3</v>
      </c>
      <c r="C348" s="11" t="str">
        <f>VLOOKUP(A348,[1]INDICE!$A$4:$G$1000,3,0)</f>
        <v>UN</v>
      </c>
      <c r="D348" s="10">
        <f>VLOOKUP(A348,[1]INDICE!$A$4:$G$1000,4,0)</f>
        <v>0</v>
      </c>
      <c r="E348" s="10">
        <f>VLOOKUP(A348,[1]INDICE!$A$4:$G$1000,5,0)</f>
        <v>18.27</v>
      </c>
      <c r="F348" s="10">
        <f>VLOOKUP(A348,[1]INDICE!$A$4:$G$1000,6,0)</f>
        <v>0</v>
      </c>
      <c r="G348" s="10">
        <f>VLOOKUP(A348,[1]INDICE!$A$4:$G$1000,7,0)</f>
        <v>18.27</v>
      </c>
      <c r="H348" s="8" t="b">
        <f>A348=[2]INDFILTRO!A348</f>
        <v>0</v>
      </c>
      <c r="I348" s="6" t="b">
        <f>B348=[3]INDFILTRO!B347</f>
        <v>0</v>
      </c>
      <c r="J348" s="6" t="b">
        <f>E348=[2]INDFILTRO!E348</f>
        <v>0</v>
      </c>
      <c r="K348" s="6" t="b">
        <f>F348=[2]INDFILTRO!F348</f>
        <v>1</v>
      </c>
      <c r="L348" s="8" t="str">
        <f t="shared" si="18"/>
        <v>verdadeiro</v>
      </c>
      <c r="M348" s="6">
        <f t="shared" si="16"/>
        <v>802</v>
      </c>
      <c r="R348" s="6" t="b">
        <f t="shared" si="17"/>
        <v>1</v>
      </c>
    </row>
    <row r="349" spans="1:18" s="6" customFormat="1" ht="11.25">
      <c r="A349" s="9">
        <v>803</v>
      </c>
      <c r="B349" s="10" t="str">
        <f>VLOOKUP(A349,[1]INDICE!$A$4:$G$1000,2,0)</f>
        <v>ADESIVO PLASTICO - FRASCO 850 G</v>
      </c>
      <c r="C349" s="11" t="str">
        <f>VLOOKUP(A349,[1]INDICE!$A$4:$G$1000,3,0)</f>
        <v>UN</v>
      </c>
      <c r="D349" s="10">
        <f>VLOOKUP(A349,[1]INDICE!$A$4:$G$1000,4,0)</f>
        <v>0</v>
      </c>
      <c r="E349" s="10">
        <f>VLOOKUP(A349,[1]INDICE!$A$4:$G$1000,5,0)</f>
        <v>5.98</v>
      </c>
      <c r="F349" s="10">
        <f>VLOOKUP(A349,[1]INDICE!$A$4:$G$1000,6,0)</f>
        <v>0</v>
      </c>
      <c r="G349" s="10">
        <f>VLOOKUP(A349,[1]INDICE!$A$4:$G$1000,7,0)</f>
        <v>5.98</v>
      </c>
      <c r="H349" s="8" t="b">
        <f>A349=[2]INDFILTRO!A349</f>
        <v>0</v>
      </c>
      <c r="I349" s="6" t="b">
        <f>B349=[3]INDFILTRO!B348</f>
        <v>0</v>
      </c>
      <c r="J349" s="6" t="b">
        <f>E349=[2]INDFILTRO!E349</f>
        <v>0</v>
      </c>
      <c r="K349" s="6" t="b">
        <f>F349=[2]INDFILTRO!F349</f>
        <v>1</v>
      </c>
      <c r="L349" s="8" t="str">
        <f t="shared" si="18"/>
        <v>verdadeiro</v>
      </c>
      <c r="M349" s="6">
        <f t="shared" si="16"/>
        <v>803</v>
      </c>
      <c r="R349" s="6" t="b">
        <f t="shared" si="17"/>
        <v>1</v>
      </c>
    </row>
    <row r="350" spans="1:18" s="6" customFormat="1" ht="11.25">
      <c r="A350" s="9">
        <v>804</v>
      </c>
      <c r="B350" s="10" t="str">
        <f>VLOOKUP(A350,[1]INDICE!$A$4:$G$1000,2,0)</f>
        <v>CABIDE TIPO GANCHO EM LOUÇA</v>
      </c>
      <c r="C350" s="11" t="str">
        <f>VLOOKUP(A350,[1]INDICE!$A$4:$G$1000,3,0)</f>
        <v>UN</v>
      </c>
      <c r="D350" s="10">
        <f>VLOOKUP(A350,[1]INDICE!$A$4:$G$1000,4,0)</f>
        <v>6.0439999999999996</v>
      </c>
      <c r="E350" s="10">
        <f>VLOOKUP(A350,[1]INDICE!$A$4:$G$1000,5,0)</f>
        <v>11.486000000000001</v>
      </c>
      <c r="F350" s="10">
        <f>VLOOKUP(A350,[1]INDICE!$A$4:$G$1000,6,0)</f>
        <v>0</v>
      </c>
      <c r="G350" s="10">
        <f>VLOOKUP(A350,[1]INDICE!$A$4:$G$1000,7,0)</f>
        <v>17.53</v>
      </c>
      <c r="H350" s="8" t="b">
        <f>A350=[2]INDFILTRO!A350</f>
        <v>0</v>
      </c>
      <c r="I350" s="6" t="b">
        <f>B350=[3]INDFILTRO!B349</f>
        <v>0</v>
      </c>
      <c r="J350" s="6" t="b">
        <f>E350=[2]INDFILTRO!E350</f>
        <v>0</v>
      </c>
      <c r="K350" s="6" t="b">
        <f>F350=[2]INDFILTRO!F350</f>
        <v>1</v>
      </c>
      <c r="L350" s="8" t="str">
        <f t="shared" si="18"/>
        <v>verdadeiro</v>
      </c>
      <c r="M350" s="6">
        <f t="shared" si="16"/>
        <v>804</v>
      </c>
      <c r="R350" s="6" t="b">
        <f t="shared" si="17"/>
        <v>1</v>
      </c>
    </row>
    <row r="351" spans="1:18" s="6" customFormat="1" ht="11.25">
      <c r="A351" s="9">
        <v>805</v>
      </c>
      <c r="B351" s="10" t="str">
        <f>VLOOKUP(A351,[1]INDICE!$A$4:$G$1000,2,0)</f>
        <v>PROLONGAMENTO PARA CAIXA SIFONADA 150MM</v>
      </c>
      <c r="C351" s="11" t="str">
        <f>VLOOKUP(A351,[1]INDICE!$A$4:$G$1000,3,0)</f>
        <v>M</v>
      </c>
      <c r="D351" s="10">
        <f>VLOOKUP(A351,[1]INDICE!$A$4:$G$1000,4,0)</f>
        <v>20.9664</v>
      </c>
      <c r="E351" s="10">
        <f>VLOOKUP(A351,[1]INDICE!$A$4:$G$1000,5,0)</f>
        <v>25.623699999999999</v>
      </c>
      <c r="F351" s="10">
        <f>VLOOKUP(A351,[1]INDICE!$A$4:$G$1000,6,0)</f>
        <v>0</v>
      </c>
      <c r="G351" s="10">
        <f>VLOOKUP(A351,[1]INDICE!$A$4:$G$1000,7,0)</f>
        <v>46.5901</v>
      </c>
      <c r="H351" s="8" t="b">
        <f>A351=[2]INDFILTRO!A351</f>
        <v>0</v>
      </c>
      <c r="I351" s="6" t="b">
        <f>B351=[3]INDFILTRO!B350</f>
        <v>0</v>
      </c>
      <c r="J351" s="6" t="b">
        <f>E351=[2]INDFILTRO!E351</f>
        <v>0</v>
      </c>
      <c r="K351" s="6" t="b">
        <f>F351=[2]INDFILTRO!F351</f>
        <v>1</v>
      </c>
      <c r="L351" s="8" t="str">
        <f t="shared" si="18"/>
        <v>verdadeiro</v>
      </c>
      <c r="M351" s="6">
        <f t="shared" si="16"/>
        <v>805</v>
      </c>
      <c r="R351" s="6" t="b">
        <f t="shared" si="17"/>
        <v>1</v>
      </c>
    </row>
    <row r="352" spans="1:18" s="6" customFormat="1" ht="11.25">
      <c r="A352" s="9">
        <v>806</v>
      </c>
      <c r="B352" s="10" t="str">
        <f>VLOOKUP(A352,[1]INDICE!$A$4:$G$1000,2,0)</f>
        <v>DIVISORIA DE GRANITO POLIDO</v>
      </c>
      <c r="C352" s="11" t="str">
        <f>VLOOKUP(A352,[1]INDICE!$A$4:$G$1000,3,0)</f>
        <v>M²</v>
      </c>
      <c r="D352" s="10">
        <f>VLOOKUP(A352,[1]INDICE!$A$4:$G$1000,4,0)</f>
        <v>62.304000000000002</v>
      </c>
      <c r="E352" s="10">
        <f>VLOOKUP(A352,[1]INDICE!$A$4:$G$1000,5,0)</f>
        <v>389.55840000000001</v>
      </c>
      <c r="F352" s="10">
        <f>VLOOKUP(A352,[1]INDICE!$A$4:$G$1000,6,0)</f>
        <v>0</v>
      </c>
      <c r="G352" s="10">
        <f>VLOOKUP(A352,[1]INDICE!$A$4:$G$1000,7,0)</f>
        <v>451.86239999999998</v>
      </c>
      <c r="H352" s="8" t="b">
        <f>A352=[2]INDFILTRO!A352</f>
        <v>0</v>
      </c>
      <c r="I352" s="6" t="b">
        <f>B352=[3]INDFILTRO!B351</f>
        <v>0</v>
      </c>
      <c r="J352" s="6" t="b">
        <f>E352=[2]INDFILTRO!E352</f>
        <v>0</v>
      </c>
      <c r="K352" s="6" t="b">
        <f>F352=[2]INDFILTRO!F352</f>
        <v>1</v>
      </c>
      <c r="L352" s="8" t="str">
        <f t="shared" si="18"/>
        <v>verdadeiro</v>
      </c>
      <c r="M352" s="6">
        <f t="shared" si="16"/>
        <v>806</v>
      </c>
      <c r="R352" s="6" t="b">
        <f t="shared" si="17"/>
        <v>1</v>
      </c>
    </row>
    <row r="353" spans="1:18" s="6" customFormat="1" ht="11.25">
      <c r="A353" s="9">
        <v>807</v>
      </c>
      <c r="B353" s="10" t="str">
        <f>VLOOKUP(A353,[1]INDICE!$A$4:$G$1000,2,0)</f>
        <v>TAMPA PARA CAIXA PASSAGEM FERRO FUNDIDO T-33 - TRÁFEGO LEVE</v>
      </c>
      <c r="C353" s="11" t="str">
        <f>VLOOKUP(A353,[1]INDICE!$A$4:$G$1000,3,0)</f>
        <v>UN</v>
      </c>
      <c r="D353" s="10">
        <f>VLOOKUP(A353,[1]INDICE!$A$4:$G$1000,4,0)</f>
        <v>25.453382000000001</v>
      </c>
      <c r="E353" s="10">
        <f>VLOOKUP(A353,[1]INDICE!$A$4:$G$1000,5,0)</f>
        <v>112.21861692562</v>
      </c>
      <c r="F353" s="10">
        <f>VLOOKUP(A353,[1]INDICE!$A$4:$G$1000,6,0)</f>
        <v>0</v>
      </c>
      <c r="G353" s="10">
        <f>VLOOKUP(A353,[1]INDICE!$A$4:$G$1000,7,0)</f>
        <v>137.67199892561999</v>
      </c>
      <c r="H353" s="8" t="b">
        <f>A353=[2]INDFILTRO!A353</f>
        <v>0</v>
      </c>
      <c r="I353" s="6" t="b">
        <f>B353=[3]INDFILTRO!B352</f>
        <v>0</v>
      </c>
      <c r="J353" s="6" t="b">
        <f>E353=[2]INDFILTRO!E353</f>
        <v>0</v>
      </c>
      <c r="K353" s="6" t="b">
        <f>F353=[2]INDFILTRO!F353</f>
        <v>1</v>
      </c>
      <c r="L353" s="8" t="str">
        <f t="shared" si="18"/>
        <v>verdadeiro</v>
      </c>
      <c r="M353" s="6">
        <f t="shared" si="16"/>
        <v>807</v>
      </c>
      <c r="R353" s="6" t="b">
        <f t="shared" si="17"/>
        <v>1</v>
      </c>
    </row>
    <row r="354" spans="1:18" s="6" customFormat="1" ht="11.25">
      <c r="A354" s="12">
        <v>808</v>
      </c>
      <c r="B354" s="10" t="str">
        <f>VLOOKUP(A354,[1]INDICE!$A$4:$G$1000,2,0)</f>
        <v>REDUÇÃO EXCENTRICA 75 X 50MM</v>
      </c>
      <c r="C354" s="11" t="str">
        <f>VLOOKUP(A354,[1]INDICE!$A$4:$G$1000,3,0)</f>
        <v>UN</v>
      </c>
      <c r="D354" s="10">
        <f>VLOOKUP(A354,[1]INDICE!$A$4:$G$1000,4,0)</f>
        <v>13.478400000000001</v>
      </c>
      <c r="E354" s="10">
        <f>VLOOKUP(A354,[1]INDICE!$A$4:$G$1000,5,0)</f>
        <v>3.9</v>
      </c>
      <c r="F354" s="10">
        <f>VLOOKUP(A354,[1]INDICE!$A$4:$G$1000,6,0)</f>
        <v>0</v>
      </c>
      <c r="G354" s="10">
        <f>VLOOKUP(A354,[1]INDICE!$A$4:$G$1000,7,0)</f>
        <v>17.378399999999999</v>
      </c>
      <c r="H354" s="8" t="b">
        <f>A354=[2]INDFILTRO!A354</f>
        <v>0</v>
      </c>
      <c r="I354" s="6" t="b">
        <f>B354=[3]INDFILTRO!B353</f>
        <v>0</v>
      </c>
      <c r="J354" s="6" t="b">
        <f>E354=[2]INDFILTRO!E354</f>
        <v>0</v>
      </c>
      <c r="K354" s="6" t="b">
        <f>F354=[2]INDFILTRO!F354</f>
        <v>1</v>
      </c>
      <c r="L354" s="8" t="str">
        <f t="shared" si="18"/>
        <v>verdadeiro</v>
      </c>
      <c r="M354" s="6">
        <f t="shared" si="16"/>
        <v>808</v>
      </c>
      <c r="R354" s="6" t="b">
        <f t="shared" si="17"/>
        <v>1</v>
      </c>
    </row>
    <row r="355" spans="1:18" s="6" customFormat="1" ht="11.25">
      <c r="A355" s="9">
        <v>809</v>
      </c>
      <c r="B355" s="10" t="str">
        <f>VLOOKUP(A355,[1]INDICE!$A$4:$G$1000,2,0)</f>
        <v>PROLONGAMENTO PARA CAIXA SIFONADA 100MM</v>
      </c>
      <c r="C355" s="11" t="str">
        <f>VLOOKUP(A355,[1]INDICE!$A$4:$G$1000,3,0)</f>
        <v>M</v>
      </c>
      <c r="D355" s="10">
        <f>VLOOKUP(A355,[1]INDICE!$A$4:$G$1000,4,0)</f>
        <v>19.468800000000002</v>
      </c>
      <c r="E355" s="10">
        <f>VLOOKUP(A355,[1]INDICE!$A$4:$G$1000,5,0)</f>
        <v>10.0192</v>
      </c>
      <c r="F355" s="10">
        <f>VLOOKUP(A355,[1]INDICE!$A$4:$G$1000,6,0)</f>
        <v>0</v>
      </c>
      <c r="G355" s="10">
        <f>VLOOKUP(A355,[1]INDICE!$A$4:$G$1000,7,0)</f>
        <v>29.488</v>
      </c>
      <c r="H355" s="8" t="b">
        <f>A355=[2]INDFILTRO!A355</f>
        <v>0</v>
      </c>
      <c r="I355" s="6" t="b">
        <f>B355=[3]INDFILTRO!B354</f>
        <v>0</v>
      </c>
      <c r="J355" s="6" t="b">
        <f>E355=[2]INDFILTRO!E355</f>
        <v>0</v>
      </c>
      <c r="K355" s="6" t="b">
        <f>F355=[2]INDFILTRO!F355</f>
        <v>1</v>
      </c>
      <c r="L355" s="8" t="str">
        <f t="shared" si="18"/>
        <v>verdadeiro</v>
      </c>
      <c r="M355" s="6">
        <f t="shared" si="16"/>
        <v>809</v>
      </c>
      <c r="R355" s="6" t="b">
        <f t="shared" si="17"/>
        <v>1</v>
      </c>
    </row>
    <row r="356" spans="1:18" s="6" customFormat="1" ht="11.25">
      <c r="A356" s="9">
        <v>810</v>
      </c>
      <c r="B356" s="10" t="str">
        <f>VLOOKUP(A356,[1]INDICE!$A$4:$G$1000,2,0)</f>
        <v>PORTA GRELHA REDONDO BRANCO DIAM. 100 MM</v>
      </c>
      <c r="C356" s="11" t="str">
        <f>VLOOKUP(A356,[1]INDICE!$A$4:$G$1000,3,0)</f>
        <v>UN</v>
      </c>
      <c r="D356" s="10">
        <f>VLOOKUP(A356,[1]INDICE!$A$4:$G$1000,4,0)</f>
        <v>3.7440000000000002</v>
      </c>
      <c r="E356" s="10">
        <f>VLOOKUP(A356,[1]INDICE!$A$4:$G$1000,5,0)</f>
        <v>4.2</v>
      </c>
      <c r="F356" s="10">
        <f>VLOOKUP(A356,[1]INDICE!$A$4:$G$1000,6,0)</f>
        <v>0</v>
      </c>
      <c r="G356" s="10">
        <f>VLOOKUP(A356,[1]INDICE!$A$4:$G$1000,7,0)</f>
        <v>7.944</v>
      </c>
      <c r="H356" s="8" t="b">
        <f>A356=[2]INDFILTRO!A356</f>
        <v>0</v>
      </c>
      <c r="I356" s="6" t="b">
        <f>B356=[3]INDFILTRO!B355</f>
        <v>0</v>
      </c>
      <c r="J356" s="6" t="b">
        <f>E356=[2]INDFILTRO!E356</f>
        <v>0</v>
      </c>
      <c r="K356" s="6" t="b">
        <f>F356=[2]INDFILTRO!F356</f>
        <v>1</v>
      </c>
      <c r="L356" s="8" t="str">
        <f t="shared" si="18"/>
        <v>verdadeiro</v>
      </c>
      <c r="M356" s="6">
        <f t="shared" si="16"/>
        <v>810</v>
      </c>
      <c r="R356" s="6" t="b">
        <f t="shared" si="17"/>
        <v>1</v>
      </c>
    </row>
    <row r="357" spans="1:18" s="6" customFormat="1" ht="22.5">
      <c r="A357" s="9">
        <v>811</v>
      </c>
      <c r="B357" s="10" t="str">
        <f>VLOOKUP(A357,[1]INDICE!$A$4:$G$1000,2,0)</f>
        <v>GRELHA PADRÃO GOINFRA DE FERRO CHATO COM BERÇO (ESPAÇAMENTO ENTRE FACES = 1,5CM - NBR 9050 ACESSIBILIDADE)</v>
      </c>
      <c r="C357" s="11" t="str">
        <f>VLOOKUP(A357,[1]INDICE!$A$4:$G$1000,3,0)</f>
        <v>M2</v>
      </c>
      <c r="D357" s="10">
        <f>VLOOKUP(A357,[1]INDICE!$A$4:$G$1000,4,0)</f>
        <v>69.36</v>
      </c>
      <c r="E357" s="10">
        <f>VLOOKUP(A357,[1]INDICE!$A$4:$G$1000,5,0)</f>
        <v>355.98395199999999</v>
      </c>
      <c r="F357" s="10">
        <f>VLOOKUP(A357,[1]INDICE!$A$4:$G$1000,6,0)</f>
        <v>0</v>
      </c>
      <c r="G357" s="10">
        <f>VLOOKUP(A357,[1]INDICE!$A$4:$G$1000,7,0)</f>
        <v>425.343952</v>
      </c>
      <c r="H357" s="8" t="b">
        <f>A357=[2]INDFILTRO!A357</f>
        <v>0</v>
      </c>
      <c r="I357" s="6" t="b">
        <f>B357=[3]INDFILTRO!B356</f>
        <v>0</v>
      </c>
      <c r="J357" s="6" t="b">
        <f>E357=[2]INDFILTRO!E357</f>
        <v>0</v>
      </c>
      <c r="K357" s="6" t="b">
        <f>F357=[2]INDFILTRO!F357</f>
        <v>1</v>
      </c>
      <c r="L357" s="8" t="str">
        <f t="shared" si="18"/>
        <v>verdadeiro</v>
      </c>
      <c r="M357" s="6">
        <f t="shared" si="16"/>
        <v>811</v>
      </c>
      <c r="R357" s="6" t="b">
        <f t="shared" si="17"/>
        <v>1</v>
      </c>
    </row>
    <row r="358" spans="1:18" s="6" customFormat="1" ht="11.25">
      <c r="A358" s="9">
        <v>812</v>
      </c>
      <c r="B358" s="10" t="str">
        <f>VLOOKUP(A358,[1]INDICE!$A$4:$G$1000,2,0)</f>
        <v>ACABAMENTO DE VÁLVULA DE DESCARGA CROMADO ANTIVANDALISMO</v>
      </c>
      <c r="C358" s="11" t="str">
        <f>VLOOKUP(A358,[1]INDICE!$A$4:$G$1000,3,0)</f>
        <v>UN</v>
      </c>
      <c r="D358" s="10">
        <f>VLOOKUP(A358,[1]INDICE!$A$4:$G$1000,4,0)</f>
        <v>12.80547</v>
      </c>
      <c r="E358" s="10">
        <f>VLOOKUP(A358,[1]INDICE!$A$4:$G$1000,5,0)</f>
        <v>264.59666666666698</v>
      </c>
      <c r="F358" s="10">
        <f>VLOOKUP(A358,[1]INDICE!$A$4:$G$1000,6,0)</f>
        <v>0</v>
      </c>
      <c r="G358" s="10">
        <f>VLOOKUP(A358,[1]INDICE!$A$4:$G$1000,7,0)</f>
        <v>277.40213666666699</v>
      </c>
      <c r="H358" s="8" t="b">
        <f>A358=[2]INDFILTRO!A358</f>
        <v>0</v>
      </c>
      <c r="I358" s="6" t="b">
        <f>B358=[3]INDFILTRO!B357</f>
        <v>0</v>
      </c>
      <c r="J358" s="6" t="b">
        <f>E358=[2]INDFILTRO!E358</f>
        <v>0</v>
      </c>
      <c r="K358" s="6" t="b">
        <f>F358=[2]INDFILTRO!F358</f>
        <v>1</v>
      </c>
      <c r="L358" s="8" t="str">
        <f t="shared" si="18"/>
        <v>verdadeiro</v>
      </c>
      <c r="M358" s="6">
        <f t="shared" si="16"/>
        <v>812</v>
      </c>
      <c r="R358" s="6" t="b">
        <f t="shared" si="17"/>
        <v>1</v>
      </c>
    </row>
    <row r="359" spans="1:18" s="6" customFormat="1" ht="11.25">
      <c r="A359" s="9">
        <v>813</v>
      </c>
      <c r="B359" s="10" t="str">
        <f>VLOOKUP(A359,[1]INDICE!$A$4:$G$1000,2,0)</f>
        <v>MANGUEIRA DE INCÊNCIO 20M, REDUÇÃO 2 1/2" X 1 1/2" E ESGUINCHO</v>
      </c>
      <c r="C359" s="11" t="str">
        <f>VLOOKUP(A359,[1]INDICE!$A$4:$G$1000,3,0)</f>
        <v>CJ</v>
      </c>
      <c r="D359" s="10">
        <f>VLOOKUP(A359,[1]INDICE!$A$4:$G$1000,4,0)</f>
        <v>16.222752</v>
      </c>
      <c r="E359" s="10">
        <f>VLOOKUP(A359,[1]INDICE!$A$4:$G$1000,5,0)</f>
        <v>802.54</v>
      </c>
      <c r="F359" s="10">
        <f>VLOOKUP(A359,[1]INDICE!$A$4:$G$1000,6,0)</f>
        <v>0</v>
      </c>
      <c r="G359" s="10">
        <f>VLOOKUP(A359,[1]INDICE!$A$4:$G$1000,7,0)</f>
        <v>818.76275199999998</v>
      </c>
      <c r="H359" s="8" t="b">
        <f>A359=[2]INDFILTRO!A359</f>
        <v>0</v>
      </c>
      <c r="I359" s="6" t="b">
        <f>B359=[3]INDFILTRO!B358</f>
        <v>0</v>
      </c>
      <c r="J359" s="6" t="b">
        <f>E359=[2]INDFILTRO!E359</f>
        <v>0</v>
      </c>
      <c r="K359" s="6" t="b">
        <f>F359=[2]INDFILTRO!F359</f>
        <v>1</v>
      </c>
      <c r="L359" s="8" t="str">
        <f t="shared" si="18"/>
        <v>verdadeiro</v>
      </c>
      <c r="M359" s="6">
        <f t="shared" si="16"/>
        <v>813</v>
      </c>
      <c r="R359" s="6" t="b">
        <f t="shared" si="17"/>
        <v>1</v>
      </c>
    </row>
    <row r="360" spans="1:18" s="6" customFormat="1" ht="11.25">
      <c r="A360" s="9">
        <v>814</v>
      </c>
      <c r="B360" s="10" t="str">
        <f>VLOOKUP(A360,[1]INDICE!$A$4:$G$1000,2,0)</f>
        <v>TANQUE EM INOX 1 CUBA E I BATEDOR COM VÁLVULA</v>
      </c>
      <c r="C360" s="11" t="str">
        <f>VLOOKUP(A360,[1]INDICE!$A$4:$G$1000,3,0)</f>
        <v>UN</v>
      </c>
      <c r="D360" s="10">
        <f>VLOOKUP(A360,[1]INDICE!$A$4:$G$1000,4,0)</f>
        <v>37.44</v>
      </c>
      <c r="E360" s="10">
        <f>VLOOKUP(A360,[1]INDICE!$A$4:$G$1000,5,0)</f>
        <v>2088.85</v>
      </c>
      <c r="F360" s="10">
        <f>VLOOKUP(A360,[1]INDICE!$A$4:$G$1000,6,0)</f>
        <v>0</v>
      </c>
      <c r="G360" s="10">
        <f>VLOOKUP(A360,[1]INDICE!$A$4:$G$1000,7,0)</f>
        <v>2126.29</v>
      </c>
      <c r="H360" s="8" t="b">
        <f>A360=[2]INDFILTRO!A360</f>
        <v>0</v>
      </c>
      <c r="I360" s="6" t="b">
        <f>B360=[3]INDFILTRO!B359</f>
        <v>0</v>
      </c>
      <c r="J360" s="6" t="b">
        <f>E360=[2]INDFILTRO!E360</f>
        <v>0</v>
      </c>
      <c r="K360" s="6" t="b">
        <f>F360=[2]INDFILTRO!F360</f>
        <v>1</v>
      </c>
      <c r="L360" s="8" t="str">
        <f t="shared" si="18"/>
        <v>verdadeiro</v>
      </c>
      <c r="M360" s="6">
        <f t="shared" si="16"/>
        <v>814</v>
      </c>
      <c r="R360" s="6" t="b">
        <f t="shared" si="17"/>
        <v>1</v>
      </c>
    </row>
    <row r="361" spans="1:18" s="6" customFormat="1" ht="11.25">
      <c r="A361" s="9">
        <v>815</v>
      </c>
      <c r="B361" s="10" t="str">
        <f>VLOOKUP(A361,[1]INDICE!$A$4:$G$1000,2,0)</f>
        <v>TANQUE INOX EM BANCADA DE GRANITO CINZA ANDORINHA</v>
      </c>
      <c r="C361" s="11" t="str">
        <f>VLOOKUP(A361,[1]INDICE!$A$4:$G$1000,3,0)</f>
        <v>UN</v>
      </c>
      <c r="D361" s="10">
        <f>VLOOKUP(A361,[1]INDICE!$A$4:$G$1000,4,0)</f>
        <v>210.41775999999999</v>
      </c>
      <c r="E361" s="10">
        <f>VLOOKUP(A361,[1]INDICE!$A$4:$G$1000,5,0)</f>
        <v>1688.7628870000001</v>
      </c>
      <c r="F361" s="10">
        <f>VLOOKUP(A361,[1]INDICE!$A$4:$G$1000,6,0)</f>
        <v>0</v>
      </c>
      <c r="G361" s="10">
        <f>VLOOKUP(A361,[1]INDICE!$A$4:$G$1000,7,0)</f>
        <v>1899.1806469999999</v>
      </c>
      <c r="H361" s="8" t="b">
        <f>A361=[2]INDFILTRO!A361</f>
        <v>0</v>
      </c>
      <c r="I361" s="6" t="b">
        <f>B361=[3]INDFILTRO!B360</f>
        <v>0</v>
      </c>
      <c r="J361" s="6" t="b">
        <f>E361=[2]INDFILTRO!E361</f>
        <v>0</v>
      </c>
      <c r="K361" s="6" t="b">
        <f>F361=[2]INDFILTRO!F361</f>
        <v>1</v>
      </c>
      <c r="L361" s="8" t="str">
        <f t="shared" si="18"/>
        <v>verdadeiro</v>
      </c>
      <c r="M361" s="6">
        <f t="shared" si="16"/>
        <v>815</v>
      </c>
      <c r="R361" s="6" t="b">
        <f t="shared" si="17"/>
        <v>1</v>
      </c>
    </row>
    <row r="362" spans="1:18" s="6" customFormat="1" ht="11.25">
      <c r="A362" s="9">
        <v>816</v>
      </c>
      <c r="B362" s="10" t="str">
        <f>VLOOKUP(A362,[1]INDICE!$A$4:$G$1000,2,0)</f>
        <v>COTOVELO 300 PSI 1/2"</v>
      </c>
      <c r="C362" s="11" t="str">
        <f>VLOOKUP(A362,[1]INDICE!$A$4:$G$1000,3,0)</f>
        <v>UN</v>
      </c>
      <c r="D362" s="10">
        <f>VLOOKUP(A362,[1]INDICE!$A$4:$G$1000,4,0)</f>
        <v>37.44</v>
      </c>
      <c r="E362" s="10">
        <f>VLOOKUP(A362,[1]INDICE!$A$4:$G$1000,5,0)</f>
        <v>16.41</v>
      </c>
      <c r="F362" s="10">
        <f>VLOOKUP(A362,[1]INDICE!$A$4:$G$1000,6,0)</f>
        <v>0</v>
      </c>
      <c r="G362" s="10">
        <f>VLOOKUP(A362,[1]INDICE!$A$4:$G$1000,7,0)</f>
        <v>53.85</v>
      </c>
      <c r="H362" s="8" t="b">
        <f>A362=[2]INDFILTRO!A362</f>
        <v>0</v>
      </c>
      <c r="I362" s="6" t="b">
        <f>B362=[3]INDFILTRO!B361</f>
        <v>0</v>
      </c>
      <c r="J362" s="6" t="b">
        <f>E362=[2]INDFILTRO!E362</f>
        <v>0</v>
      </c>
      <c r="K362" s="6" t="b">
        <f>F362=[2]INDFILTRO!F362</f>
        <v>1</v>
      </c>
      <c r="L362" s="8" t="str">
        <f t="shared" si="18"/>
        <v>verdadeiro</v>
      </c>
      <c r="M362" s="6">
        <f t="shared" si="16"/>
        <v>816</v>
      </c>
      <c r="R362" s="6" t="b">
        <f t="shared" si="17"/>
        <v>1</v>
      </c>
    </row>
    <row r="363" spans="1:18" s="6" customFormat="1" ht="22.5">
      <c r="A363" s="9">
        <v>817</v>
      </c>
      <c r="B363" s="10" t="str">
        <f>VLOOKUP(A363,[1]INDICE!$A$4:$G$1000,2,0)</f>
        <v>PORTA GRADE EM FERRO MECÂNICO - ALOJAMENTOS - 80X210 CM - SOMENTE GRADE E FERROLHO E DOBRADIÇAS E CHAPA DA GRADE (PORTAL JÁ FIXADO)</v>
      </c>
      <c r="C363" s="11" t="str">
        <f>VLOOKUP(A363,[1]INDICE!$A$4:$G$1000,3,0)</f>
        <v>M2</v>
      </c>
      <c r="D363" s="10">
        <f>VLOOKUP(A363,[1]INDICE!$A$4:$G$1000,4,0)</f>
        <v>60.276069999999997</v>
      </c>
      <c r="E363" s="10">
        <f>VLOOKUP(A363,[1]INDICE!$A$4:$G$1000,5,0)</f>
        <v>963.77641084164497</v>
      </c>
      <c r="F363" s="10">
        <f>VLOOKUP(A363,[1]INDICE!$A$4:$G$1000,6,0)</f>
        <v>0</v>
      </c>
      <c r="G363" s="10">
        <f>VLOOKUP(A363,[1]INDICE!$A$4:$G$1000,7,0)</f>
        <v>1024.0524808416501</v>
      </c>
      <c r="H363" s="8" t="b">
        <f>A363=[2]INDFILTRO!A363</f>
        <v>0</v>
      </c>
      <c r="I363" s="6" t="b">
        <f>B363=[3]INDFILTRO!B362</f>
        <v>0</v>
      </c>
      <c r="J363" s="6" t="b">
        <f>E363=[2]INDFILTRO!E363</f>
        <v>0</v>
      </c>
      <c r="K363" s="6" t="b">
        <f>F363=[2]INDFILTRO!F363</f>
        <v>1</v>
      </c>
      <c r="L363" s="8" t="b">
        <f t="shared" si="18"/>
        <v>0</v>
      </c>
      <c r="M363" s="6">
        <f t="shared" si="16"/>
        <v>817</v>
      </c>
      <c r="R363" s="6" t="b">
        <f t="shared" si="17"/>
        <v>0</v>
      </c>
    </row>
    <row r="364" spans="1:18" s="6" customFormat="1" ht="22.5">
      <c r="A364" s="9">
        <v>818</v>
      </c>
      <c r="B364" s="10" t="str">
        <f>VLOOKUP(A364,[1]INDICE!$A$4:$G$1000,2,0)</f>
        <v>PORTA GRADE EM FERRO MECÂNICO - ALOJAMENTOS - 80X210 CM - SOMENTE FERROLHO E DOBRADIÇAS E CHAPA DA GRADE (GRADE JÁ EXISTENTE NÃO APLICADA e PORTAL JÁ FIXADO)</v>
      </c>
      <c r="C364" s="11" t="str">
        <f>VLOOKUP(A364,[1]INDICE!$A$4:$G$1000,3,0)</f>
        <v>M2</v>
      </c>
      <c r="D364" s="10">
        <f>VLOOKUP(A364,[1]INDICE!$A$4:$G$1000,4,0)</f>
        <v>25.006807999999999</v>
      </c>
      <c r="E364" s="10">
        <f>VLOOKUP(A364,[1]INDICE!$A$4:$G$1000,5,0)</f>
        <v>382.11823084164502</v>
      </c>
      <c r="F364" s="10">
        <f>VLOOKUP(A364,[1]INDICE!$A$4:$G$1000,6,0)</f>
        <v>0</v>
      </c>
      <c r="G364" s="10">
        <f>VLOOKUP(A364,[1]INDICE!$A$4:$G$1000,7,0)</f>
        <v>407.12503884164499</v>
      </c>
      <c r="H364" s="8" t="b">
        <f>A364=[2]INDFILTRO!A364</f>
        <v>0</v>
      </c>
      <c r="I364" s="6" t="b">
        <f>B364=[3]INDFILTRO!B363</f>
        <v>0</v>
      </c>
      <c r="J364" s="6" t="b">
        <f>E364=[2]INDFILTRO!E364</f>
        <v>0</v>
      </c>
      <c r="K364" s="6" t="b">
        <f>F364=[2]INDFILTRO!F364</f>
        <v>1</v>
      </c>
      <c r="L364" s="8" t="str">
        <f t="shared" si="18"/>
        <v>verdadeiro</v>
      </c>
      <c r="M364" s="6">
        <f t="shared" si="16"/>
        <v>818</v>
      </c>
      <c r="R364" s="6" t="b">
        <f t="shared" si="17"/>
        <v>1</v>
      </c>
    </row>
    <row r="365" spans="1:18" s="6" customFormat="1" ht="11.25">
      <c r="A365" s="9">
        <v>819</v>
      </c>
      <c r="B365" s="10" t="str">
        <f>VLOOKUP(A365,[1]INDICE!$A$4:$G$1000,2,0)</f>
        <v>LUVA PVC ROSQUEAVEL DIAMETRO 1"</v>
      </c>
      <c r="C365" s="11" t="str">
        <f>VLOOKUP(A365,[1]INDICE!$A$4:$G$1000,3,0)</f>
        <v>UN</v>
      </c>
      <c r="D365" s="10">
        <f>VLOOKUP(A365,[1]INDICE!$A$4:$G$1000,4,0)</f>
        <v>1.9315</v>
      </c>
      <c r="E365" s="10">
        <f>VLOOKUP(A365,[1]INDICE!$A$4:$G$1000,5,0)</f>
        <v>0.7</v>
      </c>
      <c r="F365" s="10">
        <f>VLOOKUP(A365,[1]INDICE!$A$4:$G$1000,6,0)</f>
        <v>0</v>
      </c>
      <c r="G365" s="10">
        <f>VLOOKUP(A365,[1]INDICE!$A$4:$G$1000,7,0)</f>
        <v>2.6315</v>
      </c>
      <c r="H365" s="8" t="b">
        <f>A365=[2]INDFILTRO!A365</f>
        <v>0</v>
      </c>
      <c r="I365" s="6" t="b">
        <f>B365=[3]INDFILTRO!B364</f>
        <v>0</v>
      </c>
      <c r="J365" s="6" t="b">
        <f>E365=[2]INDFILTRO!E365</f>
        <v>0</v>
      </c>
      <c r="K365" s="6" t="b">
        <f>F365=[2]INDFILTRO!F365</f>
        <v>1</v>
      </c>
      <c r="L365" s="8" t="str">
        <f t="shared" si="18"/>
        <v>verdadeiro</v>
      </c>
      <c r="M365" s="6">
        <f t="shared" si="16"/>
        <v>819</v>
      </c>
      <c r="R365" s="6" t="b">
        <f t="shared" si="17"/>
        <v>1</v>
      </c>
    </row>
    <row r="366" spans="1:18" s="6" customFormat="1" ht="22.5">
      <c r="A366" s="9">
        <v>820</v>
      </c>
      <c r="B366" s="10" t="str">
        <f>VLOOKUP(A366,[1]INDICE!$A$4:$G$1000,2,0)</f>
        <v>GRUPO MOTOR GERADOR 200KVA 380V COM REDUTOR DE RUIDO MÍNIMO DE 75 dB E QUADRO DE TRANSFERÊNCIA AUTOMÁTICA</v>
      </c>
      <c r="C366" s="11" t="str">
        <f>VLOOKUP(A366,[1]INDICE!$A$4:$G$1000,3,0)</f>
        <v>UN</v>
      </c>
      <c r="D366" s="10">
        <f>VLOOKUP(A366,[1]INDICE!$A$4:$G$1000,4,0)</f>
        <v>309.04000000000002</v>
      </c>
      <c r="E366" s="10">
        <f>VLOOKUP(A366,[1]INDICE!$A$4:$G$1000,5,0)</f>
        <v>131840</v>
      </c>
      <c r="F366" s="10">
        <f>VLOOKUP(A366,[1]INDICE!$A$4:$G$1000,6,0)</f>
        <v>300.10000000000002</v>
      </c>
      <c r="G366" s="10">
        <f>VLOOKUP(A366,[1]INDICE!$A$4:$G$1000,7,0)</f>
        <v>132449.14000000001</v>
      </c>
      <c r="H366" s="8" t="b">
        <f>A366=[2]INDFILTRO!A366</f>
        <v>0</v>
      </c>
      <c r="I366" s="6" t="b">
        <f>B366=[3]INDFILTRO!B365</f>
        <v>0</v>
      </c>
      <c r="J366" s="6" t="b">
        <f>E366=[2]INDFILTRO!E366</f>
        <v>0</v>
      </c>
      <c r="K366" s="6" t="b">
        <f>F366=[2]INDFILTRO!F366</f>
        <v>0</v>
      </c>
      <c r="L366" s="8" t="str">
        <f t="shared" si="18"/>
        <v>verdadeiro</v>
      </c>
      <c r="M366" s="6">
        <f t="shared" si="16"/>
        <v>820</v>
      </c>
      <c r="R366" s="6" t="b">
        <f t="shared" si="17"/>
        <v>1</v>
      </c>
    </row>
    <row r="367" spans="1:18" s="6" customFormat="1" ht="22.5">
      <c r="A367" s="9">
        <v>821</v>
      </c>
      <c r="B367" s="10" t="str">
        <f>VLOOKUP(A367,[1]INDICE!$A$4:$G$1000,2,0)</f>
        <v>TRANSPORTE DE MATERIAIS/EQUIPAMENTOS/OUTROS ( INCLUSIVE OS DA MOBILIZAÇÃO E DESMOBILIZAÇÃO ) - CAMINHÃO CARROCERIA MADEIRA 15 T ( INCLUSO NO VALOR O RETORNO )</v>
      </c>
      <c r="C367" s="11" t="str">
        <f>VLOOKUP(A367,[1]INDICE!$A$4:$G$1000,3,0)</f>
        <v>UN</v>
      </c>
      <c r="D367" s="10">
        <f>VLOOKUP(A367,[1]INDICE!$A$4:$G$1000,4,0)</f>
        <v>0</v>
      </c>
      <c r="E367" s="10">
        <f>VLOOKUP(A367,[1]INDICE!$A$4:$G$1000,5,0)</f>
        <v>0.42</v>
      </c>
      <c r="F367" s="10">
        <f>VLOOKUP(A367,[1]INDICE!$A$4:$G$1000,6,0)</f>
        <v>0</v>
      </c>
      <c r="G367" s="10">
        <f>VLOOKUP(A367,[1]INDICE!$A$4:$G$1000,7,0)</f>
        <v>0.42</v>
      </c>
      <c r="H367" s="8" t="b">
        <f>A367=[2]INDFILTRO!A367</f>
        <v>0</v>
      </c>
      <c r="I367" s="6" t="b">
        <f>B367=[3]INDFILTRO!B366</f>
        <v>0</v>
      </c>
      <c r="J367" s="6" t="b">
        <f>E367=[2]INDFILTRO!E367</f>
        <v>0</v>
      </c>
      <c r="K367" s="6" t="b">
        <f>F367=[2]INDFILTRO!F367</f>
        <v>1</v>
      </c>
      <c r="L367" s="8" t="str">
        <f t="shared" si="18"/>
        <v>verdadeiro</v>
      </c>
      <c r="M367" s="6">
        <f t="shared" si="16"/>
        <v>821</v>
      </c>
      <c r="R367" s="6" t="b">
        <f t="shared" si="17"/>
        <v>1</v>
      </c>
    </row>
    <row r="368" spans="1:18" s="6" customFormat="1" ht="11.25">
      <c r="A368" s="9">
        <v>822</v>
      </c>
      <c r="B368" s="10" t="str">
        <f>VLOOKUP(A368,[1]INDICE!$A$4:$G$1000,2,0)</f>
        <v>TOMADA LOGICA RJ-45 TIPO KEYSTONE JACK, CAT. 6</v>
      </c>
      <c r="C368" s="11" t="str">
        <f>VLOOKUP(A368,[1]INDICE!$A$4:$G$1000,3,0)</f>
        <v>UN</v>
      </c>
      <c r="D368" s="10">
        <f>VLOOKUP(A368,[1]INDICE!$A$4:$G$1000,4,0)</f>
        <v>14.293100000000001</v>
      </c>
      <c r="E368" s="10">
        <f>VLOOKUP(A368,[1]INDICE!$A$4:$G$1000,5,0)</f>
        <v>21.7</v>
      </c>
      <c r="F368" s="10">
        <f>VLOOKUP(A368,[1]INDICE!$A$4:$G$1000,6,0)</f>
        <v>0</v>
      </c>
      <c r="G368" s="10">
        <f>VLOOKUP(A368,[1]INDICE!$A$4:$G$1000,7,0)</f>
        <v>35.993099999999998</v>
      </c>
      <c r="H368" s="8" t="b">
        <f>A368=[2]INDFILTRO!A368</f>
        <v>0</v>
      </c>
      <c r="I368" s="6" t="b">
        <f>B368=[3]INDFILTRO!B367</f>
        <v>0</v>
      </c>
      <c r="J368" s="6" t="b">
        <f>E368=[2]INDFILTRO!E368</f>
        <v>0</v>
      </c>
      <c r="K368" s="6" t="b">
        <f>F368=[2]INDFILTRO!F368</f>
        <v>1</v>
      </c>
      <c r="L368" s="8" t="str">
        <f t="shared" si="18"/>
        <v>verdadeiro</v>
      </c>
      <c r="M368" s="6">
        <f t="shared" si="16"/>
        <v>822</v>
      </c>
      <c r="R368" s="6" t="b">
        <f t="shared" si="17"/>
        <v>1</v>
      </c>
    </row>
    <row r="369" spans="1:18" s="6" customFormat="1" ht="11.25">
      <c r="A369" s="9">
        <v>823</v>
      </c>
      <c r="B369" s="10" t="str">
        <f>VLOOKUP(A369,[1]INDICE!$A$4:$G$1000,2,0)</f>
        <v>CABO DE COBRE NU No. 16 MM2 (6,94 M/KG)</v>
      </c>
      <c r="C369" s="11" t="str">
        <f>VLOOKUP(A369,[1]INDICE!$A$4:$G$1000,3,0)</f>
        <v>M</v>
      </c>
      <c r="D369" s="10">
        <f>VLOOKUP(A369,[1]INDICE!$A$4:$G$1000,4,0)</f>
        <v>3.0903999999999998</v>
      </c>
      <c r="E369" s="10">
        <f>VLOOKUP(A369,[1]INDICE!$A$4:$G$1000,5,0)</f>
        <v>6.7931999999999997</v>
      </c>
      <c r="F369" s="10">
        <f>VLOOKUP(A369,[1]INDICE!$A$4:$G$1000,6,0)</f>
        <v>0</v>
      </c>
      <c r="G369" s="10">
        <f>VLOOKUP(A369,[1]INDICE!$A$4:$G$1000,7,0)</f>
        <v>9.8835999999999995</v>
      </c>
      <c r="H369" s="8" t="b">
        <f>A369=[2]INDFILTRO!A369</f>
        <v>0</v>
      </c>
      <c r="I369" s="6" t="b">
        <f>B369=[3]INDFILTRO!B368</f>
        <v>0</v>
      </c>
      <c r="J369" s="6" t="b">
        <f>E369=[2]INDFILTRO!E369</f>
        <v>0</v>
      </c>
      <c r="K369" s="6" t="b">
        <f>F369=[2]INDFILTRO!F369</f>
        <v>1</v>
      </c>
      <c r="L369" s="8" t="str">
        <f t="shared" si="18"/>
        <v>verdadeiro</v>
      </c>
      <c r="M369" s="6">
        <f t="shared" si="16"/>
        <v>823</v>
      </c>
      <c r="R369" s="6" t="b">
        <f t="shared" si="17"/>
        <v>1</v>
      </c>
    </row>
    <row r="370" spans="1:18" s="6" customFormat="1" ht="11.25">
      <c r="A370" s="9">
        <v>824</v>
      </c>
      <c r="B370" s="10" t="str">
        <f>VLOOKUP(A370,[1]INDICE!$A$4:$G$1000,2,0)</f>
        <v>CERTIFICADO DIGITAL</v>
      </c>
      <c r="C370" s="11" t="str">
        <f>VLOOKUP(A370,[1]INDICE!$A$4:$G$1000,3,0)</f>
        <v>UN</v>
      </c>
      <c r="D370" s="10">
        <f>VLOOKUP(A370,[1]INDICE!$A$4:$G$1000,4,0)</f>
        <v>0</v>
      </c>
      <c r="E370" s="10">
        <f>VLOOKUP(A370,[1]INDICE!$A$4:$G$1000,5,0)</f>
        <v>13.41</v>
      </c>
      <c r="F370" s="10">
        <f>VLOOKUP(A370,[1]INDICE!$A$4:$G$1000,6,0)</f>
        <v>0</v>
      </c>
      <c r="G370" s="10">
        <f>VLOOKUP(A370,[1]INDICE!$A$4:$G$1000,7,0)</f>
        <v>13.41</v>
      </c>
      <c r="H370" s="8" t="b">
        <f>A370=[2]INDFILTRO!A370</f>
        <v>0</v>
      </c>
      <c r="I370" s="6" t="b">
        <f>B370=[3]INDFILTRO!B369</f>
        <v>0</v>
      </c>
      <c r="J370" s="6" t="b">
        <f>E370=[2]INDFILTRO!E370</f>
        <v>0</v>
      </c>
      <c r="K370" s="6" t="b">
        <f>F370=[2]INDFILTRO!F370</f>
        <v>1</v>
      </c>
      <c r="L370" s="8" t="str">
        <f t="shared" si="18"/>
        <v>verdadeiro</v>
      </c>
      <c r="M370" s="6">
        <f t="shared" si="16"/>
        <v>824</v>
      </c>
      <c r="R370" s="6" t="b">
        <f t="shared" si="17"/>
        <v>1</v>
      </c>
    </row>
    <row r="371" spans="1:18" s="6" customFormat="1" ht="11.25">
      <c r="A371" s="9">
        <v>825</v>
      </c>
      <c r="B371" s="10" t="str">
        <f>VLOOKUP(A371,[1]INDICE!$A$4:$G$1000,2,0)</f>
        <v>ELETRODUTO DE PVC RIGIDO DIAMETRO 3/4"</v>
      </c>
      <c r="C371" s="11" t="str">
        <f>VLOOKUP(A371,[1]INDICE!$A$4:$G$1000,3,0)</f>
        <v>M</v>
      </c>
      <c r="D371" s="10">
        <f>VLOOKUP(A371,[1]INDICE!$A$4:$G$1000,4,0)</f>
        <v>6.5670999999999999</v>
      </c>
      <c r="E371" s="10">
        <f>VLOOKUP(A371,[1]INDICE!$A$4:$G$1000,5,0)</f>
        <v>2.16</v>
      </c>
      <c r="F371" s="10">
        <f>VLOOKUP(A371,[1]INDICE!$A$4:$G$1000,6,0)</f>
        <v>0</v>
      </c>
      <c r="G371" s="10">
        <f>VLOOKUP(A371,[1]INDICE!$A$4:$G$1000,7,0)</f>
        <v>8.7271000000000001</v>
      </c>
      <c r="H371" s="8" t="b">
        <f>A371=[2]INDFILTRO!A371</f>
        <v>0</v>
      </c>
      <c r="I371" s="6" t="b">
        <f>B371=[3]INDFILTRO!B370</f>
        <v>0</v>
      </c>
      <c r="J371" s="6" t="b">
        <f>E371=[2]INDFILTRO!E371</f>
        <v>0</v>
      </c>
      <c r="K371" s="6" t="b">
        <f>F371=[2]INDFILTRO!F371</f>
        <v>1</v>
      </c>
      <c r="L371" s="8" t="str">
        <f t="shared" si="18"/>
        <v>verdadeiro</v>
      </c>
      <c r="M371" s="6">
        <f t="shared" si="16"/>
        <v>825</v>
      </c>
      <c r="R371" s="6" t="b">
        <f t="shared" si="17"/>
        <v>1</v>
      </c>
    </row>
    <row r="372" spans="1:18" s="6" customFormat="1" ht="11.25">
      <c r="A372" s="9">
        <v>826</v>
      </c>
      <c r="B372" s="10" t="str">
        <f>VLOOKUP(A372,[1]INDICE!$A$4:$G$1000,2,0)</f>
        <v>ELETRODUTO DE PVC RIGIDO DIAMETRO 3"</v>
      </c>
      <c r="C372" s="11" t="str">
        <f>VLOOKUP(A372,[1]INDICE!$A$4:$G$1000,3,0)</f>
        <v>M</v>
      </c>
      <c r="D372" s="10">
        <f>VLOOKUP(A372,[1]INDICE!$A$4:$G$1000,4,0)</f>
        <v>30.904</v>
      </c>
      <c r="E372" s="10">
        <f>VLOOKUP(A372,[1]INDICE!$A$4:$G$1000,5,0)</f>
        <v>14.81</v>
      </c>
      <c r="F372" s="10">
        <f>VLOOKUP(A372,[1]INDICE!$A$4:$G$1000,6,0)</f>
        <v>0</v>
      </c>
      <c r="G372" s="10">
        <f>VLOOKUP(A372,[1]INDICE!$A$4:$G$1000,7,0)</f>
        <v>45.713999999999999</v>
      </c>
      <c r="H372" s="8" t="b">
        <f>A372=[2]INDFILTRO!A372</f>
        <v>0</v>
      </c>
      <c r="I372" s="6" t="b">
        <f>B372=[3]INDFILTRO!B371</f>
        <v>0</v>
      </c>
      <c r="J372" s="6" t="b">
        <f>E372=[2]INDFILTRO!E372</f>
        <v>0</v>
      </c>
      <c r="K372" s="6" t="b">
        <f>F372=[2]INDFILTRO!F372</f>
        <v>1</v>
      </c>
      <c r="L372" s="8" t="str">
        <f t="shared" si="18"/>
        <v>verdadeiro</v>
      </c>
      <c r="M372" s="6">
        <f t="shared" si="16"/>
        <v>826</v>
      </c>
      <c r="R372" s="6" t="b">
        <f t="shared" si="17"/>
        <v>1</v>
      </c>
    </row>
    <row r="373" spans="1:18" s="6" customFormat="1" ht="11.25">
      <c r="A373" s="9">
        <v>827</v>
      </c>
      <c r="B373" s="10" t="str">
        <f>VLOOKUP(A373,[1]INDICE!$A$4:$G$1000,2,0)</f>
        <v>LUVA PVC ROSQUEAVEL DIAMETRO 3"</v>
      </c>
      <c r="C373" s="11" t="str">
        <f>VLOOKUP(A373,[1]INDICE!$A$4:$G$1000,3,0)</f>
        <v>UN</v>
      </c>
      <c r="D373" s="10">
        <f>VLOOKUP(A373,[1]INDICE!$A$4:$G$1000,4,0)</f>
        <v>14.679399999999999</v>
      </c>
      <c r="E373" s="10">
        <f>VLOOKUP(A373,[1]INDICE!$A$4:$G$1000,5,0)</f>
        <v>6.5</v>
      </c>
      <c r="F373" s="10">
        <f>VLOOKUP(A373,[1]INDICE!$A$4:$G$1000,6,0)</f>
        <v>0</v>
      </c>
      <c r="G373" s="10">
        <f>VLOOKUP(A373,[1]INDICE!$A$4:$G$1000,7,0)</f>
        <v>21.179400000000001</v>
      </c>
      <c r="H373" s="8" t="b">
        <f>A373=[2]INDFILTRO!A373</f>
        <v>0</v>
      </c>
      <c r="I373" s="6" t="b">
        <f>B373=[3]INDFILTRO!B372</f>
        <v>0</v>
      </c>
      <c r="J373" s="6" t="b">
        <f>E373=[2]INDFILTRO!E373</f>
        <v>0</v>
      </c>
      <c r="K373" s="6" t="b">
        <f>F373=[2]INDFILTRO!F373</f>
        <v>1</v>
      </c>
      <c r="L373" s="8" t="str">
        <f t="shared" si="18"/>
        <v>verdadeiro</v>
      </c>
      <c r="M373" s="6">
        <f t="shared" si="16"/>
        <v>827</v>
      </c>
      <c r="R373" s="6" t="b">
        <f t="shared" si="17"/>
        <v>1</v>
      </c>
    </row>
    <row r="374" spans="1:18" s="6" customFormat="1" ht="11.25">
      <c r="A374" s="9">
        <v>828</v>
      </c>
      <c r="B374" s="10" t="str">
        <f>VLOOKUP(A374,[1]INDICE!$A$4:$G$1000,2,0)</f>
        <v>LUVA PVC ROSQUEAVEL DIAMETRO 3/4"</v>
      </c>
      <c r="C374" s="11" t="str">
        <f>VLOOKUP(A374,[1]INDICE!$A$4:$G$1000,3,0)</f>
        <v>UN</v>
      </c>
      <c r="D374" s="10">
        <f>VLOOKUP(A374,[1]INDICE!$A$4:$G$1000,4,0)</f>
        <v>1.1589</v>
      </c>
      <c r="E374" s="10">
        <f>VLOOKUP(A374,[1]INDICE!$A$4:$G$1000,5,0)</f>
        <v>0.5</v>
      </c>
      <c r="F374" s="10">
        <f>VLOOKUP(A374,[1]INDICE!$A$4:$G$1000,6,0)</f>
        <v>0</v>
      </c>
      <c r="G374" s="10">
        <f>VLOOKUP(A374,[1]INDICE!$A$4:$G$1000,7,0)</f>
        <v>1.6589</v>
      </c>
      <c r="H374" s="8" t="b">
        <f>A374=[2]INDFILTRO!A374</f>
        <v>0</v>
      </c>
      <c r="I374" s="6" t="b">
        <f>B374=[3]INDFILTRO!B373</f>
        <v>0</v>
      </c>
      <c r="J374" s="6" t="b">
        <f>E374=[2]INDFILTRO!E374</f>
        <v>0</v>
      </c>
      <c r="K374" s="6" t="b">
        <f>F374=[2]INDFILTRO!F374</f>
        <v>1</v>
      </c>
      <c r="L374" s="8" t="str">
        <f t="shared" si="18"/>
        <v>verdadeiro</v>
      </c>
      <c r="M374" s="6">
        <f t="shared" si="16"/>
        <v>828</v>
      </c>
      <c r="R374" s="6" t="b">
        <f t="shared" si="17"/>
        <v>1</v>
      </c>
    </row>
    <row r="375" spans="1:18" s="6" customFormat="1" ht="11.25">
      <c r="A375" s="9">
        <v>829</v>
      </c>
      <c r="B375" s="10" t="str">
        <f>VLOOKUP(A375,[1]INDICE!$A$4:$G$1000,2,0)</f>
        <v>CABO TELEFON. CTP-APL-50 DE 20 PARES (USO EXTERNO)</v>
      </c>
      <c r="C375" s="11" t="str">
        <f>VLOOKUP(A375,[1]INDICE!$A$4:$G$1000,3,0)</f>
        <v>M</v>
      </c>
      <c r="D375" s="10">
        <f>VLOOKUP(A375,[1]INDICE!$A$4:$G$1000,4,0)</f>
        <v>4.0561499999999997</v>
      </c>
      <c r="E375" s="10">
        <f>VLOOKUP(A375,[1]INDICE!$A$4:$G$1000,5,0)</f>
        <v>10.312200000000001</v>
      </c>
      <c r="F375" s="10">
        <f>VLOOKUP(A375,[1]INDICE!$A$4:$G$1000,6,0)</f>
        <v>0</v>
      </c>
      <c r="G375" s="10">
        <f>VLOOKUP(A375,[1]INDICE!$A$4:$G$1000,7,0)</f>
        <v>14.36835</v>
      </c>
      <c r="H375" s="8" t="b">
        <f>A375=[2]INDFILTRO!A375</f>
        <v>0</v>
      </c>
      <c r="I375" s="6" t="b">
        <f>B375=[3]INDFILTRO!B374</f>
        <v>0</v>
      </c>
      <c r="J375" s="6" t="b">
        <f>E375=[2]INDFILTRO!E375</f>
        <v>0</v>
      </c>
      <c r="K375" s="6" t="b">
        <f>F375=[2]INDFILTRO!F375</f>
        <v>1</v>
      </c>
      <c r="L375" s="8" t="str">
        <f t="shared" si="18"/>
        <v>verdadeiro</v>
      </c>
      <c r="M375" s="6">
        <f t="shared" si="16"/>
        <v>829</v>
      </c>
      <c r="R375" s="6" t="b">
        <f t="shared" si="17"/>
        <v>1</v>
      </c>
    </row>
    <row r="376" spans="1:18" s="6" customFormat="1" ht="11.25">
      <c r="A376" s="9">
        <v>830</v>
      </c>
      <c r="B376" s="10" t="str">
        <f>VLOOKUP(A376,[1]INDICE!$A$4:$G$1000,2,0)</f>
        <v>CAIXA DE PASSAGEM 35X60X50CM FUNDO DE CONCRETO (PARA TAMPA R2)</v>
      </c>
      <c r="C376" s="11" t="str">
        <f>VLOOKUP(A376,[1]INDICE!$A$4:$G$1000,3,0)</f>
        <v>UN</v>
      </c>
      <c r="D376" s="10">
        <f>VLOOKUP(A376,[1]INDICE!$A$4:$G$1000,4,0)</f>
        <v>154.842521</v>
      </c>
      <c r="E376" s="10">
        <f>VLOOKUP(A376,[1]INDICE!$A$4:$G$1000,5,0)</f>
        <v>104.54688</v>
      </c>
      <c r="F376" s="10">
        <f>VLOOKUP(A376,[1]INDICE!$A$4:$G$1000,6,0)</f>
        <v>0</v>
      </c>
      <c r="G376" s="10">
        <f>VLOOKUP(A376,[1]INDICE!$A$4:$G$1000,7,0)</f>
        <v>259.38940100000002</v>
      </c>
      <c r="H376" s="8" t="b">
        <f>A376=[2]INDFILTRO!A376</f>
        <v>0</v>
      </c>
      <c r="I376" s="6" t="b">
        <f>B376=[3]INDFILTRO!B375</f>
        <v>0</v>
      </c>
      <c r="J376" s="6" t="b">
        <f>E376=[2]INDFILTRO!E376</f>
        <v>0</v>
      </c>
      <c r="K376" s="6" t="b">
        <f>F376=[2]INDFILTRO!F376</f>
        <v>1</v>
      </c>
      <c r="L376" s="8" t="str">
        <f t="shared" si="18"/>
        <v>verdadeiro</v>
      </c>
      <c r="M376" s="6">
        <f t="shared" si="16"/>
        <v>830</v>
      </c>
      <c r="R376" s="6" t="b">
        <f t="shared" si="17"/>
        <v>1</v>
      </c>
    </row>
    <row r="377" spans="1:18" s="6" customFormat="1" ht="11.25">
      <c r="A377" s="9">
        <v>831</v>
      </c>
      <c r="B377" s="10" t="str">
        <f>VLOOKUP(A377,[1]INDICE!$A$4:$G$1000,2,0)</f>
        <v>LUVA PVC ROSQUEAVEL DIAMETRO 1.1/4"</v>
      </c>
      <c r="C377" s="11" t="str">
        <f>VLOOKUP(A377,[1]INDICE!$A$4:$G$1000,3,0)</f>
        <v>UN</v>
      </c>
      <c r="D377" s="10">
        <f>VLOOKUP(A377,[1]INDICE!$A$4:$G$1000,4,0)</f>
        <v>2.7040999999999999</v>
      </c>
      <c r="E377" s="10">
        <f>VLOOKUP(A377,[1]INDICE!$A$4:$G$1000,5,0)</f>
        <v>1.0900000000000001</v>
      </c>
      <c r="F377" s="10">
        <f>VLOOKUP(A377,[1]INDICE!$A$4:$G$1000,6,0)</f>
        <v>0</v>
      </c>
      <c r="G377" s="10">
        <f>VLOOKUP(A377,[1]INDICE!$A$4:$G$1000,7,0)</f>
        <v>3.7940999999999998</v>
      </c>
      <c r="H377" s="8" t="b">
        <f>A377=[2]INDFILTRO!A377</f>
        <v>0</v>
      </c>
      <c r="I377" s="6" t="b">
        <f>B377=[3]INDFILTRO!B376</f>
        <v>0</v>
      </c>
      <c r="J377" s="6" t="b">
        <f>E377=[2]INDFILTRO!E377</f>
        <v>0</v>
      </c>
      <c r="K377" s="6" t="b">
        <f>F377=[2]INDFILTRO!F377</f>
        <v>1</v>
      </c>
      <c r="L377" s="8" t="str">
        <f t="shared" si="18"/>
        <v>verdadeiro</v>
      </c>
      <c r="M377" s="6">
        <f t="shared" si="16"/>
        <v>831</v>
      </c>
      <c r="R377" s="6" t="b">
        <f t="shared" si="17"/>
        <v>1</v>
      </c>
    </row>
    <row r="378" spans="1:18" s="6" customFormat="1" ht="11.25">
      <c r="A378" s="9">
        <v>832</v>
      </c>
      <c r="B378" s="10" t="str">
        <f>VLOOKUP(A378,[1]INDICE!$A$4:$G$1000,2,0)</f>
        <v>LUVA PVC ROSQUEAVEL DIAMETRO 2"</v>
      </c>
      <c r="C378" s="11" t="str">
        <f>VLOOKUP(A378,[1]INDICE!$A$4:$G$1000,3,0)</f>
        <v>UN</v>
      </c>
      <c r="D378" s="10">
        <f>VLOOKUP(A378,[1]INDICE!$A$4:$G$1000,4,0)</f>
        <v>3.863</v>
      </c>
      <c r="E378" s="10">
        <f>VLOOKUP(A378,[1]INDICE!$A$4:$G$1000,5,0)</f>
        <v>2.1800000000000002</v>
      </c>
      <c r="F378" s="10">
        <f>VLOOKUP(A378,[1]INDICE!$A$4:$G$1000,6,0)</f>
        <v>0</v>
      </c>
      <c r="G378" s="10">
        <f>VLOOKUP(A378,[1]INDICE!$A$4:$G$1000,7,0)</f>
        <v>6.0430000000000001</v>
      </c>
      <c r="H378" s="8" t="b">
        <f>A378=[2]INDFILTRO!A378</f>
        <v>0</v>
      </c>
      <c r="I378" s="6" t="b">
        <f>B378=[3]INDFILTRO!B377</f>
        <v>0</v>
      </c>
      <c r="J378" s="6" t="b">
        <f>E378=[2]INDFILTRO!E378</f>
        <v>0</v>
      </c>
      <c r="K378" s="6" t="b">
        <f>F378=[2]INDFILTRO!F378</f>
        <v>1</v>
      </c>
      <c r="L378" s="8" t="str">
        <f t="shared" si="18"/>
        <v>verdadeiro</v>
      </c>
      <c r="M378" s="6">
        <f t="shared" si="16"/>
        <v>832</v>
      </c>
      <c r="R378" s="6" t="b">
        <f t="shared" si="17"/>
        <v>1</v>
      </c>
    </row>
    <row r="379" spans="1:18" s="6" customFormat="1" ht="11.25">
      <c r="A379" s="9">
        <v>833</v>
      </c>
      <c r="B379" s="10" t="str">
        <f>VLOOKUP(A379,[1]INDICE!$A$4:$G$1000,2,0)</f>
        <v>HASTE REV.COBRE(COPPERWELD) 3/4" X 2,40 M C/CONECTOR</v>
      </c>
      <c r="C379" s="11" t="str">
        <f>VLOOKUP(A379,[1]INDICE!$A$4:$G$1000,3,0)</f>
        <v>UN</v>
      </c>
      <c r="D379" s="10">
        <f>VLOOKUP(A379,[1]INDICE!$A$4:$G$1000,4,0)</f>
        <v>11.589</v>
      </c>
      <c r="E379" s="10">
        <f>VLOOKUP(A379,[1]INDICE!$A$4:$G$1000,5,0)</f>
        <v>29.68</v>
      </c>
      <c r="F379" s="10">
        <f>VLOOKUP(A379,[1]INDICE!$A$4:$G$1000,6,0)</f>
        <v>0</v>
      </c>
      <c r="G379" s="10">
        <f>VLOOKUP(A379,[1]INDICE!$A$4:$G$1000,7,0)</f>
        <v>41.268999999999998</v>
      </c>
      <c r="H379" s="8" t="b">
        <f>A379=[2]INDFILTRO!A379</f>
        <v>0</v>
      </c>
      <c r="I379" s="6" t="b">
        <f>B379=[3]INDFILTRO!B378</f>
        <v>0</v>
      </c>
      <c r="J379" s="6" t="b">
        <f>E379=[2]INDFILTRO!E379</f>
        <v>0</v>
      </c>
      <c r="K379" s="6" t="b">
        <f>F379=[2]INDFILTRO!F379</f>
        <v>1</v>
      </c>
      <c r="L379" s="8" t="str">
        <f t="shared" si="18"/>
        <v>verdadeiro</v>
      </c>
      <c r="M379" s="6">
        <f t="shared" si="16"/>
        <v>833</v>
      </c>
      <c r="R379" s="6" t="b">
        <f t="shared" si="17"/>
        <v>1</v>
      </c>
    </row>
    <row r="380" spans="1:18" s="6" customFormat="1" ht="11.25">
      <c r="A380" s="9">
        <v>834</v>
      </c>
      <c r="B380" s="10" t="str">
        <f>VLOOKUP(A380,[1]INDICE!$A$4:$G$1000,2,0)</f>
        <v>BLOCO BER-10 (BLOCO DE ENGATE RAPIDO)</v>
      </c>
      <c r="C380" s="11" t="str">
        <f>VLOOKUP(A380,[1]INDICE!$A$4:$G$1000,3,0)</f>
        <v>UN</v>
      </c>
      <c r="D380" s="10">
        <f>VLOOKUP(A380,[1]INDICE!$A$4:$G$1000,4,0)</f>
        <v>11.589</v>
      </c>
      <c r="E380" s="10">
        <f>VLOOKUP(A380,[1]INDICE!$A$4:$G$1000,5,0)</f>
        <v>13.99</v>
      </c>
      <c r="F380" s="10">
        <f>VLOOKUP(A380,[1]INDICE!$A$4:$G$1000,6,0)</f>
        <v>0</v>
      </c>
      <c r="G380" s="10">
        <f>VLOOKUP(A380,[1]INDICE!$A$4:$G$1000,7,0)</f>
        <v>25.579000000000001</v>
      </c>
      <c r="H380" s="8" t="b">
        <f>A380=[2]INDFILTRO!A380</f>
        <v>0</v>
      </c>
      <c r="I380" s="6" t="b">
        <f>B380=[3]INDFILTRO!B379</f>
        <v>0</v>
      </c>
      <c r="J380" s="6" t="b">
        <f>E380=[2]INDFILTRO!E380</f>
        <v>0</v>
      </c>
      <c r="K380" s="6" t="b">
        <f>F380=[2]INDFILTRO!F380</f>
        <v>1</v>
      </c>
      <c r="M380" s="6">
        <f t="shared" si="16"/>
        <v>834</v>
      </c>
      <c r="R380" s="6" t="b">
        <f t="shared" si="17"/>
        <v>1</v>
      </c>
    </row>
    <row r="381" spans="1:18" s="6" customFormat="1" ht="11.25">
      <c r="A381" s="9">
        <v>835</v>
      </c>
      <c r="B381" s="10" t="str">
        <f>VLOOKUP(A381,[1]INDICE!$A$4:$G$1000,2,0)</f>
        <v>BUCHA E ARRUELA METALICA DIAM. 1.1/4"</v>
      </c>
      <c r="C381" s="11" t="str">
        <f>VLOOKUP(A381,[1]INDICE!$A$4:$G$1000,3,0)</f>
        <v>UN</v>
      </c>
      <c r="D381" s="10">
        <f>VLOOKUP(A381,[1]INDICE!$A$4:$G$1000,4,0)</f>
        <v>11.589</v>
      </c>
      <c r="E381" s="10">
        <f>VLOOKUP(A381,[1]INDICE!$A$4:$G$1000,5,0)</f>
        <v>2.29</v>
      </c>
      <c r="F381" s="10">
        <f>VLOOKUP(A381,[1]INDICE!$A$4:$G$1000,6,0)</f>
        <v>0</v>
      </c>
      <c r="G381" s="10">
        <f>VLOOKUP(A381,[1]INDICE!$A$4:$G$1000,7,0)</f>
        <v>13.879</v>
      </c>
      <c r="H381" s="8" t="b">
        <f>A381=[2]INDFILTRO!A381</f>
        <v>0</v>
      </c>
      <c r="I381" s="6" t="b">
        <f>B381=[3]INDFILTRO!B380</f>
        <v>0</v>
      </c>
      <c r="J381" s="6" t="b">
        <f>E381=[2]INDFILTRO!E381</f>
        <v>0</v>
      </c>
      <c r="K381" s="6" t="b">
        <f>F381=[2]INDFILTRO!F381</f>
        <v>1</v>
      </c>
      <c r="M381" s="6">
        <f t="shared" si="16"/>
        <v>835</v>
      </c>
      <c r="R381" s="6" t="b">
        <f t="shared" si="17"/>
        <v>1</v>
      </c>
    </row>
    <row r="382" spans="1:18" s="6" customFormat="1" ht="11.25">
      <c r="A382" s="9">
        <v>836</v>
      </c>
      <c r="B382" s="10" t="str">
        <f>VLOOKUP(A382,[1]INDICE!$A$4:$G$1000,2,0)</f>
        <v>CABO TELEFONICO CI-50,50 PARES (USO INTERNO)</v>
      </c>
      <c r="C382" s="11" t="str">
        <f>VLOOKUP(A382,[1]INDICE!$A$4:$G$1000,3,0)</f>
        <v>M</v>
      </c>
      <c r="D382" s="10">
        <f>VLOOKUP(A382,[1]INDICE!$A$4:$G$1000,4,0)</f>
        <v>6.5670999999999999</v>
      </c>
      <c r="E382" s="10">
        <f>VLOOKUP(A382,[1]INDICE!$A$4:$G$1000,5,0)</f>
        <v>21.389399999999998</v>
      </c>
      <c r="F382" s="10">
        <f>VLOOKUP(A382,[1]INDICE!$A$4:$G$1000,6,0)</f>
        <v>0</v>
      </c>
      <c r="G382" s="10">
        <f>VLOOKUP(A382,[1]INDICE!$A$4:$G$1000,7,0)</f>
        <v>27.956499999999998</v>
      </c>
      <c r="H382" s="8" t="b">
        <f>A382=[2]INDFILTRO!A382</f>
        <v>0</v>
      </c>
      <c r="I382" s="6" t="b">
        <f>B382=[3]INDFILTRO!B381</f>
        <v>0</v>
      </c>
      <c r="J382" s="6" t="b">
        <f>E382=[2]INDFILTRO!E382</f>
        <v>0</v>
      </c>
      <c r="K382" s="6" t="b">
        <f>F382=[2]INDFILTRO!F382</f>
        <v>1</v>
      </c>
      <c r="M382" s="6">
        <f t="shared" si="16"/>
        <v>836</v>
      </c>
      <c r="R382" s="6" t="b">
        <f t="shared" si="17"/>
        <v>1</v>
      </c>
    </row>
    <row r="383" spans="1:18" s="6" customFormat="1" ht="11.25">
      <c r="A383" s="9">
        <v>837</v>
      </c>
      <c r="B383" s="10" t="str">
        <f>VLOOKUP(A383,[1]INDICE!$A$4:$G$1000,2,0)</f>
        <v>CABO TELEFONICO CTP-APL-50 20 PARES (USO EXTERNO)</v>
      </c>
      <c r="C383" s="11" t="str">
        <f>VLOOKUP(A383,[1]INDICE!$A$4:$G$1000,3,0)</f>
        <v>M</v>
      </c>
      <c r="D383" s="10">
        <f>VLOOKUP(A383,[1]INDICE!$A$4:$G$1000,4,0)</f>
        <v>4.0561499999999997</v>
      </c>
      <c r="E383" s="10">
        <f>VLOOKUP(A383,[1]INDICE!$A$4:$G$1000,5,0)</f>
        <v>10.312200000000001</v>
      </c>
      <c r="F383" s="10">
        <f>VLOOKUP(A383,[1]INDICE!$A$4:$G$1000,6,0)</f>
        <v>0</v>
      </c>
      <c r="G383" s="10">
        <f>VLOOKUP(A383,[1]INDICE!$A$4:$G$1000,7,0)</f>
        <v>14.36835</v>
      </c>
      <c r="H383" s="8" t="b">
        <f>A383=[2]INDFILTRO!A383</f>
        <v>0</v>
      </c>
      <c r="I383" s="6" t="b">
        <f>B383=[3]INDFILTRO!B382</f>
        <v>0</v>
      </c>
      <c r="J383" s="6" t="b">
        <f>E383=[2]INDFILTRO!E383</f>
        <v>0</v>
      </c>
      <c r="K383" s="6" t="b">
        <f>F383=[2]INDFILTRO!F383</f>
        <v>1</v>
      </c>
      <c r="M383" s="6">
        <f t="shared" si="16"/>
        <v>837</v>
      </c>
      <c r="R383" s="6" t="b">
        <f t="shared" si="17"/>
        <v>1</v>
      </c>
    </row>
    <row r="384" spans="1:18" s="6" customFormat="1" ht="11.25">
      <c r="A384" s="9">
        <v>838</v>
      </c>
      <c r="B384" s="10" t="str">
        <f>VLOOKUP(A384,[1]INDICE!$A$4:$G$1000,2,0)</f>
        <v>CABO UTP-4P, CAT. 6 , 24 AWG</v>
      </c>
      <c r="C384" s="11" t="str">
        <f>VLOOKUP(A384,[1]INDICE!$A$4:$G$1000,3,0)</f>
        <v>M</v>
      </c>
      <c r="D384" s="10">
        <f>VLOOKUP(A384,[1]INDICE!$A$4:$G$1000,4,0)</f>
        <v>2.5109499999999998</v>
      </c>
      <c r="E384" s="10">
        <f>VLOOKUP(A384,[1]INDICE!$A$4:$G$1000,5,0)</f>
        <v>1.6830000000000001</v>
      </c>
      <c r="F384" s="10">
        <f>VLOOKUP(A384,[1]INDICE!$A$4:$G$1000,6,0)</f>
        <v>0</v>
      </c>
      <c r="G384" s="10">
        <f>VLOOKUP(A384,[1]INDICE!$A$4:$G$1000,7,0)</f>
        <v>4.1939500000000001</v>
      </c>
      <c r="H384" s="8" t="b">
        <f>A384=[2]INDFILTRO!A384</f>
        <v>0</v>
      </c>
      <c r="I384" s="6" t="b">
        <f>B384=[3]INDFILTRO!B383</f>
        <v>0</v>
      </c>
      <c r="J384" s="6" t="b">
        <f>E384=[2]INDFILTRO!E384</f>
        <v>0</v>
      </c>
      <c r="K384" s="6" t="b">
        <f>F384=[2]INDFILTRO!F384</f>
        <v>1</v>
      </c>
      <c r="M384" s="6">
        <f t="shared" si="16"/>
        <v>838</v>
      </c>
      <c r="R384" s="6" t="b">
        <f t="shared" si="17"/>
        <v>1</v>
      </c>
    </row>
    <row r="385" spans="1:18" s="6" customFormat="1" ht="11.25">
      <c r="A385" s="9">
        <v>839</v>
      </c>
      <c r="B385" s="10" t="str">
        <f>VLOOKUP(A385,[1]INDICE!$A$4:$G$1000,2,0)</f>
        <v>CAIXA DE PASSAGEM METÁLICA DE EMBUTIR 40X40X15 CM</v>
      </c>
      <c r="C385" s="11" t="str">
        <f>VLOOKUP(A385,[1]INDICE!$A$4:$G$1000,3,0)</f>
        <v>UN</v>
      </c>
      <c r="D385" s="10">
        <f>VLOOKUP(A385,[1]INDICE!$A$4:$G$1000,4,0)</f>
        <v>77.260000000000005</v>
      </c>
      <c r="E385" s="10">
        <f>VLOOKUP(A385,[1]INDICE!$A$4:$G$1000,5,0)</f>
        <v>88.55</v>
      </c>
      <c r="F385" s="10">
        <f>VLOOKUP(A385,[1]INDICE!$A$4:$G$1000,6,0)</f>
        <v>0</v>
      </c>
      <c r="G385" s="10">
        <f>VLOOKUP(A385,[1]INDICE!$A$4:$G$1000,7,0)</f>
        <v>165.81</v>
      </c>
      <c r="H385" s="8" t="b">
        <f>A385=[2]INDFILTRO!A385</f>
        <v>0</v>
      </c>
      <c r="I385" s="6" t="b">
        <f>B385=[3]INDFILTRO!B384</f>
        <v>0</v>
      </c>
      <c r="J385" s="6" t="b">
        <f>E385=[2]INDFILTRO!E385</f>
        <v>0</v>
      </c>
      <c r="K385" s="6" t="b">
        <f>F385=[2]INDFILTRO!F385</f>
        <v>1</v>
      </c>
      <c r="M385" s="6">
        <f t="shared" si="16"/>
        <v>839</v>
      </c>
      <c r="R385" s="6" t="b">
        <f t="shared" si="17"/>
        <v>1</v>
      </c>
    </row>
    <row r="386" spans="1:18" s="6" customFormat="1" ht="11.25">
      <c r="A386" s="9">
        <v>840</v>
      </c>
      <c r="B386" s="10" t="str">
        <f>VLOOKUP(A386,[1]INDICE!$A$4:$G$1000,2,0)</f>
        <v>CAIXA DE PASSAGEM METÁLICA DE EMBUTIR 20X20X10 CM</v>
      </c>
      <c r="C386" s="11" t="str">
        <f>VLOOKUP(A386,[1]INDICE!$A$4:$G$1000,3,0)</f>
        <v>UN</v>
      </c>
      <c r="D386" s="10">
        <f>VLOOKUP(A386,[1]INDICE!$A$4:$G$1000,4,0)</f>
        <v>48.287500000000001</v>
      </c>
      <c r="E386" s="10">
        <f>VLOOKUP(A386,[1]INDICE!$A$4:$G$1000,5,0)</f>
        <v>39.97</v>
      </c>
      <c r="F386" s="10">
        <f>VLOOKUP(A386,[1]INDICE!$A$4:$G$1000,6,0)</f>
        <v>0</v>
      </c>
      <c r="G386" s="10">
        <f>VLOOKUP(A386,[1]INDICE!$A$4:$G$1000,7,0)</f>
        <v>88.257499999999993</v>
      </c>
      <c r="H386" s="8" t="b">
        <f>A386=[2]INDFILTRO!A386</f>
        <v>0</v>
      </c>
      <c r="I386" s="6" t="b">
        <f>B386=[3]INDFILTRO!B385</f>
        <v>0</v>
      </c>
      <c r="J386" s="6" t="b">
        <f>E386=[2]INDFILTRO!E386</f>
        <v>0</v>
      </c>
      <c r="K386" s="6" t="b">
        <f>F386=[2]INDFILTRO!F386</f>
        <v>1</v>
      </c>
      <c r="M386" s="6">
        <f t="shared" si="16"/>
        <v>840</v>
      </c>
      <c r="R386" s="6" t="b">
        <f t="shared" si="17"/>
        <v>1</v>
      </c>
    </row>
    <row r="387" spans="1:18" s="6" customFormat="1" ht="11.25">
      <c r="A387" s="9">
        <v>841</v>
      </c>
      <c r="B387" s="10" t="str">
        <f>VLOOKUP(A387,[1]INDICE!$A$4:$G$1000,2,0)</f>
        <v>CAIXA DISTRIBUIÇÃO TELEFÔNICA DE EMBUTIR 40X40X12 CM</v>
      </c>
      <c r="C387" s="11" t="str">
        <f>VLOOKUP(A387,[1]INDICE!$A$4:$G$1000,3,0)</f>
        <v>UN</v>
      </c>
      <c r="D387" s="10">
        <f>VLOOKUP(A387,[1]INDICE!$A$4:$G$1000,4,0)</f>
        <v>77.260000000000005</v>
      </c>
      <c r="E387" s="10">
        <f>VLOOKUP(A387,[1]INDICE!$A$4:$G$1000,5,0)</f>
        <v>88.55</v>
      </c>
      <c r="F387" s="10">
        <f>VLOOKUP(A387,[1]INDICE!$A$4:$G$1000,6,0)</f>
        <v>0</v>
      </c>
      <c r="G387" s="10">
        <f>VLOOKUP(A387,[1]INDICE!$A$4:$G$1000,7,0)</f>
        <v>165.81</v>
      </c>
      <c r="H387" s="8" t="b">
        <f>A387=[2]INDFILTRO!A387</f>
        <v>0</v>
      </c>
      <c r="I387" s="6" t="b">
        <f>B387=[3]INDFILTRO!B386</f>
        <v>0</v>
      </c>
      <c r="J387" s="6" t="b">
        <f>E387=[2]INDFILTRO!E387</f>
        <v>0</v>
      </c>
      <c r="K387" s="6" t="b">
        <f>F387=[2]INDFILTRO!F387</f>
        <v>1</v>
      </c>
      <c r="M387" s="6">
        <f t="shared" si="16"/>
        <v>841</v>
      </c>
      <c r="R387" s="6" t="b">
        <f t="shared" si="17"/>
        <v>1</v>
      </c>
    </row>
    <row r="388" spans="1:18" s="6" customFormat="1" ht="11.25">
      <c r="A388" s="9">
        <v>842</v>
      </c>
      <c r="B388" s="10" t="str">
        <f>VLOOKUP(A388,[1]INDICE!$A$4:$G$1000,2,0)</f>
        <v>CAIXA METALICA QUADRADA 4"X4"X2"</v>
      </c>
      <c r="C388" s="11" t="str">
        <f>VLOOKUP(A388,[1]INDICE!$A$4:$G$1000,3,0)</f>
        <v>UN</v>
      </c>
      <c r="D388" s="10">
        <f>VLOOKUP(A388,[1]INDICE!$A$4:$G$1000,4,0)</f>
        <v>5.7945000000000002</v>
      </c>
      <c r="E388" s="10">
        <f>VLOOKUP(A388,[1]INDICE!$A$4:$G$1000,5,0)</f>
        <v>2.1800000000000002</v>
      </c>
      <c r="F388" s="10">
        <f>VLOOKUP(A388,[1]INDICE!$A$4:$G$1000,6,0)</f>
        <v>0</v>
      </c>
      <c r="G388" s="10">
        <f>VLOOKUP(A388,[1]INDICE!$A$4:$G$1000,7,0)</f>
        <v>7.9744999999999999</v>
      </c>
      <c r="H388" s="8" t="b">
        <f>A388=[2]INDFILTRO!A388</f>
        <v>0</v>
      </c>
      <c r="I388" s="6" t="b">
        <f>B388=[3]INDFILTRO!B387</f>
        <v>0</v>
      </c>
      <c r="J388" s="6" t="b">
        <f>E388=[2]INDFILTRO!E388</f>
        <v>0</v>
      </c>
      <c r="K388" s="6" t="b">
        <f>F388=[2]INDFILTRO!F388</f>
        <v>1</v>
      </c>
      <c r="M388" s="6">
        <f t="shared" ref="M388:M408" si="19">A388</f>
        <v>842</v>
      </c>
      <c r="R388" s="6" t="b">
        <f t="shared" ref="R388:R430" si="20">(D388+E388+F388)=G388</f>
        <v>1</v>
      </c>
    </row>
    <row r="389" spans="1:18" s="6" customFormat="1" ht="11.25">
      <c r="A389" s="9">
        <v>843</v>
      </c>
      <c r="B389" s="10" t="str">
        <f>VLOOKUP(A389,[1]INDICE!$A$4:$G$1000,2,0)</f>
        <v>CAIXA METALICA RET. 4" X 2" X 2"</v>
      </c>
      <c r="C389" s="11" t="str">
        <f>VLOOKUP(A389,[1]INDICE!$A$4:$G$1000,3,0)</f>
        <v>UN</v>
      </c>
      <c r="D389" s="10">
        <f>VLOOKUP(A389,[1]INDICE!$A$4:$G$1000,4,0)</f>
        <v>5.7945000000000002</v>
      </c>
      <c r="E389" s="10">
        <f>VLOOKUP(A389,[1]INDICE!$A$4:$G$1000,5,0)</f>
        <v>1.03</v>
      </c>
      <c r="F389" s="10">
        <f>VLOOKUP(A389,[1]INDICE!$A$4:$G$1000,6,0)</f>
        <v>0</v>
      </c>
      <c r="G389" s="10">
        <f>VLOOKUP(A389,[1]INDICE!$A$4:$G$1000,7,0)</f>
        <v>6.8244999999999996</v>
      </c>
      <c r="H389" s="8" t="b">
        <f>A389=[2]INDFILTRO!A389</f>
        <v>0</v>
      </c>
      <c r="I389" s="6" t="b">
        <f>B389=[3]INDFILTRO!B388</f>
        <v>0</v>
      </c>
      <c r="J389" s="6" t="b">
        <f>E389=[2]INDFILTRO!E389</f>
        <v>0</v>
      </c>
      <c r="K389" s="6" t="b">
        <f>F389=[2]INDFILTRO!F389</f>
        <v>1</v>
      </c>
      <c r="M389" s="6">
        <f t="shared" si="19"/>
        <v>843</v>
      </c>
      <c r="R389" s="6" t="b">
        <f t="shared" si="20"/>
        <v>1</v>
      </c>
    </row>
    <row r="390" spans="1:18" s="6" customFormat="1" ht="11.25">
      <c r="A390" s="9">
        <v>844</v>
      </c>
      <c r="B390" s="10" t="str">
        <f>VLOOKUP(A390,[1]INDICE!$A$4:$G$1000,2,0)</f>
        <v>CURVA DE 90 GRAUS DE PVC RIGIDO DIAM. 2"</v>
      </c>
      <c r="C390" s="11" t="str">
        <f>VLOOKUP(A390,[1]INDICE!$A$4:$G$1000,3,0)</f>
        <v>UN</v>
      </c>
      <c r="D390" s="10">
        <f>VLOOKUP(A390,[1]INDICE!$A$4:$G$1000,4,0)</f>
        <v>14.679399999999999</v>
      </c>
      <c r="E390" s="10">
        <f>VLOOKUP(A390,[1]INDICE!$A$4:$G$1000,5,0)</f>
        <v>3.92</v>
      </c>
      <c r="F390" s="10">
        <f>VLOOKUP(A390,[1]INDICE!$A$4:$G$1000,6,0)</f>
        <v>0</v>
      </c>
      <c r="G390" s="10">
        <f>VLOOKUP(A390,[1]INDICE!$A$4:$G$1000,7,0)</f>
        <v>18.599399999999999</v>
      </c>
      <c r="H390" s="8" t="b">
        <f>A390=[2]INDFILTRO!A390</f>
        <v>0</v>
      </c>
      <c r="I390" s="6" t="b">
        <f>B390=[3]INDFILTRO!B389</f>
        <v>0</v>
      </c>
      <c r="J390" s="6" t="b">
        <f>E390=[2]INDFILTRO!E390</f>
        <v>0</v>
      </c>
      <c r="K390" s="6" t="b">
        <f>F390=[2]INDFILTRO!F390</f>
        <v>1</v>
      </c>
      <c r="M390" s="6">
        <f t="shared" si="19"/>
        <v>844</v>
      </c>
      <c r="R390" s="6" t="b">
        <f t="shared" si="20"/>
        <v>1</v>
      </c>
    </row>
    <row r="391" spans="1:18" s="6" customFormat="1" ht="11.25">
      <c r="A391" s="9">
        <v>845</v>
      </c>
      <c r="B391" s="10" t="str">
        <f>VLOOKUP(A391,[1]INDICE!$A$4:$G$1000,2,0)</f>
        <v>ELETRODUTO DE PVC RIGIDO DIAMETRO 2"</v>
      </c>
      <c r="C391" s="11" t="str">
        <f>VLOOKUP(A391,[1]INDICE!$A$4:$G$1000,3,0)</f>
        <v>M</v>
      </c>
      <c r="D391" s="10">
        <f>VLOOKUP(A391,[1]INDICE!$A$4:$G$1000,4,0)</f>
        <v>19.315000000000001</v>
      </c>
      <c r="E391" s="10">
        <f>VLOOKUP(A391,[1]INDICE!$A$4:$G$1000,5,0)</f>
        <v>8.09</v>
      </c>
      <c r="F391" s="10">
        <f>VLOOKUP(A391,[1]INDICE!$A$4:$G$1000,6,0)</f>
        <v>0</v>
      </c>
      <c r="G391" s="10">
        <f>VLOOKUP(A391,[1]INDICE!$A$4:$G$1000,7,0)</f>
        <v>27.405000000000001</v>
      </c>
      <c r="H391" s="8" t="b">
        <f>A391=[2]INDFILTRO!A391</f>
        <v>0</v>
      </c>
      <c r="I391" s="6" t="b">
        <f>B391=[3]INDFILTRO!B390</f>
        <v>0</v>
      </c>
      <c r="J391" s="6" t="b">
        <f>E391=[2]INDFILTRO!E391</f>
        <v>0</v>
      </c>
      <c r="K391" s="6" t="b">
        <f>F391=[2]INDFILTRO!F391</f>
        <v>1</v>
      </c>
      <c r="M391" s="6">
        <f t="shared" si="19"/>
        <v>845</v>
      </c>
      <c r="R391" s="6" t="b">
        <f t="shared" si="20"/>
        <v>1</v>
      </c>
    </row>
    <row r="392" spans="1:18" s="6" customFormat="1" ht="11.25">
      <c r="A392" s="9">
        <v>846</v>
      </c>
      <c r="B392" s="10" t="str">
        <f>VLOOKUP(A392,[1]INDICE!$A$4:$G$1000,2,0)</f>
        <v>ELETRODUTO DE PVC RIGIDO DIAMETRO 1.1/4"</v>
      </c>
      <c r="C392" s="11" t="str">
        <f>VLOOKUP(A392,[1]INDICE!$A$4:$G$1000,3,0)</f>
        <v>M</v>
      </c>
      <c r="D392" s="10">
        <f>VLOOKUP(A392,[1]INDICE!$A$4:$G$1000,4,0)</f>
        <v>16.224599999999999</v>
      </c>
      <c r="E392" s="10">
        <f>VLOOKUP(A392,[1]INDICE!$A$4:$G$1000,5,0)</f>
        <v>4.5</v>
      </c>
      <c r="F392" s="10">
        <f>VLOOKUP(A392,[1]INDICE!$A$4:$G$1000,6,0)</f>
        <v>0</v>
      </c>
      <c r="G392" s="10">
        <f>VLOOKUP(A392,[1]INDICE!$A$4:$G$1000,7,0)</f>
        <v>20.724599999999999</v>
      </c>
      <c r="H392" s="8" t="b">
        <f>A392=[2]INDFILTRO!A392</f>
        <v>0</v>
      </c>
      <c r="I392" s="6" t="b">
        <f>B392=[3]INDFILTRO!B391</f>
        <v>0</v>
      </c>
      <c r="J392" s="6" t="b">
        <f>E392=[2]INDFILTRO!E392</f>
        <v>0</v>
      </c>
      <c r="K392" s="6" t="b">
        <f>F392=[2]INDFILTRO!F392</f>
        <v>1</v>
      </c>
      <c r="M392" s="6">
        <f t="shared" si="19"/>
        <v>846</v>
      </c>
      <c r="R392" s="6" t="b">
        <f t="shared" si="20"/>
        <v>1</v>
      </c>
    </row>
    <row r="393" spans="1:18" s="6" customFormat="1" ht="11.25">
      <c r="A393" s="9">
        <v>847</v>
      </c>
      <c r="B393" s="10" t="str">
        <f>VLOOKUP(A393,[1]INDICE!$A$4:$G$1000,2,0)</f>
        <v>TAMPA DE Fo.Fo. R1 COM BASE</v>
      </c>
      <c r="C393" s="11" t="str">
        <f>VLOOKUP(A393,[1]INDICE!$A$4:$G$1000,3,0)</f>
        <v>UN</v>
      </c>
      <c r="D393" s="10">
        <f>VLOOKUP(A393,[1]INDICE!$A$4:$G$1000,4,0)</f>
        <v>3.863</v>
      </c>
      <c r="E393" s="10">
        <f>VLOOKUP(A393,[1]INDICE!$A$4:$G$1000,5,0)</f>
        <v>207.66</v>
      </c>
      <c r="F393" s="10">
        <f>VLOOKUP(A393,[1]INDICE!$A$4:$G$1000,6,0)</f>
        <v>0</v>
      </c>
      <c r="G393" s="10">
        <f>VLOOKUP(A393,[1]INDICE!$A$4:$G$1000,7,0)</f>
        <v>211.523</v>
      </c>
      <c r="H393" s="8" t="b">
        <f>A393=[2]INDFILTRO!A393</f>
        <v>0</v>
      </c>
      <c r="I393" s="6" t="b">
        <f>B393=[3]INDFILTRO!B392</f>
        <v>0</v>
      </c>
      <c r="J393" s="6" t="b">
        <f>E393=[2]INDFILTRO!E393</f>
        <v>0</v>
      </c>
      <c r="K393" s="6" t="b">
        <f>F393=[2]INDFILTRO!F393</f>
        <v>1</v>
      </c>
      <c r="M393" s="6">
        <f t="shared" si="19"/>
        <v>847</v>
      </c>
      <c r="R393" s="6" t="b">
        <f t="shared" si="20"/>
        <v>1</v>
      </c>
    </row>
    <row r="394" spans="1:18" s="6" customFormat="1" ht="11.25">
      <c r="A394" s="9">
        <v>848</v>
      </c>
      <c r="B394" s="10" t="str">
        <f>VLOOKUP(A394,[1]INDICE!$A$4:$G$1000,2,0)</f>
        <v>TAMPA DE Fo.Fo. R2 COM BASE</v>
      </c>
      <c r="C394" s="11" t="str">
        <f>VLOOKUP(A394,[1]INDICE!$A$4:$G$1000,3,0)</f>
        <v>UN</v>
      </c>
      <c r="D394" s="10">
        <f>VLOOKUP(A394,[1]INDICE!$A$4:$G$1000,4,0)</f>
        <v>9.6575000000000006</v>
      </c>
      <c r="E394" s="10">
        <f>VLOOKUP(A394,[1]INDICE!$A$4:$G$1000,5,0)</f>
        <v>780.31</v>
      </c>
      <c r="F394" s="10">
        <f>VLOOKUP(A394,[1]INDICE!$A$4:$G$1000,6,0)</f>
        <v>0</v>
      </c>
      <c r="G394" s="10">
        <f>VLOOKUP(A394,[1]INDICE!$A$4:$G$1000,7,0)</f>
        <v>789.96749999999997</v>
      </c>
      <c r="H394" s="8" t="b">
        <f>A394=[2]INDFILTRO!A394</f>
        <v>0</v>
      </c>
      <c r="I394" s="6" t="b">
        <f>B394=[3]INDFILTRO!B393</f>
        <v>0</v>
      </c>
      <c r="J394" s="6" t="b">
        <f>E394=[2]INDFILTRO!E394</f>
        <v>0</v>
      </c>
      <c r="K394" s="6" t="b">
        <f>F394=[2]INDFILTRO!F394</f>
        <v>1</v>
      </c>
      <c r="M394" s="6">
        <f t="shared" si="19"/>
        <v>848</v>
      </c>
      <c r="R394" s="6" t="b">
        <f t="shared" si="20"/>
        <v>1</v>
      </c>
    </row>
    <row r="395" spans="1:18" s="6" customFormat="1" ht="11.25">
      <c r="A395" s="9">
        <v>849</v>
      </c>
      <c r="B395" s="10" t="str">
        <f>VLOOKUP(A395,[1]INDICE!$A$4:$G$1000,2,0)</f>
        <v>BUCHA E ARRUELA METALICA DIAM. 1/2"</v>
      </c>
      <c r="C395" s="11" t="str">
        <f>VLOOKUP(A395,[1]INDICE!$A$4:$G$1000,3,0)</f>
        <v>PR</v>
      </c>
      <c r="D395" s="10">
        <f>VLOOKUP(A395,[1]INDICE!$A$4:$G$1000,4,0)</f>
        <v>0.38629999999999998</v>
      </c>
      <c r="E395" s="10">
        <f>VLOOKUP(A395,[1]INDICE!$A$4:$G$1000,5,0)</f>
        <v>0.93</v>
      </c>
      <c r="F395" s="10">
        <f>VLOOKUP(A395,[1]INDICE!$A$4:$G$1000,6,0)</f>
        <v>0</v>
      </c>
      <c r="G395" s="10">
        <f>VLOOKUP(A395,[1]INDICE!$A$4:$G$1000,7,0)</f>
        <v>1.3163</v>
      </c>
      <c r="H395" s="8" t="b">
        <f>A395=[2]INDFILTRO!A395</f>
        <v>0</v>
      </c>
      <c r="I395" s="6" t="b">
        <f>B395=[3]INDFILTRO!B394</f>
        <v>0</v>
      </c>
      <c r="J395" s="6" t="b">
        <f>E395=[2]INDFILTRO!E395</f>
        <v>0</v>
      </c>
      <c r="K395" s="6" t="b">
        <f>F395=[2]INDFILTRO!F395</f>
        <v>1</v>
      </c>
      <c r="M395" s="6">
        <f t="shared" si="19"/>
        <v>849</v>
      </c>
      <c r="R395" s="6" t="b">
        <f t="shared" si="20"/>
        <v>1</v>
      </c>
    </row>
    <row r="396" spans="1:18" s="6" customFormat="1" ht="11.25">
      <c r="A396" s="9">
        <v>850</v>
      </c>
      <c r="B396" s="10" t="str">
        <f>VLOOKUP(A396,[1]INDICE!$A$4:$G$1000,2,0)</f>
        <v>ELETRODUTO DE PVC RIGIDO DIAMETRO 1/2"</v>
      </c>
      <c r="C396" s="11" t="str">
        <f>VLOOKUP(A396,[1]INDICE!$A$4:$G$1000,3,0)</f>
        <v>M</v>
      </c>
      <c r="D396" s="10">
        <f>VLOOKUP(A396,[1]INDICE!$A$4:$G$1000,4,0)</f>
        <v>6.5670999999999999</v>
      </c>
      <c r="E396" s="10">
        <f>VLOOKUP(A396,[1]INDICE!$A$4:$G$1000,5,0)</f>
        <v>1.74</v>
      </c>
      <c r="F396" s="10">
        <f>VLOOKUP(A396,[1]INDICE!$A$4:$G$1000,6,0)</f>
        <v>0</v>
      </c>
      <c r="G396" s="10">
        <f>VLOOKUP(A396,[1]INDICE!$A$4:$G$1000,7,0)</f>
        <v>8.3071000000000002</v>
      </c>
      <c r="H396" s="8" t="b">
        <f>A396=[2]INDFILTRO!A396</f>
        <v>0</v>
      </c>
      <c r="I396" s="6" t="b">
        <f>B396=[3]INDFILTRO!B395</f>
        <v>0</v>
      </c>
      <c r="J396" s="6" t="b">
        <f>E396=[2]INDFILTRO!E396</f>
        <v>0</v>
      </c>
      <c r="K396" s="6" t="b">
        <f>F396=[2]INDFILTRO!F396</f>
        <v>1</v>
      </c>
      <c r="M396" s="6">
        <f t="shared" si="19"/>
        <v>850</v>
      </c>
      <c r="R396" s="6" t="b">
        <f t="shared" si="20"/>
        <v>1</v>
      </c>
    </row>
    <row r="397" spans="1:18" s="6" customFormat="1" ht="11.25">
      <c r="A397" s="9">
        <v>851</v>
      </c>
      <c r="B397" s="10" t="str">
        <f>VLOOKUP(A397,[1]INDICE!$A$4:$G$1000,2,0)</f>
        <v>ELETRODUTO DE PVC RIGIDO DIAMETRO 3''</v>
      </c>
      <c r="C397" s="11" t="str">
        <f>VLOOKUP(A397,[1]INDICE!$A$4:$G$1000,3,0)</f>
        <v>M</v>
      </c>
      <c r="D397" s="10">
        <f>VLOOKUP(A397,[1]INDICE!$A$4:$G$1000,4,0)</f>
        <v>30.904</v>
      </c>
      <c r="E397" s="10">
        <f>VLOOKUP(A397,[1]INDICE!$A$4:$G$1000,5,0)</f>
        <v>14.81</v>
      </c>
      <c r="F397" s="10">
        <f>VLOOKUP(A397,[1]INDICE!$A$4:$G$1000,6,0)</f>
        <v>0</v>
      </c>
      <c r="G397" s="10">
        <f>VLOOKUP(A397,[1]INDICE!$A$4:$G$1000,7,0)</f>
        <v>45.713999999999999</v>
      </c>
      <c r="H397" s="8" t="b">
        <f>A397=[2]INDFILTRO!A397</f>
        <v>0</v>
      </c>
      <c r="I397" s="6" t="b">
        <f>B397=[3]INDFILTRO!B396</f>
        <v>0</v>
      </c>
      <c r="J397" s="6" t="b">
        <f>E397=[2]INDFILTRO!E397</f>
        <v>0</v>
      </c>
      <c r="K397" s="6" t="b">
        <f>F397=[2]INDFILTRO!F397</f>
        <v>1</v>
      </c>
      <c r="M397" s="6">
        <f t="shared" si="19"/>
        <v>851</v>
      </c>
      <c r="R397" s="6" t="b">
        <f t="shared" si="20"/>
        <v>1</v>
      </c>
    </row>
    <row r="398" spans="1:18" s="6" customFormat="1" ht="21.75" customHeight="1">
      <c r="A398" s="9">
        <v>852</v>
      </c>
      <c r="B398" s="10" t="str">
        <f>VLOOKUP(A398,[1]INDICE!$A$4:$G$1000,2,0)</f>
        <v>CABO UTP-4P, CAT. 6 , 24 AWG</v>
      </c>
      <c r="C398" s="11" t="str">
        <f>VLOOKUP(A398,[1]INDICE!$A$4:$G$1000,3,0)</f>
        <v>M</v>
      </c>
      <c r="D398" s="10">
        <f>VLOOKUP(A398,[1]INDICE!$A$4:$G$1000,4,0)</f>
        <v>2.5109499999999998</v>
      </c>
      <c r="E398" s="10">
        <f>VLOOKUP(A398,[1]INDICE!$A$4:$G$1000,5,0)</f>
        <v>1.6830000000000001</v>
      </c>
      <c r="F398" s="10">
        <f>VLOOKUP(A398,[1]INDICE!$A$4:$G$1000,6,0)</f>
        <v>0</v>
      </c>
      <c r="G398" s="10">
        <f>VLOOKUP(A398,[1]INDICE!$A$4:$G$1000,7,0)</f>
        <v>4.1939500000000001</v>
      </c>
      <c r="H398" s="8" t="b">
        <f>A398=[2]INDFILTRO!A398</f>
        <v>0</v>
      </c>
      <c r="I398" s="6" t="b">
        <f>B398=[3]INDFILTRO!B397</f>
        <v>0</v>
      </c>
      <c r="J398" s="6" t="b">
        <f>E398=[2]INDFILTRO!E398</f>
        <v>0</v>
      </c>
      <c r="K398" s="6" t="b">
        <f>F398=[2]INDFILTRO!F398</f>
        <v>1</v>
      </c>
      <c r="M398" s="6">
        <f t="shared" si="19"/>
        <v>852</v>
      </c>
      <c r="R398" s="6" t="b">
        <f t="shared" si="20"/>
        <v>1</v>
      </c>
    </row>
    <row r="399" spans="1:18" s="6" customFormat="1" ht="11.25">
      <c r="A399" s="9">
        <v>853</v>
      </c>
      <c r="B399" s="10" t="str">
        <f>VLOOKUP(A399,[1]INDICE!$A$4:$G$1000,2,0)</f>
        <v>PATCH CORD COMPRIMENTO DE 1,50 M - CAT.6</v>
      </c>
      <c r="C399" s="11" t="str">
        <f>VLOOKUP(A399,[1]INDICE!$A$4:$G$1000,3,0)</f>
        <v>UN</v>
      </c>
      <c r="D399" s="10">
        <f>VLOOKUP(A399,[1]INDICE!$A$4:$G$1000,4,0)</f>
        <v>5.0218999999999996</v>
      </c>
      <c r="E399" s="10">
        <f>VLOOKUP(A399,[1]INDICE!$A$4:$G$1000,5,0)</f>
        <v>16.25</v>
      </c>
      <c r="F399" s="10">
        <f>VLOOKUP(A399,[1]INDICE!$A$4:$G$1000,6,0)</f>
        <v>0</v>
      </c>
      <c r="G399" s="10">
        <f>VLOOKUP(A399,[1]INDICE!$A$4:$G$1000,7,0)</f>
        <v>21.271899999999999</v>
      </c>
      <c r="H399" s="8" t="b">
        <f>A399=[2]INDFILTRO!A399</f>
        <v>0</v>
      </c>
      <c r="I399" s="6" t="b">
        <f>B399=[3]INDFILTRO!B398</f>
        <v>0</v>
      </c>
      <c r="J399" s="6" t="b">
        <f>E399=[2]INDFILTRO!E399</f>
        <v>0</v>
      </c>
      <c r="K399" s="6" t="b">
        <f>F399=[2]INDFILTRO!F399</f>
        <v>1</v>
      </c>
      <c r="M399" s="6">
        <f t="shared" si="19"/>
        <v>853</v>
      </c>
      <c r="R399" s="6" t="b">
        <f t="shared" si="20"/>
        <v>1</v>
      </c>
    </row>
    <row r="400" spans="1:18" s="6" customFormat="1" ht="11.25">
      <c r="A400" s="9">
        <v>854</v>
      </c>
      <c r="B400" s="10" t="str">
        <f>VLOOKUP(A400,[1]INDICE!$A$4:$G$1000,2,0)</f>
        <v>CONECTOR RJ-45 CAT. 6 E ESPELHO BAQUELITE 4" X 2" 1 FURO RJ-45</v>
      </c>
      <c r="C400" s="11" t="str">
        <f>VLOOKUP(A400,[1]INDICE!$A$4:$G$1000,3,0)</f>
        <v>UN</v>
      </c>
      <c r="D400" s="10">
        <f>VLOOKUP(A400,[1]INDICE!$A$4:$G$1000,4,0)</f>
        <v>3.0903999999999998</v>
      </c>
      <c r="E400" s="10">
        <f>VLOOKUP(A400,[1]INDICE!$A$4:$G$1000,5,0)</f>
        <v>4.7300000000000004</v>
      </c>
      <c r="F400" s="10">
        <f>VLOOKUP(A400,[1]INDICE!$A$4:$G$1000,6,0)</f>
        <v>0</v>
      </c>
      <c r="G400" s="10">
        <f>VLOOKUP(A400,[1]INDICE!$A$4:$G$1000,7,0)</f>
        <v>7.8204000000000002</v>
      </c>
      <c r="H400" s="8" t="b">
        <f>A400=[2]INDFILTRO!A400</f>
        <v>0</v>
      </c>
      <c r="I400" s="6" t="b">
        <f>B400=[3]INDFILTRO!B399</f>
        <v>0</v>
      </c>
      <c r="J400" s="6" t="b">
        <f>E400=[2]INDFILTRO!E400</f>
        <v>0</v>
      </c>
      <c r="K400" s="6" t="b">
        <f>F400=[2]INDFILTRO!F400</f>
        <v>1</v>
      </c>
      <c r="M400" s="6">
        <f t="shared" si="19"/>
        <v>854</v>
      </c>
      <c r="R400" s="6" t="b">
        <f t="shared" si="20"/>
        <v>1</v>
      </c>
    </row>
    <row r="401" spans="1:18" s="6" customFormat="1" ht="11.25">
      <c r="A401" s="9">
        <v>855</v>
      </c>
      <c r="B401" s="10" t="str">
        <f>VLOOKUP(A401,[1]INDICE!$A$4:$G$1000,2,0)</f>
        <v>CONECTOR RJ-45 CAT. 6 E ESPELHO BAQUELITE 4" X 2" 2 FUROS RJ-45</v>
      </c>
      <c r="C401" s="11" t="str">
        <f>VLOOKUP(A401,[1]INDICE!$A$4:$G$1000,3,0)</f>
        <v>UN</v>
      </c>
      <c r="D401" s="10">
        <f>VLOOKUP(A401,[1]INDICE!$A$4:$G$1000,4,0)</f>
        <v>3.0903999999999998</v>
      </c>
      <c r="E401" s="10">
        <f>VLOOKUP(A401,[1]INDICE!$A$4:$G$1000,5,0)</f>
        <v>6.56</v>
      </c>
      <c r="F401" s="10">
        <f>VLOOKUP(A401,[1]INDICE!$A$4:$G$1000,6,0)</f>
        <v>0</v>
      </c>
      <c r="G401" s="10">
        <f>VLOOKUP(A401,[1]INDICE!$A$4:$G$1000,7,0)</f>
        <v>9.6503999999999994</v>
      </c>
      <c r="H401" s="8" t="b">
        <f>A401=[2]INDFILTRO!A401</f>
        <v>0</v>
      </c>
      <c r="I401" s="6" t="b">
        <f>B401=[3]INDFILTRO!B400</f>
        <v>0</v>
      </c>
      <c r="J401" s="6" t="b">
        <f>E401=[2]INDFILTRO!E401</f>
        <v>0</v>
      </c>
      <c r="K401" s="6" t="b">
        <f>F401=[2]INDFILTRO!F401</f>
        <v>1</v>
      </c>
      <c r="M401" s="6">
        <f t="shared" si="19"/>
        <v>855</v>
      </c>
      <c r="R401" s="6" t="b">
        <f t="shared" si="20"/>
        <v>1</v>
      </c>
    </row>
    <row r="402" spans="1:18" s="6" customFormat="1" ht="11.25">
      <c r="A402" s="9">
        <v>857</v>
      </c>
      <c r="B402" s="10" t="str">
        <f>VLOOKUP(A402,[1]INDICE!$A$4:$G$1000,2,0)</f>
        <v>BUCHA DE NYLON S-8</v>
      </c>
      <c r="C402" s="11" t="str">
        <f>VLOOKUP(A402,[1]INDICE!$A$4:$G$1000,3,0)</f>
        <v>UN</v>
      </c>
      <c r="D402" s="10">
        <f>VLOOKUP(A402,[1]INDICE!$A$4:$G$1000,4,0)</f>
        <v>0.61807999999999996</v>
      </c>
      <c r="E402" s="10">
        <f>VLOOKUP(A402,[1]INDICE!$A$4:$G$1000,5,0)</f>
        <v>0.15</v>
      </c>
      <c r="F402" s="10">
        <f>VLOOKUP(A402,[1]INDICE!$A$4:$G$1000,6,0)</f>
        <v>0</v>
      </c>
      <c r="G402" s="10">
        <f>VLOOKUP(A402,[1]INDICE!$A$4:$G$1000,7,0)</f>
        <v>0.76807999999999998</v>
      </c>
      <c r="H402" s="8" t="b">
        <f>A402=[2]INDFILTRO!A402</f>
        <v>0</v>
      </c>
      <c r="I402" s="6" t="b">
        <f>B402=[3]INDFILTRO!B401</f>
        <v>0</v>
      </c>
      <c r="J402" s="6" t="b">
        <f>E402=[2]INDFILTRO!E402</f>
        <v>0</v>
      </c>
      <c r="K402" s="6" t="b">
        <f>F402=[2]INDFILTRO!F402</f>
        <v>1</v>
      </c>
      <c r="M402" s="6">
        <f t="shared" si="19"/>
        <v>857</v>
      </c>
      <c r="R402" s="6" t="b">
        <f t="shared" si="20"/>
        <v>1</v>
      </c>
    </row>
    <row r="403" spans="1:18" s="6" customFormat="1" ht="22.5">
      <c r="A403" s="9">
        <v>858</v>
      </c>
      <c r="B403" s="10" t="str">
        <f>VLOOKUP(A403,[1]INDICE!$A$4:$G$1000,2,0)</f>
        <v>PERFURAÇÃO DE POÇO TUBULAR PROFUNDO (INCLUSO OUTORGA, TESTE DE VAZÃO, ANÁLISE FÍSICO-QUÍMICA, CONFORME PROJETO, PARA VAZÃO 12 M3/H, ATÉ 100M DE PROFUNDIDADE)</v>
      </c>
      <c r="C403" s="11" t="str">
        <f>VLOOKUP(A403,[1]INDICE!$A$4:$G$1000,3,0)</f>
        <v>M</v>
      </c>
      <c r="D403" s="10">
        <f>VLOOKUP(A403,[1]INDICE!$A$4:$G$1000,4,0)</f>
        <v>8.8385440000000006</v>
      </c>
      <c r="E403" s="10">
        <f>VLOOKUP(A403,[1]INDICE!$A$4:$G$1000,5,0)</f>
        <v>415.05997666666701</v>
      </c>
      <c r="F403" s="10">
        <f>VLOOKUP(A403,[1]INDICE!$A$4:$G$1000,6,0)</f>
        <v>0</v>
      </c>
      <c r="G403" s="10">
        <f>VLOOKUP(A403,[1]INDICE!$A$4:$G$1000,7,0)</f>
        <v>423.89852066666703</v>
      </c>
      <c r="H403" s="8" t="b">
        <f>A403=[2]INDFILTRO!A403</f>
        <v>0</v>
      </c>
      <c r="I403" s="6" t="b">
        <f>B403=[3]INDFILTRO!B402</f>
        <v>0</v>
      </c>
      <c r="J403" s="6" t="b">
        <f>E403=[2]INDFILTRO!E403</f>
        <v>0</v>
      </c>
      <c r="K403" s="6" t="b">
        <f>F403=[2]INDFILTRO!F403</f>
        <v>1</v>
      </c>
      <c r="M403" s="6">
        <f t="shared" si="19"/>
        <v>858</v>
      </c>
      <c r="R403" s="6" t="b">
        <f t="shared" si="20"/>
        <v>1</v>
      </c>
    </row>
    <row r="404" spans="1:18" s="6" customFormat="1" ht="11.25">
      <c r="A404" s="9">
        <v>859</v>
      </c>
      <c r="B404" s="10" t="str">
        <f>VLOOKUP(A404,[1]INDICE!$A$4:$G$1000,2,0)</f>
        <v>REGUA COM 12 TOMADAS</v>
      </c>
      <c r="C404" s="11" t="str">
        <f>VLOOKUP(A404,[1]INDICE!$A$4:$G$1000,3,0)</f>
        <v>UN</v>
      </c>
      <c r="D404" s="10">
        <f>VLOOKUP(A404,[1]INDICE!$A$4:$G$1000,4,0)</f>
        <v>3.863</v>
      </c>
      <c r="E404" s="10">
        <f>VLOOKUP(A404,[1]INDICE!$A$4:$G$1000,5,0)</f>
        <v>130.15</v>
      </c>
      <c r="F404" s="10">
        <f>VLOOKUP(A404,[1]INDICE!$A$4:$G$1000,6,0)</f>
        <v>0</v>
      </c>
      <c r="G404" s="10">
        <f>VLOOKUP(A404,[1]INDICE!$A$4:$G$1000,7,0)</f>
        <v>134.01300000000001</v>
      </c>
      <c r="H404" s="8" t="b">
        <f>A404=[2]INDFILTRO!A404</f>
        <v>0</v>
      </c>
      <c r="I404" s="6" t="b">
        <f>B404=[3]INDFILTRO!B403</f>
        <v>0</v>
      </c>
      <c r="J404" s="6" t="b">
        <f>E404=[2]INDFILTRO!E404</f>
        <v>0</v>
      </c>
      <c r="K404" s="6" t="b">
        <f>F404=[2]INDFILTRO!F404</f>
        <v>1</v>
      </c>
      <c r="M404" s="6">
        <f t="shared" si="19"/>
        <v>859</v>
      </c>
      <c r="R404" s="6" t="b">
        <f t="shared" si="20"/>
        <v>1</v>
      </c>
    </row>
    <row r="405" spans="1:18" s="6" customFormat="1" ht="11.25">
      <c r="A405" s="9">
        <v>860</v>
      </c>
      <c r="B405" s="10" t="str">
        <f>VLOOKUP(A405,[1]INDICE!$A$4:$G$1000,2,0)</f>
        <v>RACK FECHADO DE PISO COM PORTA EM ACRÍLICO - 24 U´S</v>
      </c>
      <c r="C405" s="11" t="str">
        <f>VLOOKUP(A405,[1]INDICE!$A$4:$G$1000,3,0)</f>
        <v>UN</v>
      </c>
      <c r="D405" s="10">
        <f>VLOOKUP(A405,[1]INDICE!$A$4:$G$1000,4,0)</f>
        <v>3.2178789999999999</v>
      </c>
      <c r="E405" s="10">
        <f>VLOOKUP(A405,[1]INDICE!$A$4:$G$1000,5,0)</f>
        <v>16.25</v>
      </c>
      <c r="F405" s="10">
        <f>VLOOKUP(A405,[1]INDICE!$A$4:$G$1000,6,0)</f>
        <v>0</v>
      </c>
      <c r="G405" s="10">
        <f>VLOOKUP(A405,[1]INDICE!$A$4:$G$1000,7,0)</f>
        <v>19.467879</v>
      </c>
      <c r="H405" s="8" t="b">
        <f>A405=[2]INDFILTRO!A405</f>
        <v>0</v>
      </c>
      <c r="I405" s="6" t="b">
        <f>B405=[3]INDFILTRO!B404</f>
        <v>0</v>
      </c>
      <c r="J405" s="6" t="b">
        <f>E405=[2]INDFILTRO!E405</f>
        <v>0</v>
      </c>
      <c r="K405" s="6" t="b">
        <f>F405=[2]INDFILTRO!F405</f>
        <v>1</v>
      </c>
      <c r="M405" s="6">
        <f t="shared" si="19"/>
        <v>860</v>
      </c>
      <c r="R405" s="6" t="b">
        <f t="shared" si="20"/>
        <v>1</v>
      </c>
    </row>
    <row r="406" spans="1:18" s="6" customFormat="1" ht="11.25">
      <c r="A406" s="9">
        <v>861</v>
      </c>
      <c r="B406" s="10" t="str">
        <f>VLOOKUP(A406,[1]INDICE!$A$4:$G$1000,2,0)</f>
        <v>TOMADA PARA ANTENA DE TV, SEM CAIXA, INCLUSIVE CONECTOR EMENDA PARA CABO COAXIAL</v>
      </c>
      <c r="C406" s="11" t="str">
        <f>VLOOKUP(A406,[1]INDICE!$A$4:$G$1000,3,0)</f>
        <v>UN</v>
      </c>
      <c r="D406" s="10">
        <f>VLOOKUP(A406,[1]INDICE!$A$4:$G$1000,4,0)</f>
        <v>6.5670000000000002</v>
      </c>
      <c r="E406" s="10">
        <f>VLOOKUP(A406,[1]INDICE!$A$4:$G$1000,5,0)</f>
        <v>9.94</v>
      </c>
      <c r="F406" s="10">
        <f>VLOOKUP(A406,[1]INDICE!$A$4:$G$1000,6,0)</f>
        <v>0</v>
      </c>
      <c r="G406" s="10">
        <f>VLOOKUP(A406,[1]INDICE!$A$4:$G$1000,7,0)</f>
        <v>16.507000000000001</v>
      </c>
      <c r="H406" s="8" t="b">
        <f>A406=[2]INDFILTRO!A406</f>
        <v>0</v>
      </c>
      <c r="I406" s="6" t="b">
        <f>B406=[3]INDFILTRO!B405</f>
        <v>0</v>
      </c>
      <c r="J406" s="6" t="b">
        <f>E406=[2]INDFILTRO!E406</f>
        <v>0</v>
      </c>
      <c r="K406" s="6" t="b">
        <f>F406=[2]INDFILTRO!F406</f>
        <v>1</v>
      </c>
      <c r="M406" s="6">
        <f t="shared" si="19"/>
        <v>861</v>
      </c>
      <c r="R406" s="6" t="b">
        <f t="shared" si="20"/>
        <v>1</v>
      </c>
    </row>
    <row r="407" spans="1:18" s="6" customFormat="1" ht="11.25">
      <c r="A407" s="9">
        <v>862</v>
      </c>
      <c r="B407" s="10" t="str">
        <f>VLOOKUP(A407,[1]INDICE!$A$4:$G$1000,2,0)</f>
        <v>FIXA CABO R - 130 - REF.184-07 - Z ( FIXA CABO -Z0 )</v>
      </c>
      <c r="C407" s="11" t="str">
        <f>VLOOKUP(A407,[1]INDICE!$A$4:$G$1000,3,0)</f>
        <v>UN</v>
      </c>
      <c r="D407" s="10">
        <f>VLOOKUP(A407,[1]INDICE!$A$4:$G$1000,4,0)</f>
        <v>3.863</v>
      </c>
      <c r="E407" s="10">
        <f>VLOOKUP(A407,[1]INDICE!$A$4:$G$1000,5,0)</f>
        <v>6.67</v>
      </c>
      <c r="F407" s="10">
        <f>VLOOKUP(A407,[1]INDICE!$A$4:$G$1000,6,0)</f>
        <v>0</v>
      </c>
      <c r="G407" s="10">
        <f>VLOOKUP(A407,[1]INDICE!$A$4:$G$1000,7,0)</f>
        <v>10.532999999999999</v>
      </c>
      <c r="H407" s="8" t="b">
        <f>A407=[2]INDFILTRO!A407</f>
        <v>0</v>
      </c>
      <c r="I407" s="6" t="b">
        <f>B407=[3]INDFILTRO!B406</f>
        <v>0</v>
      </c>
      <c r="J407" s="6" t="b">
        <f>E407=[2]INDFILTRO!E407</f>
        <v>0</v>
      </c>
      <c r="K407" s="6" t="b">
        <f>F407=[2]INDFILTRO!F407</f>
        <v>1</v>
      </c>
      <c r="M407" s="6">
        <f t="shared" si="19"/>
        <v>862</v>
      </c>
      <c r="R407" s="6" t="b">
        <f t="shared" si="20"/>
        <v>1</v>
      </c>
    </row>
    <row r="408" spans="1:18" s="6" customFormat="1" ht="11.25">
      <c r="A408" s="9">
        <v>864</v>
      </c>
      <c r="B408" s="10" t="str">
        <f>VLOOKUP(A408,[1]INDICE!$A$4:$G$1000,2,0)</f>
        <v>BANDEJA PARA RACK 19", DESLIZANTE, PERFURADA, 400MM DE PROFUNDIDADE</v>
      </c>
      <c r="C408" s="11" t="str">
        <f>VLOOKUP(A408,[1]INDICE!$A$4:$G$1000,3,0)</f>
        <v>UN</v>
      </c>
      <c r="D408" s="10">
        <f>VLOOKUP(A408,[1]INDICE!$A$4:$G$1000,4,0)</f>
        <v>7.726</v>
      </c>
      <c r="E408" s="10">
        <f>VLOOKUP(A408,[1]INDICE!$A$4:$G$1000,5,0)</f>
        <v>150.52000000000001</v>
      </c>
      <c r="F408" s="10">
        <f>VLOOKUP(A408,[1]INDICE!$A$4:$G$1000,6,0)</f>
        <v>0</v>
      </c>
      <c r="G408" s="10">
        <f>VLOOKUP(A408,[1]INDICE!$A$4:$G$1000,7,0)</f>
        <v>158.24600000000001</v>
      </c>
      <c r="H408" s="8" t="b">
        <f>A408=[2]INDFILTRO!A408</f>
        <v>0</v>
      </c>
      <c r="I408" s="6" t="b">
        <f>B408=[3]INDFILTRO!B407</f>
        <v>0</v>
      </c>
      <c r="J408" s="6" t="b">
        <f>E408=[2]INDFILTRO!E408</f>
        <v>0</v>
      </c>
      <c r="K408" s="6" t="b">
        <f>F408=[2]INDFILTRO!F408</f>
        <v>1</v>
      </c>
      <c r="M408" s="6">
        <f t="shared" si="19"/>
        <v>864</v>
      </c>
      <c r="R408" s="6" t="b">
        <f t="shared" si="20"/>
        <v>1</v>
      </c>
    </row>
    <row r="409" spans="1:18">
      <c r="A409" s="9">
        <v>868</v>
      </c>
      <c r="B409" s="10" t="str">
        <f>VLOOKUP(A409,[1]INDICE!$A$4:$G$1000,2,0)</f>
        <v>ISOLADOR DE PORCELANA, TIPO PINO MONOCORPO, PARA TENSAO DE *15* KV</v>
      </c>
      <c r="C409" s="11" t="str">
        <f>VLOOKUP(A409,[1]INDICE!$A$4:$G$1000,3,0)</f>
        <v>UN</v>
      </c>
      <c r="D409" s="10">
        <f>VLOOKUP(A409,[1]INDICE!$A$4:$G$1000,4,0)</f>
        <v>7.4</v>
      </c>
      <c r="E409" s="10">
        <f>VLOOKUP(A409,[1]INDICE!$A$4:$G$1000,5,0)</f>
        <v>20.18</v>
      </c>
      <c r="F409" s="10">
        <f>VLOOKUP(A409,[1]INDICE!$A$4:$G$1000,6,0)</f>
        <v>0</v>
      </c>
      <c r="G409" s="10">
        <f>VLOOKUP(A409,[1]INDICE!$A$4:$G$1000,7,0)</f>
        <v>27.58</v>
      </c>
      <c r="R409" s="6" t="b">
        <f t="shared" si="20"/>
        <v>1</v>
      </c>
    </row>
    <row r="410" spans="1:18">
      <c r="A410" s="9">
        <v>869</v>
      </c>
      <c r="B410" s="10" t="str">
        <f>VLOOKUP(A410,[1]INDICE!$A$4:$G$1000,2,0)</f>
        <v>PATCH PANEL 12 PORTAS, CATEGORIA 5E - FORNECIMENTO E INSTALAÇÃO. AF_11/2020</v>
      </c>
      <c r="C410" s="11" t="str">
        <f>VLOOKUP(A410,[1]INDICE!$A$4:$G$1000,3,0)</f>
        <v>UN</v>
      </c>
      <c r="D410" s="10">
        <f>VLOOKUP(A410,[1]INDICE!$A$4:$G$1000,4,0)</f>
        <v>239.533041</v>
      </c>
      <c r="E410" s="10">
        <f>VLOOKUP(A410,[1]INDICE!$A$4:$G$1000,5,0)</f>
        <v>129.88999999999999</v>
      </c>
      <c r="F410" s="10">
        <f>VLOOKUP(A410,[1]INDICE!$A$4:$G$1000,6,0)</f>
        <v>0</v>
      </c>
      <c r="G410" s="10">
        <f>VLOOKUP(A410,[1]INDICE!$A$4:$G$1000,7,0)</f>
        <v>369.42304100000001</v>
      </c>
      <c r="R410" s="6" t="b">
        <f t="shared" si="20"/>
        <v>1</v>
      </c>
    </row>
    <row r="411" spans="1:18">
      <c r="A411" s="9">
        <v>870</v>
      </c>
      <c r="B411" s="10" t="str">
        <f>VLOOKUP(A411,[1]INDICE!$A$4:$G$1000,2,0)</f>
        <v>ANDAIME METALICO TORRE (ALUGUEL/MES)</v>
      </c>
      <c r="C411" s="11" t="str">
        <f>VLOOKUP(A411,[1]INDICE!$A$4:$G$1000,3,0)</f>
        <v>M</v>
      </c>
      <c r="D411" s="10">
        <f>VLOOKUP(A411,[1]INDICE!$A$4:$G$1000,4,0)</f>
        <v>3.6238000000000001</v>
      </c>
      <c r="E411" s="10">
        <f>VLOOKUP(A411,[1]INDICE!$A$4:$G$1000,5,0)</f>
        <v>12</v>
      </c>
      <c r="F411" s="10">
        <f>VLOOKUP(A411,[1]INDICE!$A$4:$G$1000,6,0)</f>
        <v>0</v>
      </c>
      <c r="G411" s="10">
        <f>VLOOKUP(A411,[1]INDICE!$A$4:$G$1000,7,0)</f>
        <v>15.623799999999999</v>
      </c>
      <c r="R411" s="6" t="b">
        <f t="shared" si="20"/>
        <v>1</v>
      </c>
    </row>
    <row r="412" spans="1:18">
      <c r="A412" s="9">
        <v>872</v>
      </c>
      <c r="B412" s="10" t="str">
        <f>VLOOKUP(A412,[1]INDICE!$A$4:$G$1000,2,0)</f>
        <v>CONDULETE PARA PONTO DE SOM NO TETO</v>
      </c>
      <c r="C412" s="11" t="str">
        <f>VLOOKUP(A412,[1]INDICE!$A$4:$G$1000,3,0)</f>
        <v>UN</v>
      </c>
      <c r="D412" s="10">
        <f>VLOOKUP(A412,[1]INDICE!$A$4:$G$1000,4,0)</f>
        <v>13.1342</v>
      </c>
      <c r="E412" s="10">
        <f>VLOOKUP(A412,[1]INDICE!$A$4:$G$1000,5,0)</f>
        <v>4.71</v>
      </c>
      <c r="F412" s="10">
        <f>VLOOKUP(A412,[1]INDICE!$A$4:$G$1000,6,0)</f>
        <v>0</v>
      </c>
      <c r="G412" s="10">
        <f>VLOOKUP(A412,[1]INDICE!$A$4:$G$1000,7,0)</f>
        <v>17.844200000000001</v>
      </c>
      <c r="R412" s="6" t="b">
        <f t="shared" si="20"/>
        <v>1</v>
      </c>
    </row>
    <row r="413" spans="1:18">
      <c r="A413" s="9">
        <v>873</v>
      </c>
      <c r="B413" s="10" t="str">
        <f>VLOOKUP(A413,[1]INDICE!$A$4:$G$1000,2,0)</f>
        <v>CONDULETE PARA PONTO DE CÂMERA</v>
      </c>
      <c r="C413" s="11" t="str">
        <f>VLOOKUP(A413,[1]INDICE!$A$4:$G$1000,3,0)</f>
        <v>UN</v>
      </c>
      <c r="D413" s="10">
        <f>VLOOKUP(A413,[1]INDICE!$A$4:$G$1000,4,0)</f>
        <v>13.1342</v>
      </c>
      <c r="E413" s="10">
        <f>VLOOKUP(A413,[1]INDICE!$A$4:$G$1000,5,0)</f>
        <v>4.71</v>
      </c>
      <c r="F413" s="10">
        <f>VLOOKUP(A413,[1]INDICE!$A$4:$G$1000,6,0)</f>
        <v>0</v>
      </c>
      <c r="G413" s="10">
        <f>VLOOKUP(A413,[1]INDICE!$A$4:$G$1000,7,0)</f>
        <v>17.844200000000001</v>
      </c>
      <c r="R413" s="6" t="b">
        <f t="shared" si="20"/>
        <v>1</v>
      </c>
    </row>
    <row r="414" spans="1:18" ht="22.5">
      <c r="A414" s="9">
        <v>875</v>
      </c>
      <c r="B414" s="10" t="str">
        <f>VLOOKUP(A414,[1]INDICE!$A$4:$G$1000,2,0)</f>
        <v>TERMINAL PARA RODAPÉ PRÉ-ZINCADO R-130 DA MOPA OU EQUIVALENTE DE MESMO PADRÃO DE QUALIDADE</v>
      </c>
      <c r="C414" s="11" t="str">
        <f>VLOOKUP(A414,[1]INDICE!$A$4:$G$1000,3,0)</f>
        <v>UN</v>
      </c>
      <c r="D414" s="10">
        <f>VLOOKUP(A414,[1]INDICE!$A$4:$G$1000,4,0)</f>
        <v>3.863</v>
      </c>
      <c r="E414" s="10">
        <f>VLOOKUP(A414,[1]INDICE!$A$4:$G$1000,5,0)</f>
        <v>11.15</v>
      </c>
      <c r="F414" s="10">
        <f>VLOOKUP(A414,[1]INDICE!$A$4:$G$1000,6,0)</f>
        <v>0</v>
      </c>
      <c r="G414" s="10">
        <f>VLOOKUP(A414,[1]INDICE!$A$4:$G$1000,7,0)</f>
        <v>15.013</v>
      </c>
      <c r="R414" s="6" t="b">
        <f t="shared" si="20"/>
        <v>1</v>
      </c>
    </row>
    <row r="415" spans="1:18">
      <c r="A415" s="9">
        <v>876</v>
      </c>
      <c r="B415" s="10" t="str">
        <f>VLOOKUP(A415,[1]INDICE!$A$4:$G$1000,2,0)</f>
        <v>SUPORTE PARA BLOCOS 110-19" 1U</v>
      </c>
      <c r="C415" s="11" t="str">
        <f>VLOOKUP(A415,[1]INDICE!$A$4:$G$1000,3,0)</f>
        <v>UN</v>
      </c>
      <c r="D415" s="10">
        <f>VLOOKUP(A415,[1]INDICE!$A$4:$G$1000,4,0)</f>
        <v>11.589</v>
      </c>
      <c r="E415" s="10">
        <f>VLOOKUP(A415,[1]INDICE!$A$4:$G$1000,5,0)</f>
        <v>238.79</v>
      </c>
      <c r="F415" s="10">
        <f>VLOOKUP(A415,[1]INDICE!$A$4:$G$1000,6,0)</f>
        <v>0</v>
      </c>
      <c r="G415" s="10">
        <f>VLOOKUP(A415,[1]INDICE!$A$4:$G$1000,7,0)</f>
        <v>250.37899999999999</v>
      </c>
      <c r="R415" s="6" t="b">
        <f t="shared" si="20"/>
        <v>1</v>
      </c>
    </row>
    <row r="416" spans="1:18">
      <c r="A416" s="9">
        <v>878</v>
      </c>
      <c r="B416" s="10" t="str">
        <f>VLOOKUP(A416,[1]INDICE!$A$4:$G$1000,2,0)</f>
        <v>TAMPA P/ TOMADA / INTERRUPTOR RJ-45 KRONE</v>
      </c>
      <c r="C416" s="11" t="str">
        <f>VLOOKUP(A416,[1]INDICE!$A$4:$G$1000,3,0)</f>
        <v>UN</v>
      </c>
      <c r="D416" s="10">
        <f>VLOOKUP(A416,[1]INDICE!$A$4:$G$1000,4,0)</f>
        <v>1.1589</v>
      </c>
      <c r="E416" s="10">
        <f>VLOOKUP(A416,[1]INDICE!$A$4:$G$1000,5,0)</f>
        <v>1.53</v>
      </c>
      <c r="F416" s="10">
        <f>VLOOKUP(A416,[1]INDICE!$A$4:$G$1000,6,0)</f>
        <v>0</v>
      </c>
      <c r="G416" s="10">
        <f>VLOOKUP(A416,[1]INDICE!$A$4:$G$1000,7,0)</f>
        <v>2.6888999999999998</v>
      </c>
      <c r="R416" s="6" t="b">
        <f t="shared" si="20"/>
        <v>1</v>
      </c>
    </row>
    <row r="417" spans="1:18" ht="22.5">
      <c r="A417" s="9">
        <v>879</v>
      </c>
      <c r="B417" s="10" t="str">
        <f>VLOOKUP(A417,[1]INDICE!$A$4:$G$1000,2,0)</f>
        <v>TAMPA PARA RODAPÉ 1000 MM R-130 DA MOPA OU EQUIVALENTE DE MESMO PADRÃO DE QUALIDADE</v>
      </c>
      <c r="C417" s="11" t="str">
        <f>VLOOKUP(A417,[1]INDICE!$A$4:$G$1000,3,0)</f>
        <v>M</v>
      </c>
      <c r="D417" s="10">
        <f>VLOOKUP(A417,[1]INDICE!$A$4:$G$1000,4,0)</f>
        <v>7.726</v>
      </c>
      <c r="E417" s="10">
        <f>VLOOKUP(A417,[1]INDICE!$A$4:$G$1000,5,0)</f>
        <v>86.11</v>
      </c>
      <c r="F417" s="10">
        <f>VLOOKUP(A417,[1]INDICE!$A$4:$G$1000,6,0)</f>
        <v>0</v>
      </c>
      <c r="G417" s="10">
        <f>VLOOKUP(A417,[1]INDICE!$A$4:$G$1000,7,0)</f>
        <v>93.835999999999999</v>
      </c>
      <c r="R417" s="6" t="b">
        <f t="shared" si="20"/>
        <v>1</v>
      </c>
    </row>
    <row r="418" spans="1:18" ht="22.5">
      <c r="A418" s="9">
        <v>880</v>
      </c>
      <c r="B418" s="10" t="str">
        <f>VLOOKUP(A418,[1]INDICE!$A$4:$G$1000,2,0)</f>
        <v>TAMPÃO PARA SUPORTE DE TOMADAS 14,7x19,3mm DA MOPA ou equivalente de mesmo padrão de qualidade</v>
      </c>
      <c r="C418" s="11" t="str">
        <f>VLOOKUP(A418,[1]INDICE!$A$4:$G$1000,3,0)</f>
        <v>UN</v>
      </c>
      <c r="D418" s="10">
        <f>VLOOKUP(A418,[1]INDICE!$A$4:$G$1000,4,0)</f>
        <v>6.5670000000000002</v>
      </c>
      <c r="E418" s="10">
        <f>VLOOKUP(A418,[1]INDICE!$A$4:$G$1000,5,0)</f>
        <v>29.34</v>
      </c>
      <c r="F418" s="10">
        <f>VLOOKUP(A418,[1]INDICE!$A$4:$G$1000,6,0)</f>
        <v>0</v>
      </c>
      <c r="G418" s="10">
        <f>VLOOKUP(A418,[1]INDICE!$A$4:$G$1000,7,0)</f>
        <v>35.906999999999996</v>
      </c>
      <c r="R418" s="6" t="b">
        <f t="shared" si="20"/>
        <v>1</v>
      </c>
    </row>
    <row r="419" spans="1:18">
      <c r="A419" s="9">
        <v>881</v>
      </c>
      <c r="B419" s="10" t="str">
        <f>VLOOKUP(A419,[1]INDICE!$A$4:$G$1000,2,0)</f>
        <v>FOSSA SEPTICA 4500 LITROS COM IMPERMEABILIZAÇÃO</v>
      </c>
      <c r="C419" s="11" t="str">
        <f>VLOOKUP(A419,[1]INDICE!$A$4:$G$1000,3,0)</f>
        <v>UN</v>
      </c>
      <c r="D419" s="10">
        <f>VLOOKUP(A419,[1]INDICE!$A$4:$G$1000,4,0)</f>
        <v>4254.359117</v>
      </c>
      <c r="E419" s="10">
        <f>VLOOKUP(A419,[1]INDICE!$A$4:$G$1000,5,0)</f>
        <v>3549.3622919999998</v>
      </c>
      <c r="F419" s="10">
        <f>VLOOKUP(A419,[1]INDICE!$A$4:$G$1000,6,0)</f>
        <v>0</v>
      </c>
      <c r="G419" s="10">
        <f>VLOOKUP(A419,[1]INDICE!$A$4:$G$1000,7,0)</f>
        <v>7803.7214089999998</v>
      </c>
      <c r="R419" s="6" t="b">
        <f t="shared" si="20"/>
        <v>1</v>
      </c>
    </row>
    <row r="420" spans="1:18">
      <c r="A420" s="15">
        <v>882</v>
      </c>
      <c r="B420" s="10" t="str">
        <f>VLOOKUP(A420,[1]INDICE!$A$4:$G$1000,2,0)</f>
        <v>FOSSA SEPTICA 3500 LITROS COM IMPERMEABILIZAÇÃO</v>
      </c>
      <c r="C420" s="11" t="str">
        <f>VLOOKUP(A420,[1]INDICE!$A$4:$G$1000,3,0)</f>
        <v>UN</v>
      </c>
      <c r="D420" s="10">
        <f>VLOOKUP(A420,[1]INDICE!$A$4:$G$1000,4,0)</f>
        <v>3163.8520503333302</v>
      </c>
      <c r="E420" s="10">
        <f>VLOOKUP(A420,[1]INDICE!$A$4:$G$1000,5,0)</f>
        <v>2748.96636466667</v>
      </c>
      <c r="F420" s="10">
        <f>VLOOKUP(A420,[1]INDICE!$A$4:$G$1000,6,0)</f>
        <v>0</v>
      </c>
      <c r="G420" s="10">
        <f>VLOOKUP(A420,[1]INDICE!$A$4:$G$1000,7,0)</f>
        <v>5912.8184149999997</v>
      </c>
      <c r="R420" s="6" t="b">
        <f t="shared" si="20"/>
        <v>1</v>
      </c>
    </row>
    <row r="421" spans="1:18">
      <c r="A421" s="9">
        <v>883</v>
      </c>
      <c r="B421" s="10" t="str">
        <f>VLOOKUP(A421,[1]INDICE!$A$4:$G$1000,2,0)</f>
        <v>FOSSA SEPTICA 2000 LITROS COM IMPERMEABILIZAÇÃO</v>
      </c>
      <c r="C421" s="11" t="str">
        <f>VLOOKUP(A421,[1]INDICE!$A$4:$G$1000,3,0)</f>
        <v>UN</v>
      </c>
      <c r="D421" s="10">
        <f>VLOOKUP(A421,[1]INDICE!$A$4:$G$1000,4,0)</f>
        <v>1686.0887264</v>
      </c>
      <c r="E421" s="10">
        <f>VLOOKUP(A421,[1]INDICE!$A$4:$G$1000,5,0)</f>
        <v>1535.0273655999999</v>
      </c>
      <c r="F421" s="10">
        <f>VLOOKUP(A421,[1]INDICE!$A$4:$G$1000,6,0)</f>
        <v>0</v>
      </c>
      <c r="G421" s="10">
        <f>VLOOKUP(A421,[1]INDICE!$A$4:$G$1000,7,0)</f>
        <v>3221.1160920000002</v>
      </c>
      <c r="R421" s="6" t="b">
        <f t="shared" si="20"/>
        <v>1</v>
      </c>
    </row>
    <row r="422" spans="1:18">
      <c r="A422" s="9">
        <v>410</v>
      </c>
      <c r="B422" s="10" t="str">
        <f>VLOOKUP(A422,[1]INDICE!$A$4:$G$1000,2,0)</f>
        <v>CAIXA DE PASSAGEM METÁLICA DE EMBUTIR 20X20X10CM</v>
      </c>
      <c r="C422" s="11" t="str">
        <f>VLOOKUP(A422,[1]INDICE!$A$4:$G$1000,3,0)</f>
        <v>UN</v>
      </c>
      <c r="D422" s="10">
        <f>VLOOKUP(A422,[1]INDICE!$A$4:$G$1000,4,0)</f>
        <v>48.287500000000001</v>
      </c>
      <c r="E422" s="10">
        <f>VLOOKUP(A422,[1]INDICE!$A$4:$G$1000,5,0)</f>
        <v>39.97</v>
      </c>
      <c r="F422" s="10">
        <f>VLOOKUP(A422,[1]INDICE!$A$4:$G$1000,6,0)</f>
        <v>0</v>
      </c>
      <c r="G422" s="10">
        <f>VLOOKUP(A422,[1]INDICE!$A$4:$G$1000,7,0)</f>
        <v>88.257499999999993</v>
      </c>
      <c r="R422" s="6" t="b">
        <f t="shared" si="20"/>
        <v>1</v>
      </c>
    </row>
    <row r="423" spans="1:18">
      <c r="A423" s="9">
        <v>103</v>
      </c>
      <c r="B423" s="10" t="str">
        <f>VLOOKUP(A423,[1]INDICE!$A$4:$G$1000,2,0)</f>
        <v>GRADE METÁLICA PARA J1/J7/J16 – 180X136 CM</v>
      </c>
      <c r="C423" s="11" t="str">
        <f>VLOOKUP(A423,[1]INDICE!$A$4:$G$1000,3,0)</f>
        <v>M2</v>
      </c>
      <c r="D423" s="10">
        <f>VLOOKUP(A423,[1]INDICE!$A$4:$G$1000,4,0)</f>
        <v>50.259300000000003</v>
      </c>
      <c r="E423" s="10">
        <f>VLOOKUP(A423,[1]INDICE!$A$4:$G$1000,5,0)</f>
        <v>457.28405225</v>
      </c>
      <c r="F423" s="10">
        <f>VLOOKUP(A423,[1]INDICE!$A$4:$G$1000,6,0)</f>
        <v>0</v>
      </c>
      <c r="G423" s="10">
        <f>VLOOKUP(A423,[1]INDICE!$A$4:$G$1000,7,0)</f>
        <v>507.54335225</v>
      </c>
      <c r="R423" s="6" t="b">
        <f t="shared" si="20"/>
        <v>1</v>
      </c>
    </row>
    <row r="424" spans="1:18" ht="22.5">
      <c r="A424" s="9">
        <v>37</v>
      </c>
      <c r="B424" s="10" t="str">
        <f>VLOOKUP(A424,[1]INDICE!$A$4:$G$1000,2,0)</f>
        <v>LOCAÇÃO DE PRAÇA, QUADRA, IMPLANTAÇÃO UTILIZANDO CAVALETE, INCLUSIVE PIQUET COM TESTEMUNHA</v>
      </c>
      <c r="C424" s="11" t="str">
        <f>VLOOKUP(A424,[1]INDICE!$A$4:$G$1000,3,0)</f>
        <v>M2</v>
      </c>
      <c r="D424" s="10">
        <f>VLOOKUP(A424,[1]INDICE!$A$4:$G$1000,4,0)</f>
        <v>2.117407</v>
      </c>
      <c r="E424" s="10">
        <f>VLOOKUP(A424,[1]INDICE!$A$4:$G$1000,5,0)</f>
        <v>0.205516</v>
      </c>
      <c r="F424" s="10">
        <f>VLOOKUP(A424,[1]INDICE!$A$4:$G$1000,6,0)</f>
        <v>0</v>
      </c>
      <c r="G424" s="10">
        <f>VLOOKUP(A424,[1]INDICE!$A$4:$G$1000,7,0)</f>
        <v>2.3229229999999998</v>
      </c>
      <c r="R424" s="6" t="b">
        <f t="shared" si="20"/>
        <v>1</v>
      </c>
    </row>
    <row r="425" spans="1:18">
      <c r="A425" s="9">
        <v>372</v>
      </c>
      <c r="B425" s="10" t="str">
        <f>VLOOKUP(A425,[1]INDICE!$A$4:$G$1000,2,0)</f>
        <v>TAMPA DE Fo.Fo. R1 COM BASE</v>
      </c>
      <c r="C425" s="11" t="str">
        <f>VLOOKUP(A425,[1]INDICE!$A$4:$G$1000,3,0)</f>
        <v>UN</v>
      </c>
      <c r="D425" s="10">
        <f>VLOOKUP(A425,[1]INDICE!$A$4:$G$1000,4,0)</f>
        <v>3.863</v>
      </c>
      <c r="E425" s="10">
        <f>VLOOKUP(A425,[1]INDICE!$A$4:$G$1000,5,0)</f>
        <v>207.66</v>
      </c>
      <c r="F425" s="10">
        <f>VLOOKUP(A425,[1]INDICE!$A$4:$G$1000,6,0)</f>
        <v>0</v>
      </c>
      <c r="G425" s="10">
        <f>VLOOKUP(A425,[1]INDICE!$A$4:$G$1000,7,0)</f>
        <v>211.523</v>
      </c>
      <c r="R425" s="6" t="b">
        <f t="shared" si="20"/>
        <v>1</v>
      </c>
    </row>
    <row r="426" spans="1:18">
      <c r="A426" s="9">
        <v>632</v>
      </c>
      <c r="B426" s="10" t="str">
        <f>VLOOKUP(A426,[1]INDICE!$A$4:$G$1000,2,0)</f>
        <v>TAMPA PARA CAIXA PASSAGEM FERRO FUNDIDO</v>
      </c>
      <c r="C426" s="11" t="str">
        <f>VLOOKUP(A426,[1]INDICE!$A$4:$G$1000,3,0)</f>
        <v>UN</v>
      </c>
      <c r="D426" s="10">
        <f>VLOOKUP(A426,[1]INDICE!$A$4:$G$1000,4,0)</f>
        <v>5107.3470539999998</v>
      </c>
      <c r="E426" s="10">
        <f>VLOOKUP(A426,[1]INDICE!$A$4:$G$1000,5,0)</f>
        <v>4750.1083892148799</v>
      </c>
      <c r="F426" s="10">
        <f>VLOOKUP(A426,[1]INDICE!$A$4:$G$1000,6,0)</f>
        <v>0</v>
      </c>
      <c r="G426" s="10">
        <f>VLOOKUP(A426,[1]INDICE!$A$4:$G$1000,7,0)</f>
        <v>9857.4554432148798</v>
      </c>
      <c r="R426" s="6" t="b">
        <f t="shared" si="20"/>
        <v>1</v>
      </c>
    </row>
    <row r="427" spans="1:18">
      <c r="A427" s="3">
        <v>450</v>
      </c>
      <c r="B427" s="10" t="str">
        <f>VLOOKUP(A427,[1]INDICE!$A$4:$G$1000,2,0)</f>
        <v>TRANSPORTE DE ENTULHO EM CAÇAMBA ESTACIONÁRIA INCLUSO A CARGA MANUAL</v>
      </c>
      <c r="C427" s="11" t="str">
        <f>VLOOKUP(A427,[1]INDICE!$A$4:$G$1000,3,0)</f>
        <v>M3</v>
      </c>
      <c r="D427" s="10">
        <f>VLOOKUP(A427,[1]INDICE!$A$4:$G$1000,4,0)</f>
        <v>10.879200000000001</v>
      </c>
      <c r="E427" s="10">
        <f>VLOOKUP(A427,[1]INDICE!$A$4:$G$1000,5,0)</f>
        <v>50.39</v>
      </c>
      <c r="F427" s="10">
        <f>VLOOKUP(A427,[1]INDICE!$A$4:$G$1000,6,0)</f>
        <v>0</v>
      </c>
      <c r="G427" s="10">
        <f>VLOOKUP(A427,[1]INDICE!$A$4:$G$1000,7,0)</f>
        <v>61.269199999999998</v>
      </c>
      <c r="R427" s="6" t="b">
        <f t="shared" si="20"/>
        <v>1</v>
      </c>
    </row>
    <row r="428" spans="1:18">
      <c r="A428" s="3">
        <v>617</v>
      </c>
      <c r="B428" s="10" t="str">
        <f>VLOOKUP(A428,[1]INDICE!$A$4:$G$1000,2,0)</f>
        <v>MEIA SABONETEIRA EM LOUÇA DE EMBUTIR</v>
      </c>
      <c r="C428" s="11" t="str">
        <f>VLOOKUP(A428,[1]INDICE!$A$4:$G$1000,3,0)</f>
        <v>UN</v>
      </c>
      <c r="D428" s="10">
        <f>VLOOKUP(A428,[1]INDICE!$A$4:$G$1000,4,0)</f>
        <v>18.405000000000001</v>
      </c>
      <c r="E428" s="10">
        <f>VLOOKUP(A428,[1]INDICE!$A$4:$G$1000,5,0)</f>
        <v>21.501000000000001</v>
      </c>
      <c r="F428" s="10">
        <f>VLOOKUP(A428,[1]INDICE!$A$4:$G$1000,6,0)</f>
        <v>0</v>
      </c>
      <c r="G428" s="10">
        <f>VLOOKUP(A428,[1]INDICE!$A$4:$G$1000,7,0)</f>
        <v>39.905999999999999</v>
      </c>
      <c r="R428" s="6" t="b">
        <f t="shared" si="20"/>
        <v>1</v>
      </c>
    </row>
    <row r="429" spans="1:18">
      <c r="A429" s="3">
        <v>377</v>
      </c>
      <c r="B429" s="10" t="str">
        <f>VLOOKUP(A429,[1]INDICE!$A$4:$G$10000,2,0)</f>
        <v>TAMPA DE Fo.Fo. R2 COM BASE</v>
      </c>
      <c r="C429" s="11" t="str">
        <f>VLOOKUP(A429,[1]INDICE!$A$4:$G$1000,3,0)</f>
        <v>UN</v>
      </c>
      <c r="D429" s="10">
        <f>VLOOKUP(A429,[1]INDICE!$A$4:$G$1000,4,0)</f>
        <v>9.6575000000000006</v>
      </c>
      <c r="E429" s="10">
        <f>VLOOKUP(A429,[1]INDICE!$A$4:$G$1000,5,0)</f>
        <v>780.31</v>
      </c>
      <c r="F429" s="10">
        <f>VLOOKUP(A429,[1]INDICE!$A$4:$G$1000,6,0)</f>
        <v>0</v>
      </c>
      <c r="G429" s="10">
        <f>VLOOKUP(A429,[1]INDICE!$A$4:$G$1000,7,0)</f>
        <v>789.96749999999997</v>
      </c>
      <c r="R429" s="6" t="b">
        <f t="shared" si="20"/>
        <v>1</v>
      </c>
    </row>
    <row r="430" spans="1:18">
      <c r="A430" s="3">
        <v>400</v>
      </c>
      <c r="B430" s="10" t="str">
        <f>VLOOKUP(A430,[1]INDICE!$A$4:$G$10000,2,0)</f>
        <v>SUPORTE PADRÃO PARA TABELA BASQUETE EM “U” ENRIJECIDO – 2 UNIDADES</v>
      </c>
      <c r="C430" s="11" t="str">
        <f>VLOOKUP(A430,[1]INDICE!$A$4:$G$1000,3,0)</f>
        <v>CJ</v>
      </c>
      <c r="D430" s="10">
        <f>VLOOKUP(A430,[1]INDICE!$A$4:$G$1000,4,0)</f>
        <v>2620.712669</v>
      </c>
      <c r="E430" s="10">
        <f>VLOOKUP(A430,[1]INDICE!$A$4:$G$1000,5,0)</f>
        <v>4169.8134870000004</v>
      </c>
      <c r="F430" s="10">
        <f>VLOOKUP(A430,[1]INDICE!$A$4:$G$1000,6,0)</f>
        <v>0</v>
      </c>
      <c r="G430" s="10">
        <f>VLOOKUP(A430,[1]INDICE!$A$4:$G$1000,7,0)</f>
        <v>6790.5261559999999</v>
      </c>
      <c r="R430" s="6" t="b">
        <f t="shared" si="20"/>
        <v>1</v>
      </c>
    </row>
  </sheetData>
  <autoFilter ref="A4:G408"/>
  <mergeCells count="8">
    <mergeCell ref="E2:E3"/>
    <mergeCell ref="F2:F3"/>
    <mergeCell ref="G2:G3"/>
    <mergeCell ref="A1:B1"/>
    <mergeCell ref="A2:A3"/>
    <mergeCell ref="B2:B3"/>
    <mergeCell ref="C2:C3"/>
    <mergeCell ref="D2:D3"/>
  </mergeCells>
  <pageMargins left="0.78749999999999998" right="0.78749999999999998" top="1.4763888888888901" bottom="1.4763888888888901" header="0.511811023622047" footer="0.511811023622047"/>
  <pageSetup paperSize="9" pageOrder="overThenDown"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6790"/>
  <sheetViews>
    <sheetView zoomScale="120" zoomScaleNormal="120" workbookViewId="0">
      <pane xSplit="2" ySplit="6" topLeftCell="C133" activePane="bottomRight" state="frozen"/>
      <selection pane="topRight" activeCell="C1" sqref="C1"/>
      <selection pane="bottomLeft" activeCell="A133" sqref="A133"/>
      <selection pane="bottomRight" activeCell="F138" sqref="F138"/>
    </sheetView>
  </sheetViews>
  <sheetFormatPr defaultColWidth="13.85546875" defaultRowHeight="15"/>
  <cols>
    <col min="1" max="1" width="13.85546875" style="16"/>
    <col min="2" max="2" width="103.7109375" customWidth="1"/>
    <col min="3" max="3" width="13.85546875" style="17"/>
    <col min="4" max="8" width="17.7109375" customWidth="1"/>
    <col min="10" max="10" width="14.42578125" customWidth="1"/>
    <col min="14" max="16" width="13.85546875" style="18"/>
  </cols>
  <sheetData>
    <row r="1" spans="1:32" ht="13.5" customHeight="1">
      <c r="A1" s="88" t="s">
        <v>16</v>
      </c>
      <c r="B1" s="88"/>
      <c r="C1" s="88"/>
      <c r="D1" s="88"/>
      <c r="E1" s="88"/>
      <c r="F1" s="88"/>
      <c r="G1" s="88"/>
      <c r="H1" s="88"/>
      <c r="I1" s="88"/>
      <c r="J1" s="88"/>
      <c r="K1" s="88"/>
      <c r="L1" s="88"/>
      <c r="M1" s="88"/>
      <c r="N1" s="88"/>
      <c r="O1" s="88"/>
      <c r="P1" s="88"/>
      <c r="Q1" s="88"/>
      <c r="R1" s="88"/>
      <c r="S1" s="88"/>
      <c r="T1" s="88"/>
      <c r="U1" s="88"/>
      <c r="V1" s="88"/>
      <c r="W1" s="88"/>
      <c r="X1" s="88"/>
      <c r="Y1" s="88"/>
      <c r="Z1" s="88"/>
      <c r="AA1" s="88"/>
      <c r="AB1" s="88"/>
      <c r="AC1" s="88"/>
      <c r="AD1" s="88"/>
      <c r="AE1" s="88"/>
      <c r="AF1" s="88"/>
    </row>
    <row r="2" spans="1:32" ht="15" customHeight="1">
      <c r="A2" s="88" t="s">
        <v>17</v>
      </c>
      <c r="B2" s="88"/>
      <c r="C2" s="88"/>
      <c r="D2" s="88"/>
      <c r="E2" s="88"/>
      <c r="F2" s="88"/>
      <c r="G2" s="88"/>
      <c r="H2" s="88"/>
      <c r="I2" s="88"/>
      <c r="J2" s="88"/>
      <c r="K2" s="88"/>
      <c r="L2" s="88"/>
      <c r="M2" s="88"/>
      <c r="N2" s="88"/>
      <c r="O2" s="88"/>
      <c r="P2" s="88"/>
      <c r="Q2" s="88"/>
      <c r="R2" s="88"/>
      <c r="S2" s="88"/>
      <c r="T2" s="88"/>
      <c r="U2" s="88"/>
      <c r="V2" s="88"/>
      <c r="W2" s="88"/>
      <c r="X2" s="88"/>
      <c r="Y2" s="88"/>
      <c r="Z2" s="88"/>
      <c r="AA2" s="88"/>
      <c r="AB2" s="88"/>
      <c r="AC2" s="88"/>
      <c r="AD2" s="88"/>
      <c r="AE2" s="88"/>
      <c r="AF2" s="88"/>
    </row>
    <row r="3" spans="1:32" ht="13.5" customHeight="1">
      <c r="A3" s="88" t="s">
        <v>18</v>
      </c>
      <c r="B3" s="88"/>
      <c r="C3" s="88"/>
      <c r="D3" s="88"/>
      <c r="E3" s="88"/>
      <c r="F3" s="88"/>
      <c r="G3" s="88"/>
      <c r="H3" s="88"/>
      <c r="I3" s="88"/>
      <c r="J3" s="88"/>
      <c r="K3" s="88"/>
      <c r="L3" s="88"/>
      <c r="M3" s="88"/>
      <c r="N3" s="88"/>
      <c r="O3" s="88"/>
      <c r="P3" s="88"/>
      <c r="Q3" s="88"/>
      <c r="R3" s="88"/>
      <c r="S3" s="88"/>
      <c r="T3" s="88"/>
      <c r="U3" s="88"/>
      <c r="V3" s="88"/>
      <c r="W3" s="88"/>
      <c r="X3" s="88"/>
      <c r="Y3" s="88"/>
      <c r="Z3" s="88"/>
      <c r="AA3" s="88"/>
      <c r="AB3" s="88"/>
      <c r="AC3" s="88"/>
      <c r="AD3" s="88"/>
      <c r="AE3" s="88"/>
      <c r="AF3" s="88"/>
    </row>
    <row r="4" spans="1:32" ht="15" customHeight="1">
      <c r="A4" s="88" t="s">
        <v>19</v>
      </c>
      <c r="B4" s="88"/>
      <c r="C4" s="88"/>
      <c r="D4" s="88"/>
      <c r="E4" s="88"/>
      <c r="F4" s="88"/>
      <c r="G4" s="88"/>
      <c r="H4" s="88"/>
      <c r="I4" s="88"/>
      <c r="J4" s="88"/>
      <c r="K4" s="88"/>
      <c r="L4" s="88"/>
      <c r="M4" s="88"/>
      <c r="N4" s="88"/>
      <c r="O4" s="88"/>
      <c r="P4" s="88"/>
      <c r="Q4" s="88"/>
      <c r="R4" s="88"/>
      <c r="S4" s="88"/>
      <c r="T4" s="88"/>
      <c r="U4" s="88"/>
      <c r="V4" s="88"/>
      <c r="W4" s="88"/>
      <c r="X4" s="88"/>
      <c r="Y4" s="88"/>
      <c r="Z4" s="88"/>
      <c r="AA4" s="88"/>
      <c r="AB4" s="88"/>
      <c r="AC4" s="88"/>
      <c r="AD4" s="88"/>
      <c r="AE4" s="88"/>
      <c r="AF4" s="88"/>
    </row>
    <row r="5" spans="1:32">
      <c r="A5"/>
      <c r="C5"/>
      <c r="N5"/>
      <c r="O5"/>
      <c r="P5"/>
    </row>
    <row r="6" spans="1:32" ht="25.5" customHeight="1">
      <c r="A6" s="19" t="s">
        <v>20</v>
      </c>
      <c r="B6" s="19" t="s">
        <v>21</v>
      </c>
      <c r="C6" s="19" t="s">
        <v>22</v>
      </c>
      <c r="D6" s="19" t="s">
        <v>23</v>
      </c>
      <c r="E6" s="19" t="s">
        <v>24</v>
      </c>
      <c r="F6" s="19" t="s">
        <v>25</v>
      </c>
      <c r="G6" s="19" t="s">
        <v>26</v>
      </c>
      <c r="H6" s="19" t="s">
        <v>27</v>
      </c>
      <c r="N6"/>
      <c r="O6"/>
      <c r="P6"/>
    </row>
    <row r="7" spans="1:32">
      <c r="A7" s="20">
        <v>97141</v>
      </c>
      <c r="B7" s="21" t="s">
        <v>28</v>
      </c>
      <c r="C7" s="18" t="s">
        <v>29</v>
      </c>
      <c r="D7" s="22">
        <v>7.5</v>
      </c>
      <c r="E7" s="22">
        <v>5.09</v>
      </c>
      <c r="F7" s="22">
        <v>1.26</v>
      </c>
      <c r="G7" s="22">
        <v>1.1499999999999999</v>
      </c>
      <c r="H7" s="22">
        <v>0</v>
      </c>
      <c r="I7" s="23"/>
      <c r="N7"/>
      <c r="O7"/>
      <c r="P7"/>
    </row>
    <row r="8" spans="1:32">
      <c r="A8" s="20">
        <v>97142</v>
      </c>
      <c r="B8" s="21" t="s">
        <v>30</v>
      </c>
      <c r="C8" s="18" t="s">
        <v>29</v>
      </c>
      <c r="D8" s="22">
        <v>8.3800000000000008</v>
      </c>
      <c r="E8" s="22">
        <v>5.72</v>
      </c>
      <c r="F8" s="22">
        <v>1.43</v>
      </c>
      <c r="G8" s="22">
        <v>1.23</v>
      </c>
      <c r="H8" s="22">
        <v>0</v>
      </c>
      <c r="I8" s="23"/>
      <c r="N8"/>
      <c r="O8"/>
      <c r="P8"/>
    </row>
    <row r="9" spans="1:32">
      <c r="A9" s="20">
        <v>97143</v>
      </c>
      <c r="B9" s="21" t="s">
        <v>31</v>
      </c>
      <c r="C9" s="18" t="s">
        <v>29</v>
      </c>
      <c r="D9" s="22">
        <v>10.59</v>
      </c>
      <c r="E9" s="22">
        <v>7.3</v>
      </c>
      <c r="F9" s="22">
        <v>1.85</v>
      </c>
      <c r="G9" s="22">
        <v>1.44</v>
      </c>
      <c r="H9" s="22">
        <v>0</v>
      </c>
      <c r="I9" s="23"/>
      <c r="N9"/>
      <c r="O9"/>
      <c r="P9"/>
    </row>
    <row r="10" spans="1:32">
      <c r="A10" s="20">
        <v>97144</v>
      </c>
      <c r="B10" s="21" t="s">
        <v>32</v>
      </c>
      <c r="C10" s="18" t="s">
        <v>29</v>
      </c>
      <c r="D10" s="22">
        <v>12.8</v>
      </c>
      <c r="E10" s="22">
        <v>8.89</v>
      </c>
      <c r="F10" s="22">
        <v>2.29</v>
      </c>
      <c r="G10" s="22">
        <v>1.62</v>
      </c>
      <c r="H10" s="22">
        <v>0</v>
      </c>
      <c r="I10" s="23"/>
      <c r="N10"/>
      <c r="O10"/>
      <c r="P10"/>
    </row>
    <row r="11" spans="1:32">
      <c r="A11" s="20">
        <v>97145</v>
      </c>
      <c r="B11" s="21" t="s">
        <v>33</v>
      </c>
      <c r="C11" s="18" t="s">
        <v>29</v>
      </c>
      <c r="D11" s="22">
        <v>15.03</v>
      </c>
      <c r="E11" s="22">
        <v>10.46</v>
      </c>
      <c r="F11" s="22">
        <v>2.73</v>
      </c>
      <c r="G11" s="22">
        <v>1.84</v>
      </c>
      <c r="H11" s="22">
        <v>0</v>
      </c>
      <c r="I11" s="23"/>
      <c r="N11"/>
      <c r="O11"/>
      <c r="P11"/>
    </row>
    <row r="12" spans="1:32">
      <c r="A12" s="20">
        <v>97146</v>
      </c>
      <c r="B12" s="21" t="s">
        <v>34</v>
      </c>
      <c r="C12" s="18" t="s">
        <v>29</v>
      </c>
      <c r="D12" s="22">
        <v>17.23</v>
      </c>
      <c r="E12" s="22">
        <v>12.05</v>
      </c>
      <c r="F12" s="22">
        <v>3.14</v>
      </c>
      <c r="G12" s="22">
        <v>2.04</v>
      </c>
      <c r="H12" s="22">
        <v>0</v>
      </c>
      <c r="I12" s="23"/>
      <c r="N12"/>
      <c r="O12"/>
      <c r="P12"/>
    </row>
    <row r="13" spans="1:32">
      <c r="A13" s="20">
        <v>97147</v>
      </c>
      <c r="B13" s="21" t="s">
        <v>35</v>
      </c>
      <c r="C13" s="18" t="s">
        <v>29</v>
      </c>
      <c r="D13" s="22">
        <v>19.48</v>
      </c>
      <c r="E13" s="22">
        <v>13.65</v>
      </c>
      <c r="F13" s="22">
        <v>3.59</v>
      </c>
      <c r="G13" s="22">
        <v>2.2400000000000002</v>
      </c>
      <c r="H13" s="22">
        <v>0</v>
      </c>
      <c r="I13" s="23"/>
      <c r="N13"/>
      <c r="O13"/>
      <c r="P13"/>
    </row>
    <row r="14" spans="1:32">
      <c r="A14" s="20">
        <v>97148</v>
      </c>
      <c r="B14" s="21" t="s">
        <v>36</v>
      </c>
      <c r="C14" s="18" t="s">
        <v>29</v>
      </c>
      <c r="D14" s="22">
        <v>21.69</v>
      </c>
      <c r="E14" s="22">
        <v>15.24</v>
      </c>
      <c r="F14" s="22">
        <v>4</v>
      </c>
      <c r="G14" s="22">
        <v>2.4500000000000002</v>
      </c>
      <c r="H14" s="22">
        <v>0</v>
      </c>
      <c r="I14" s="23"/>
      <c r="N14"/>
      <c r="O14"/>
      <c r="P14"/>
    </row>
    <row r="15" spans="1:32">
      <c r="A15" s="20">
        <v>97149</v>
      </c>
      <c r="B15" s="21" t="s">
        <v>37</v>
      </c>
      <c r="C15" s="18" t="s">
        <v>29</v>
      </c>
      <c r="D15" s="22">
        <v>23.97</v>
      </c>
      <c r="E15" s="22">
        <v>16.829999999999998</v>
      </c>
      <c r="F15" s="22">
        <v>4.4800000000000004</v>
      </c>
      <c r="G15" s="22">
        <v>2.66</v>
      </c>
      <c r="H15" s="22">
        <v>0</v>
      </c>
      <c r="I15" s="23"/>
      <c r="N15"/>
      <c r="O15"/>
      <c r="P15"/>
    </row>
    <row r="16" spans="1:32">
      <c r="A16" s="20">
        <v>97150</v>
      </c>
      <c r="B16" s="21" t="s">
        <v>38</v>
      </c>
      <c r="C16" s="18" t="s">
        <v>29</v>
      </c>
      <c r="D16" s="22">
        <v>28.55</v>
      </c>
      <c r="E16" s="22">
        <v>18.41</v>
      </c>
      <c r="F16" s="22">
        <v>5.07</v>
      </c>
      <c r="G16" s="22">
        <v>5.07</v>
      </c>
      <c r="H16" s="22">
        <v>0</v>
      </c>
      <c r="I16" s="23"/>
      <c r="N16"/>
      <c r="O16"/>
      <c r="P16"/>
    </row>
    <row r="17" spans="1:16">
      <c r="A17" s="20">
        <v>97151</v>
      </c>
      <c r="B17" s="21" t="s">
        <v>39</v>
      </c>
      <c r="C17" s="18" t="s">
        <v>29</v>
      </c>
      <c r="D17" s="22">
        <v>33.36</v>
      </c>
      <c r="E17" s="22">
        <v>21.59</v>
      </c>
      <c r="F17" s="22">
        <v>5.97</v>
      </c>
      <c r="G17" s="22">
        <v>5.8</v>
      </c>
      <c r="H17" s="22">
        <v>0</v>
      </c>
      <c r="I17" s="23"/>
      <c r="N17"/>
      <c r="O17"/>
      <c r="P17"/>
    </row>
    <row r="18" spans="1:16">
      <c r="A18" s="20">
        <v>97152</v>
      </c>
      <c r="B18" s="21" t="s">
        <v>40</v>
      </c>
      <c r="C18" s="18" t="s">
        <v>29</v>
      </c>
      <c r="D18" s="22">
        <v>37.99</v>
      </c>
      <c r="E18" s="22">
        <v>24.75</v>
      </c>
      <c r="F18" s="22">
        <v>6.72</v>
      </c>
      <c r="G18" s="22">
        <v>6.52</v>
      </c>
      <c r="H18" s="22">
        <v>0</v>
      </c>
      <c r="I18" s="23"/>
      <c r="N18"/>
      <c r="O18"/>
      <c r="P18"/>
    </row>
    <row r="19" spans="1:16">
      <c r="A19" s="20">
        <v>97153</v>
      </c>
      <c r="B19" s="21" t="s">
        <v>41</v>
      </c>
      <c r="C19" s="18" t="s">
        <v>29</v>
      </c>
      <c r="D19" s="22">
        <v>42.72</v>
      </c>
      <c r="E19" s="22">
        <v>27.93</v>
      </c>
      <c r="F19" s="22">
        <v>7.55</v>
      </c>
      <c r="G19" s="22">
        <v>7.24</v>
      </c>
      <c r="H19" s="22">
        <v>0</v>
      </c>
      <c r="I19" s="23"/>
      <c r="N19"/>
      <c r="O19"/>
      <c r="P19"/>
    </row>
    <row r="20" spans="1:16">
      <c r="A20" s="20">
        <v>97154</v>
      </c>
      <c r="B20" s="21" t="s">
        <v>42</v>
      </c>
      <c r="C20" s="18" t="s">
        <v>29</v>
      </c>
      <c r="D20" s="22">
        <v>47.51</v>
      </c>
      <c r="E20" s="22">
        <v>31.12</v>
      </c>
      <c r="F20" s="22">
        <v>8.43</v>
      </c>
      <c r="G20" s="22">
        <v>7.96</v>
      </c>
      <c r="H20" s="22">
        <v>0</v>
      </c>
      <c r="I20" s="23"/>
      <c r="N20"/>
      <c r="O20"/>
      <c r="P20"/>
    </row>
    <row r="21" spans="1:16">
      <c r="A21" s="20">
        <v>97155</v>
      </c>
      <c r="B21" s="21" t="s">
        <v>43</v>
      </c>
      <c r="C21" s="18" t="s">
        <v>29</v>
      </c>
      <c r="D21" s="22">
        <v>52.27</v>
      </c>
      <c r="E21" s="22">
        <v>34.270000000000003</v>
      </c>
      <c r="F21" s="22">
        <v>9.32</v>
      </c>
      <c r="G21" s="22">
        <v>8.68</v>
      </c>
      <c r="H21" s="22">
        <v>0</v>
      </c>
      <c r="I21" s="23"/>
      <c r="N21"/>
      <c r="O21"/>
      <c r="P21"/>
    </row>
    <row r="22" spans="1:16">
      <c r="A22" s="20">
        <v>97156</v>
      </c>
      <c r="B22" s="21" t="s">
        <v>44</v>
      </c>
      <c r="C22" s="18" t="s">
        <v>29</v>
      </c>
      <c r="D22" s="22">
        <v>62.17</v>
      </c>
      <c r="E22" s="22">
        <v>40.64</v>
      </c>
      <c r="F22" s="22">
        <v>11.4</v>
      </c>
      <c r="G22" s="22">
        <v>10.130000000000001</v>
      </c>
      <c r="H22" s="22">
        <v>0</v>
      </c>
      <c r="I22" s="23"/>
      <c r="N22"/>
      <c r="O22"/>
      <c r="P22"/>
    </row>
    <row r="23" spans="1:16">
      <c r="A23" s="20">
        <v>97157</v>
      </c>
      <c r="B23" s="21" t="s">
        <v>45</v>
      </c>
      <c r="C23" s="18" t="s">
        <v>29</v>
      </c>
      <c r="D23" s="22">
        <v>4.47</v>
      </c>
      <c r="E23" s="22">
        <v>2.92</v>
      </c>
      <c r="F23" s="22">
        <v>0.9</v>
      </c>
      <c r="G23" s="22">
        <v>0.65</v>
      </c>
      <c r="H23" s="22">
        <v>0</v>
      </c>
      <c r="I23" s="23"/>
      <c r="N23"/>
      <c r="O23"/>
      <c r="P23"/>
    </row>
    <row r="24" spans="1:16">
      <c r="A24" s="20">
        <v>97158</v>
      </c>
      <c r="B24" s="21" t="s">
        <v>46</v>
      </c>
      <c r="C24" s="18" t="s">
        <v>29</v>
      </c>
      <c r="D24" s="22">
        <v>5.0199999999999996</v>
      </c>
      <c r="E24" s="22">
        <v>3.29</v>
      </c>
      <c r="F24" s="22">
        <v>1.01</v>
      </c>
      <c r="G24" s="22">
        <v>0.72</v>
      </c>
      <c r="H24" s="22">
        <v>0</v>
      </c>
      <c r="I24" s="23"/>
      <c r="N24"/>
      <c r="O24"/>
      <c r="P24"/>
    </row>
    <row r="25" spans="1:16">
      <c r="A25" s="24">
        <v>97159</v>
      </c>
      <c r="B25" s="21" t="s">
        <v>47</v>
      </c>
      <c r="C25" s="18" t="s">
        <v>29</v>
      </c>
      <c r="D25" s="22">
        <v>6.34</v>
      </c>
      <c r="E25" s="22">
        <v>4.24</v>
      </c>
      <c r="F25" s="22">
        <v>1.27</v>
      </c>
      <c r="G25" s="22">
        <v>0.83</v>
      </c>
      <c r="H25" s="22">
        <v>0</v>
      </c>
      <c r="I25" s="23"/>
      <c r="N25"/>
      <c r="O25"/>
      <c r="P25"/>
    </row>
    <row r="26" spans="1:16">
      <c r="A26" s="24">
        <v>97160</v>
      </c>
      <c r="B26" s="21" t="s">
        <v>48</v>
      </c>
      <c r="C26" s="18" t="s">
        <v>29</v>
      </c>
      <c r="D26" s="22">
        <v>7.68</v>
      </c>
      <c r="E26" s="22">
        <v>5.16</v>
      </c>
      <c r="F26" s="22">
        <v>1.57</v>
      </c>
      <c r="G26" s="22">
        <v>0.95</v>
      </c>
      <c r="H26" s="22">
        <v>0</v>
      </c>
      <c r="I26" s="23"/>
      <c r="N26"/>
      <c r="O26"/>
      <c r="P26"/>
    </row>
    <row r="27" spans="1:16">
      <c r="A27" s="24">
        <v>97161</v>
      </c>
      <c r="B27" s="21" t="s">
        <v>49</v>
      </c>
      <c r="C27" s="18" t="s">
        <v>29</v>
      </c>
      <c r="D27" s="22">
        <v>9.0399999999999991</v>
      </c>
      <c r="E27" s="22">
        <v>6.1</v>
      </c>
      <c r="F27" s="22">
        <v>1.87</v>
      </c>
      <c r="G27" s="22">
        <v>1.07</v>
      </c>
      <c r="H27" s="22">
        <v>0</v>
      </c>
      <c r="I27" s="23"/>
      <c r="N27"/>
      <c r="O27"/>
      <c r="P27"/>
    </row>
    <row r="28" spans="1:16">
      <c r="A28" s="24">
        <v>97162</v>
      </c>
      <c r="B28" s="21" t="s">
        <v>50</v>
      </c>
      <c r="C28" s="18" t="s">
        <v>29</v>
      </c>
      <c r="D28" s="22">
        <v>10.37</v>
      </c>
      <c r="E28" s="22">
        <v>7.01</v>
      </c>
      <c r="F28" s="22">
        <v>2.1800000000000002</v>
      </c>
      <c r="G28" s="22">
        <v>1.18</v>
      </c>
      <c r="H28" s="22">
        <v>0</v>
      </c>
      <c r="I28" s="23"/>
      <c r="N28"/>
      <c r="O28"/>
      <c r="P28"/>
    </row>
    <row r="29" spans="1:16">
      <c r="A29" s="24">
        <v>97163</v>
      </c>
      <c r="B29" s="21" t="s">
        <v>51</v>
      </c>
      <c r="C29" s="18" t="s">
        <v>29</v>
      </c>
      <c r="D29" s="22">
        <v>11.73</v>
      </c>
      <c r="E29" s="22">
        <v>7.92</v>
      </c>
      <c r="F29" s="22">
        <v>2.5099999999999998</v>
      </c>
      <c r="G29" s="22">
        <v>1.3</v>
      </c>
      <c r="H29" s="22">
        <v>0</v>
      </c>
      <c r="I29" s="23"/>
      <c r="N29"/>
      <c r="O29"/>
      <c r="P29"/>
    </row>
    <row r="30" spans="1:16">
      <c r="A30" s="24">
        <v>97164</v>
      </c>
      <c r="B30" s="21" t="s">
        <v>52</v>
      </c>
      <c r="C30" s="18" t="s">
        <v>29</v>
      </c>
      <c r="D30" s="22">
        <v>13.09</v>
      </c>
      <c r="E30" s="22">
        <v>8.8800000000000008</v>
      </c>
      <c r="F30" s="22">
        <v>2.78</v>
      </c>
      <c r="G30" s="22">
        <v>1.43</v>
      </c>
      <c r="H30" s="22">
        <v>0</v>
      </c>
      <c r="I30" s="23"/>
      <c r="N30"/>
      <c r="O30"/>
      <c r="P30"/>
    </row>
    <row r="31" spans="1:16">
      <c r="A31" s="24">
        <v>97165</v>
      </c>
      <c r="B31" s="21" t="s">
        <v>53</v>
      </c>
      <c r="C31" s="18" t="s">
        <v>29</v>
      </c>
      <c r="D31" s="22">
        <v>14.47</v>
      </c>
      <c r="E31" s="22">
        <v>9.82</v>
      </c>
      <c r="F31" s="22">
        <v>3.11</v>
      </c>
      <c r="G31" s="22">
        <v>1.54</v>
      </c>
      <c r="H31" s="22">
        <v>0</v>
      </c>
      <c r="I31" s="23"/>
      <c r="N31"/>
      <c r="O31"/>
      <c r="P31"/>
    </row>
    <row r="32" spans="1:16">
      <c r="A32" s="24">
        <v>97166</v>
      </c>
      <c r="B32" s="21" t="s">
        <v>54</v>
      </c>
      <c r="C32" s="18" t="s">
        <v>29</v>
      </c>
      <c r="D32" s="22">
        <v>17.260000000000002</v>
      </c>
      <c r="E32" s="22">
        <v>10.77</v>
      </c>
      <c r="F32" s="22">
        <v>3.56</v>
      </c>
      <c r="G32" s="22">
        <v>2.93</v>
      </c>
      <c r="H32" s="22">
        <v>0</v>
      </c>
      <c r="I32" s="23"/>
      <c r="N32"/>
      <c r="O32"/>
      <c r="P32"/>
    </row>
    <row r="33" spans="1:16">
      <c r="A33" s="24">
        <v>97167</v>
      </c>
      <c r="B33" s="21" t="s">
        <v>55</v>
      </c>
      <c r="C33" s="18" t="s">
        <v>29</v>
      </c>
      <c r="D33" s="22">
        <v>20.21</v>
      </c>
      <c r="E33" s="22">
        <v>12.62</v>
      </c>
      <c r="F33" s="22">
        <v>4.22</v>
      </c>
      <c r="G33" s="22">
        <v>3.37</v>
      </c>
      <c r="H33" s="22">
        <v>0</v>
      </c>
      <c r="I33" s="23"/>
      <c r="N33"/>
      <c r="O33"/>
      <c r="P33"/>
    </row>
    <row r="34" spans="1:16">
      <c r="A34" s="24">
        <v>97168</v>
      </c>
      <c r="B34" s="21" t="s">
        <v>56</v>
      </c>
      <c r="C34" s="18" t="s">
        <v>29</v>
      </c>
      <c r="D34" s="22">
        <v>22.93</v>
      </c>
      <c r="E34" s="22">
        <v>14.45</v>
      </c>
      <c r="F34" s="22">
        <v>4.6900000000000004</v>
      </c>
      <c r="G34" s="22">
        <v>3.79</v>
      </c>
      <c r="H34" s="22">
        <v>0</v>
      </c>
      <c r="I34" s="23"/>
      <c r="N34"/>
      <c r="O34"/>
      <c r="P34"/>
    </row>
    <row r="35" spans="1:16">
      <c r="A35" s="24">
        <v>97169</v>
      </c>
      <c r="B35" s="21" t="s">
        <v>57</v>
      </c>
      <c r="C35" s="18" t="s">
        <v>29</v>
      </c>
      <c r="D35" s="22">
        <v>25.81</v>
      </c>
      <c r="E35" s="22">
        <v>16.350000000000001</v>
      </c>
      <c r="F35" s="22">
        <v>5.26</v>
      </c>
      <c r="G35" s="22">
        <v>4.2</v>
      </c>
      <c r="H35" s="22">
        <v>0</v>
      </c>
      <c r="I35" s="23"/>
      <c r="N35"/>
      <c r="O35"/>
      <c r="P35"/>
    </row>
    <row r="36" spans="1:16">
      <c r="A36" s="24">
        <v>97170</v>
      </c>
      <c r="B36" s="21" t="s">
        <v>58</v>
      </c>
      <c r="C36" s="18" t="s">
        <v>29</v>
      </c>
      <c r="D36" s="22">
        <v>28.7</v>
      </c>
      <c r="E36" s="22">
        <v>18.18</v>
      </c>
      <c r="F36" s="22">
        <v>5.9</v>
      </c>
      <c r="G36" s="22">
        <v>4.62</v>
      </c>
      <c r="H36" s="22">
        <v>0</v>
      </c>
      <c r="N36"/>
      <c r="O36"/>
      <c r="P36"/>
    </row>
    <row r="37" spans="1:16">
      <c r="A37" s="24">
        <v>97171</v>
      </c>
      <c r="B37" s="21" t="s">
        <v>59</v>
      </c>
      <c r="C37" s="18" t="s">
        <v>29</v>
      </c>
      <c r="D37" s="22">
        <v>31.6</v>
      </c>
      <c r="E37" s="22">
        <v>20.04</v>
      </c>
      <c r="F37" s="22">
        <v>6.51</v>
      </c>
      <c r="G37" s="22">
        <v>5.05</v>
      </c>
      <c r="H37" s="22">
        <v>0</v>
      </c>
      <c r="N37"/>
      <c r="O37"/>
      <c r="P37"/>
    </row>
    <row r="38" spans="1:16">
      <c r="A38" s="24">
        <v>97172</v>
      </c>
      <c r="B38" s="21" t="s">
        <v>60</v>
      </c>
      <c r="C38" s="18" t="s">
        <v>29</v>
      </c>
      <c r="D38" s="22">
        <v>37.75</v>
      </c>
      <c r="E38" s="22">
        <v>23.78</v>
      </c>
      <c r="F38" s="22">
        <v>8.08</v>
      </c>
      <c r="G38" s="22">
        <v>5.89</v>
      </c>
      <c r="H38" s="22">
        <v>0</v>
      </c>
      <c r="N38"/>
      <c r="O38"/>
      <c r="P38"/>
    </row>
    <row r="39" spans="1:16">
      <c r="A39" s="24">
        <v>97173</v>
      </c>
      <c r="B39" s="21" t="s">
        <v>61</v>
      </c>
      <c r="C39" s="18" t="s">
        <v>29</v>
      </c>
      <c r="D39" s="22">
        <v>27.91</v>
      </c>
      <c r="E39" s="22">
        <v>15.73</v>
      </c>
      <c r="F39" s="22">
        <v>7.82</v>
      </c>
      <c r="G39" s="22">
        <v>4.3600000000000003</v>
      </c>
      <c r="H39" s="22">
        <v>0</v>
      </c>
      <c r="N39"/>
      <c r="O39"/>
      <c r="P39"/>
    </row>
    <row r="40" spans="1:16">
      <c r="A40" s="24">
        <v>97174</v>
      </c>
      <c r="B40" s="21" t="s">
        <v>62</v>
      </c>
      <c r="C40" s="18" t="s">
        <v>29</v>
      </c>
      <c r="D40" s="22">
        <v>32.21</v>
      </c>
      <c r="E40" s="22">
        <v>18.059999999999999</v>
      </c>
      <c r="F40" s="22">
        <v>9.08</v>
      </c>
      <c r="G40" s="22">
        <v>5.07</v>
      </c>
      <c r="H40" s="22">
        <v>0</v>
      </c>
      <c r="N40"/>
      <c r="O40"/>
      <c r="P40"/>
    </row>
    <row r="41" spans="1:16">
      <c r="A41" s="24">
        <v>97175</v>
      </c>
      <c r="B41" s="21" t="s">
        <v>63</v>
      </c>
      <c r="C41" s="18" t="s">
        <v>29</v>
      </c>
      <c r="D41" s="22">
        <v>36.520000000000003</v>
      </c>
      <c r="E41" s="22">
        <v>20.37</v>
      </c>
      <c r="F41" s="22">
        <v>10.35</v>
      </c>
      <c r="G41" s="22">
        <v>5.8</v>
      </c>
      <c r="H41" s="22">
        <v>0</v>
      </c>
      <c r="N41"/>
      <c r="O41"/>
      <c r="P41"/>
    </row>
    <row r="42" spans="1:16">
      <c r="A42" s="24">
        <v>97176</v>
      </c>
      <c r="B42" s="21" t="s">
        <v>64</v>
      </c>
      <c r="C42" s="18" t="s">
        <v>29</v>
      </c>
      <c r="D42" s="22">
        <v>40.83</v>
      </c>
      <c r="E42" s="22">
        <v>22.72</v>
      </c>
      <c r="F42" s="22">
        <v>11.59</v>
      </c>
      <c r="G42" s="22">
        <v>6.52</v>
      </c>
      <c r="H42" s="22">
        <v>0</v>
      </c>
      <c r="N42"/>
      <c r="O42"/>
      <c r="P42"/>
    </row>
    <row r="43" spans="1:16">
      <c r="A43" s="24">
        <v>97177</v>
      </c>
      <c r="B43" s="21" t="s">
        <v>65</v>
      </c>
      <c r="C43" s="18" t="s">
        <v>29</v>
      </c>
      <c r="D43" s="22">
        <v>49.46</v>
      </c>
      <c r="E43" s="22">
        <v>27.37</v>
      </c>
      <c r="F43" s="22">
        <v>14.15</v>
      </c>
      <c r="G43" s="22">
        <v>7.94</v>
      </c>
      <c r="H43" s="22">
        <v>0</v>
      </c>
      <c r="N43"/>
      <c r="O43"/>
      <c r="P43"/>
    </row>
    <row r="44" spans="1:16">
      <c r="A44" s="24">
        <v>97178</v>
      </c>
      <c r="B44" s="21" t="s">
        <v>66</v>
      </c>
      <c r="C44" s="18" t="s">
        <v>29</v>
      </c>
      <c r="D44" s="22">
        <v>58.08</v>
      </c>
      <c r="E44" s="22">
        <v>32.020000000000003</v>
      </c>
      <c r="F44" s="22">
        <v>16.649999999999999</v>
      </c>
      <c r="G44" s="22">
        <v>9.41</v>
      </c>
      <c r="H44" s="22">
        <v>0</v>
      </c>
      <c r="N44"/>
      <c r="O44"/>
      <c r="P44"/>
    </row>
    <row r="45" spans="1:16">
      <c r="A45" s="24">
        <v>97179</v>
      </c>
      <c r="B45" s="21" t="s">
        <v>67</v>
      </c>
      <c r="C45" s="18" t="s">
        <v>29</v>
      </c>
      <c r="D45" s="22">
        <v>66.72</v>
      </c>
      <c r="E45" s="22">
        <v>36.71</v>
      </c>
      <c r="F45" s="22">
        <v>19.16</v>
      </c>
      <c r="G45" s="22">
        <v>10.85</v>
      </c>
      <c r="H45" s="22">
        <v>0</v>
      </c>
      <c r="N45"/>
      <c r="O45"/>
      <c r="P45"/>
    </row>
    <row r="46" spans="1:16">
      <c r="A46" s="24">
        <v>97180</v>
      </c>
      <c r="B46" s="21" t="s">
        <v>68</v>
      </c>
      <c r="C46" s="18" t="s">
        <v>29</v>
      </c>
      <c r="D46" s="22">
        <v>75.33</v>
      </c>
      <c r="E46" s="22">
        <v>41.36</v>
      </c>
      <c r="F46" s="22">
        <v>21.68</v>
      </c>
      <c r="G46" s="22">
        <v>12.29</v>
      </c>
      <c r="H46" s="22">
        <v>0</v>
      </c>
      <c r="N46"/>
      <c r="O46"/>
      <c r="P46"/>
    </row>
    <row r="47" spans="1:16">
      <c r="A47" s="24">
        <v>97181</v>
      </c>
      <c r="B47" s="21" t="s">
        <v>69</v>
      </c>
      <c r="C47" s="18" t="s">
        <v>29</v>
      </c>
      <c r="D47" s="22">
        <v>86.5</v>
      </c>
      <c r="E47" s="22">
        <v>46.02</v>
      </c>
      <c r="F47" s="22">
        <v>25.21</v>
      </c>
      <c r="G47" s="22">
        <v>15.27</v>
      </c>
      <c r="H47" s="22">
        <v>0</v>
      </c>
      <c r="N47"/>
      <c r="O47"/>
      <c r="P47"/>
    </row>
    <row r="48" spans="1:16">
      <c r="A48" s="24">
        <v>97182</v>
      </c>
      <c r="B48" s="21" t="s">
        <v>70</v>
      </c>
      <c r="C48" s="18" t="s">
        <v>29</v>
      </c>
      <c r="D48" s="22">
        <v>95.4</v>
      </c>
      <c r="E48" s="22">
        <v>50.69</v>
      </c>
      <c r="F48" s="22">
        <v>27.82</v>
      </c>
      <c r="G48" s="22">
        <v>16.89</v>
      </c>
      <c r="H48" s="22">
        <v>0</v>
      </c>
      <c r="N48"/>
      <c r="O48"/>
      <c r="P48"/>
    </row>
    <row r="49" spans="1:16">
      <c r="A49" s="24">
        <v>97183</v>
      </c>
      <c r="B49" s="21" t="s">
        <v>71</v>
      </c>
      <c r="C49" s="18" t="s">
        <v>29</v>
      </c>
      <c r="D49" s="22">
        <v>22.19</v>
      </c>
      <c r="E49" s="22">
        <v>12.38</v>
      </c>
      <c r="F49" s="22">
        <v>7.28</v>
      </c>
      <c r="G49" s="22">
        <v>2.5299999999999998</v>
      </c>
      <c r="H49" s="22">
        <v>0</v>
      </c>
      <c r="N49"/>
      <c r="O49"/>
      <c r="P49"/>
    </row>
    <row r="50" spans="1:16">
      <c r="A50" s="24">
        <v>97184</v>
      </c>
      <c r="B50" s="21" t="s">
        <v>72</v>
      </c>
      <c r="C50" s="18" t="s">
        <v>29</v>
      </c>
      <c r="D50" s="22">
        <v>25.68</v>
      </c>
      <c r="E50" s="22">
        <v>14.32</v>
      </c>
      <c r="F50" s="22">
        <v>8.43</v>
      </c>
      <c r="G50" s="22">
        <v>2.93</v>
      </c>
      <c r="H50" s="22">
        <v>0</v>
      </c>
      <c r="N50"/>
      <c r="O50"/>
      <c r="P50"/>
    </row>
    <row r="51" spans="1:16">
      <c r="A51" s="24">
        <v>97185</v>
      </c>
      <c r="B51" s="21" t="s">
        <v>73</v>
      </c>
      <c r="C51" s="18" t="s">
        <v>29</v>
      </c>
      <c r="D51" s="22">
        <v>29.18</v>
      </c>
      <c r="E51" s="22">
        <v>16.170000000000002</v>
      </c>
      <c r="F51" s="22">
        <v>9.64</v>
      </c>
      <c r="G51" s="22">
        <v>3.37</v>
      </c>
      <c r="H51" s="22">
        <v>0</v>
      </c>
      <c r="N51"/>
      <c r="O51"/>
      <c r="P51"/>
    </row>
    <row r="52" spans="1:16">
      <c r="A52" s="24">
        <v>97186</v>
      </c>
      <c r="B52" s="21" t="s">
        <v>74</v>
      </c>
      <c r="C52" s="18" t="s">
        <v>29</v>
      </c>
      <c r="D52" s="22">
        <v>32.68</v>
      </c>
      <c r="E52" s="22">
        <v>18.079999999999998</v>
      </c>
      <c r="F52" s="22">
        <v>10.82</v>
      </c>
      <c r="G52" s="22">
        <v>3.78</v>
      </c>
      <c r="H52" s="22">
        <v>0</v>
      </c>
      <c r="N52"/>
      <c r="O52"/>
      <c r="P52"/>
    </row>
    <row r="53" spans="1:16">
      <c r="A53" s="24">
        <v>97187</v>
      </c>
      <c r="B53" s="21" t="s">
        <v>75</v>
      </c>
      <c r="C53" s="18" t="s">
        <v>29</v>
      </c>
      <c r="D53" s="22">
        <v>39.659999999999997</v>
      </c>
      <c r="E53" s="22">
        <v>21.81</v>
      </c>
      <c r="F53" s="22">
        <v>13.24</v>
      </c>
      <c r="G53" s="22">
        <v>4.6100000000000003</v>
      </c>
      <c r="H53" s="22">
        <v>0</v>
      </c>
      <c r="N53"/>
      <c r="O53"/>
      <c r="P53"/>
    </row>
    <row r="54" spans="1:16">
      <c r="A54" s="24">
        <v>97188</v>
      </c>
      <c r="B54" s="21" t="s">
        <v>76</v>
      </c>
      <c r="C54" s="18" t="s">
        <v>29</v>
      </c>
      <c r="D54" s="22">
        <v>46.64</v>
      </c>
      <c r="E54" s="22">
        <v>25.58</v>
      </c>
      <c r="F54" s="22">
        <v>15.59</v>
      </c>
      <c r="G54" s="22">
        <v>5.47</v>
      </c>
      <c r="H54" s="22">
        <v>0</v>
      </c>
      <c r="N54"/>
      <c r="O54"/>
      <c r="P54"/>
    </row>
    <row r="55" spans="1:16">
      <c r="A55" s="24">
        <v>97189</v>
      </c>
      <c r="B55" s="21" t="s">
        <v>77</v>
      </c>
      <c r="C55" s="18" t="s">
        <v>29</v>
      </c>
      <c r="D55" s="22">
        <v>53.65</v>
      </c>
      <c r="E55" s="22">
        <v>29.39</v>
      </c>
      <c r="F55" s="22">
        <v>17.96</v>
      </c>
      <c r="G55" s="22">
        <v>6.3</v>
      </c>
      <c r="H55" s="22">
        <v>0</v>
      </c>
      <c r="N55"/>
      <c r="O55"/>
      <c r="P55"/>
    </row>
    <row r="56" spans="1:16">
      <c r="A56" s="24">
        <v>97190</v>
      </c>
      <c r="B56" s="21" t="s">
        <v>78</v>
      </c>
      <c r="C56" s="18" t="s">
        <v>29</v>
      </c>
      <c r="D56" s="22">
        <v>60.63</v>
      </c>
      <c r="E56" s="22">
        <v>33.15</v>
      </c>
      <c r="F56" s="22">
        <v>20.34</v>
      </c>
      <c r="G56" s="22">
        <v>7.14</v>
      </c>
      <c r="H56" s="22">
        <v>0</v>
      </c>
      <c r="N56"/>
      <c r="O56"/>
      <c r="P56"/>
    </row>
    <row r="57" spans="1:16">
      <c r="A57" s="24">
        <v>97191</v>
      </c>
      <c r="B57" s="21" t="s">
        <v>79</v>
      </c>
      <c r="C57" s="18" t="s">
        <v>29</v>
      </c>
      <c r="D57" s="22">
        <v>69.510000000000005</v>
      </c>
      <c r="E57" s="22">
        <v>36.909999999999997</v>
      </c>
      <c r="F57" s="22">
        <v>23.73</v>
      </c>
      <c r="G57" s="22">
        <v>8.8699999999999992</v>
      </c>
      <c r="H57" s="22">
        <v>0</v>
      </c>
      <c r="N57"/>
      <c r="O57"/>
      <c r="P57"/>
    </row>
    <row r="58" spans="1:16">
      <c r="A58" s="24">
        <v>97192</v>
      </c>
      <c r="B58" s="21" t="s">
        <v>80</v>
      </c>
      <c r="C58" s="18" t="s">
        <v>29</v>
      </c>
      <c r="D58" s="22">
        <v>76.709999999999994</v>
      </c>
      <c r="E58" s="22">
        <v>40.700000000000003</v>
      </c>
      <c r="F58" s="22">
        <v>26.2</v>
      </c>
      <c r="G58" s="22">
        <v>9.81</v>
      </c>
      <c r="H58" s="22">
        <v>0</v>
      </c>
      <c r="N58"/>
      <c r="O58"/>
      <c r="P58"/>
    </row>
    <row r="59" spans="1:16">
      <c r="A59" s="24">
        <v>90694</v>
      </c>
      <c r="B59" s="21" t="s">
        <v>81</v>
      </c>
      <c r="C59" s="18" t="s">
        <v>29</v>
      </c>
      <c r="D59" s="22">
        <v>27.18</v>
      </c>
      <c r="E59" s="22">
        <v>2.19</v>
      </c>
      <c r="F59" s="22">
        <v>24.99</v>
      </c>
      <c r="G59" s="22">
        <v>0</v>
      </c>
      <c r="H59" s="22">
        <v>0</v>
      </c>
      <c r="N59"/>
      <c r="O59"/>
      <c r="P59"/>
    </row>
    <row r="60" spans="1:16">
      <c r="A60" s="24">
        <v>90695</v>
      </c>
      <c r="B60" s="21" t="s">
        <v>82</v>
      </c>
      <c r="C60" s="18" t="s">
        <v>29</v>
      </c>
      <c r="D60" s="22">
        <v>55.91</v>
      </c>
      <c r="E60" s="22">
        <v>2.68</v>
      </c>
      <c r="F60" s="22">
        <v>53.23</v>
      </c>
      <c r="G60" s="22">
        <v>0</v>
      </c>
      <c r="H60" s="22">
        <v>0</v>
      </c>
      <c r="N60"/>
      <c r="O60"/>
      <c r="P60"/>
    </row>
    <row r="61" spans="1:16">
      <c r="A61" s="24">
        <v>90696</v>
      </c>
      <c r="B61" s="21" t="s">
        <v>83</v>
      </c>
      <c r="C61" s="18" t="s">
        <v>29</v>
      </c>
      <c r="D61" s="22">
        <v>82.79</v>
      </c>
      <c r="E61" s="22">
        <v>3.18</v>
      </c>
      <c r="F61" s="22">
        <v>79.61</v>
      </c>
      <c r="G61" s="22">
        <v>0</v>
      </c>
      <c r="H61" s="22">
        <v>0</v>
      </c>
      <c r="N61"/>
      <c r="O61"/>
      <c r="P61"/>
    </row>
    <row r="62" spans="1:16">
      <c r="A62" s="24">
        <v>90697</v>
      </c>
      <c r="B62" s="21" t="s">
        <v>84</v>
      </c>
      <c r="C62" s="18" t="s">
        <v>29</v>
      </c>
      <c r="D62" s="22">
        <v>138.85</v>
      </c>
      <c r="E62" s="22">
        <v>3.67</v>
      </c>
      <c r="F62" s="22">
        <v>135.18</v>
      </c>
      <c r="G62" s="22">
        <v>0</v>
      </c>
      <c r="H62" s="22">
        <v>0</v>
      </c>
      <c r="N62"/>
      <c r="O62"/>
      <c r="P62"/>
    </row>
    <row r="63" spans="1:16">
      <c r="A63" s="24">
        <v>90698</v>
      </c>
      <c r="B63" s="21" t="s">
        <v>85</v>
      </c>
      <c r="C63" s="18" t="s">
        <v>29</v>
      </c>
      <c r="D63" s="22">
        <v>221.9</v>
      </c>
      <c r="E63" s="22">
        <v>4.17</v>
      </c>
      <c r="F63" s="22">
        <v>217.73</v>
      </c>
      <c r="G63" s="22">
        <v>0</v>
      </c>
      <c r="H63" s="22">
        <v>0</v>
      </c>
      <c r="N63"/>
      <c r="O63"/>
      <c r="P63"/>
    </row>
    <row r="64" spans="1:16">
      <c r="A64" s="24">
        <v>90699</v>
      </c>
      <c r="B64" s="21" t="s">
        <v>86</v>
      </c>
      <c r="C64" s="18" t="s">
        <v>29</v>
      </c>
      <c r="D64" s="22">
        <v>274.18</v>
      </c>
      <c r="E64" s="22">
        <v>4.66</v>
      </c>
      <c r="F64" s="22">
        <v>269.52</v>
      </c>
      <c r="G64" s="22">
        <v>0</v>
      </c>
      <c r="H64" s="22">
        <v>0</v>
      </c>
      <c r="N64"/>
      <c r="O64"/>
      <c r="P64"/>
    </row>
    <row r="65" spans="1:16">
      <c r="A65" s="24">
        <v>90700</v>
      </c>
      <c r="B65" s="21" t="s">
        <v>87</v>
      </c>
      <c r="C65" s="18" t="s">
        <v>29</v>
      </c>
      <c r="D65" s="22">
        <v>359.83</v>
      </c>
      <c r="E65" s="22">
        <v>7.26</v>
      </c>
      <c r="F65" s="22">
        <v>350.51</v>
      </c>
      <c r="G65" s="22">
        <v>2.06</v>
      </c>
      <c r="H65" s="22">
        <v>0</v>
      </c>
      <c r="N65"/>
      <c r="O65"/>
      <c r="P65"/>
    </row>
    <row r="66" spans="1:16">
      <c r="A66" s="24">
        <v>90701</v>
      </c>
      <c r="B66" s="21" t="s">
        <v>88</v>
      </c>
      <c r="C66" s="18" t="s">
        <v>29</v>
      </c>
      <c r="D66" s="22">
        <v>48.63</v>
      </c>
      <c r="E66" s="22">
        <v>4.92</v>
      </c>
      <c r="F66" s="22">
        <v>43.71</v>
      </c>
      <c r="G66" s="22">
        <v>0</v>
      </c>
      <c r="H66" s="22">
        <v>0</v>
      </c>
      <c r="N66"/>
      <c r="O66"/>
      <c r="P66"/>
    </row>
    <row r="67" spans="1:16">
      <c r="A67" s="24">
        <v>90702</v>
      </c>
      <c r="B67" s="21" t="s">
        <v>89</v>
      </c>
      <c r="C67" s="18" t="s">
        <v>29</v>
      </c>
      <c r="D67" s="22">
        <v>75.44</v>
      </c>
      <c r="E67" s="22">
        <v>5.41</v>
      </c>
      <c r="F67" s="22">
        <v>70.03</v>
      </c>
      <c r="G67" s="22">
        <v>0</v>
      </c>
      <c r="H67" s="22">
        <v>0</v>
      </c>
      <c r="N67"/>
      <c r="O67"/>
      <c r="P67"/>
    </row>
    <row r="68" spans="1:16">
      <c r="A68" s="24">
        <v>90703</v>
      </c>
      <c r="B68" s="21" t="s">
        <v>90</v>
      </c>
      <c r="C68" s="18" t="s">
        <v>29</v>
      </c>
      <c r="D68" s="22">
        <v>121.56</v>
      </c>
      <c r="E68" s="22">
        <v>5.91</v>
      </c>
      <c r="F68" s="22">
        <v>115.65</v>
      </c>
      <c r="G68" s="22">
        <v>0</v>
      </c>
      <c r="H68" s="22">
        <v>0</v>
      </c>
      <c r="N68"/>
      <c r="O68"/>
      <c r="P68"/>
    </row>
    <row r="69" spans="1:16">
      <c r="A69" s="24">
        <v>90704</v>
      </c>
      <c r="B69" s="21" t="s">
        <v>91</v>
      </c>
      <c r="C69" s="18" t="s">
        <v>29</v>
      </c>
      <c r="D69" s="22">
        <v>166.8</v>
      </c>
      <c r="E69" s="22">
        <v>6.4</v>
      </c>
      <c r="F69" s="22">
        <v>160.4</v>
      </c>
      <c r="G69" s="22">
        <v>0</v>
      </c>
      <c r="H69" s="22">
        <v>0</v>
      </c>
      <c r="N69"/>
      <c r="O69"/>
      <c r="P69"/>
    </row>
    <row r="70" spans="1:16">
      <c r="A70" s="24">
        <v>90705</v>
      </c>
      <c r="B70" s="21" t="s">
        <v>92</v>
      </c>
      <c r="C70" s="18" t="s">
        <v>29</v>
      </c>
      <c r="D70" s="22">
        <v>233.31</v>
      </c>
      <c r="E70" s="22">
        <v>6.9</v>
      </c>
      <c r="F70" s="22">
        <v>226.41</v>
      </c>
      <c r="G70" s="22">
        <v>0</v>
      </c>
      <c r="H70" s="22">
        <v>0</v>
      </c>
      <c r="N70"/>
      <c r="O70"/>
      <c r="P70"/>
    </row>
    <row r="71" spans="1:16">
      <c r="A71" s="24">
        <v>90706</v>
      </c>
      <c r="B71" s="21" t="s">
        <v>93</v>
      </c>
      <c r="C71" s="18" t="s">
        <v>29</v>
      </c>
      <c r="D71" s="22">
        <v>279.10000000000002</v>
      </c>
      <c r="E71" s="22">
        <v>10.38</v>
      </c>
      <c r="F71" s="22">
        <v>265.75</v>
      </c>
      <c r="G71" s="22">
        <v>2.97</v>
      </c>
      <c r="H71" s="22">
        <v>0</v>
      </c>
      <c r="N71"/>
      <c r="O71"/>
      <c r="P71"/>
    </row>
    <row r="72" spans="1:16">
      <c r="A72" s="24">
        <v>90708</v>
      </c>
      <c r="B72" s="21" t="s">
        <v>94</v>
      </c>
      <c r="C72" s="18" t="s">
        <v>29</v>
      </c>
      <c r="D72" s="22">
        <v>751.89</v>
      </c>
      <c r="E72" s="22">
        <v>6.73</v>
      </c>
      <c r="F72" s="22">
        <v>741.75</v>
      </c>
      <c r="G72" s="22">
        <v>3.41</v>
      </c>
      <c r="H72" s="22">
        <v>0</v>
      </c>
      <c r="N72"/>
      <c r="O72"/>
      <c r="P72"/>
    </row>
    <row r="73" spans="1:16">
      <c r="A73" s="24">
        <v>90709</v>
      </c>
      <c r="B73" s="21" t="s">
        <v>95</v>
      </c>
      <c r="C73" s="18" t="s">
        <v>29</v>
      </c>
      <c r="D73" s="22">
        <v>29.32</v>
      </c>
      <c r="E73" s="22">
        <v>3.95</v>
      </c>
      <c r="F73" s="22">
        <v>25.37</v>
      </c>
      <c r="G73" s="22">
        <v>0</v>
      </c>
      <c r="H73" s="22">
        <v>0</v>
      </c>
      <c r="N73"/>
      <c r="O73"/>
      <c r="P73"/>
    </row>
    <row r="74" spans="1:16">
      <c r="A74" s="24">
        <v>90710</v>
      </c>
      <c r="B74" s="21" t="s">
        <v>96</v>
      </c>
      <c r="C74" s="18" t="s">
        <v>29</v>
      </c>
      <c r="D74" s="22">
        <v>58.06</v>
      </c>
      <c r="E74" s="22">
        <v>4.4400000000000004</v>
      </c>
      <c r="F74" s="22">
        <v>53.62</v>
      </c>
      <c r="G74" s="22">
        <v>0</v>
      </c>
      <c r="H74" s="22">
        <v>0</v>
      </c>
      <c r="N74"/>
      <c r="O74"/>
      <c r="P74"/>
    </row>
    <row r="75" spans="1:16">
      <c r="A75" s="24">
        <v>90711</v>
      </c>
      <c r="B75" s="21" t="s">
        <v>97</v>
      </c>
      <c r="C75" s="18" t="s">
        <v>29</v>
      </c>
      <c r="D75" s="22">
        <v>84.92</v>
      </c>
      <c r="E75" s="22">
        <v>4.9400000000000004</v>
      </c>
      <c r="F75" s="22">
        <v>79.98</v>
      </c>
      <c r="G75" s="22">
        <v>0</v>
      </c>
      <c r="H75" s="22">
        <v>0</v>
      </c>
      <c r="N75"/>
      <c r="O75"/>
      <c r="P75"/>
    </row>
    <row r="76" spans="1:16">
      <c r="A76" s="24">
        <v>90712</v>
      </c>
      <c r="B76" s="21" t="s">
        <v>98</v>
      </c>
      <c r="C76" s="18" t="s">
        <v>29</v>
      </c>
      <c r="D76" s="22">
        <v>140.97999999999999</v>
      </c>
      <c r="E76" s="22">
        <v>5.43</v>
      </c>
      <c r="F76" s="22">
        <v>135.55000000000001</v>
      </c>
      <c r="G76" s="22">
        <v>0</v>
      </c>
      <c r="H76" s="22">
        <v>0</v>
      </c>
      <c r="N76"/>
      <c r="O76"/>
      <c r="P76"/>
    </row>
    <row r="77" spans="1:16">
      <c r="A77" s="24">
        <v>90713</v>
      </c>
      <c r="B77" s="21" t="s">
        <v>99</v>
      </c>
      <c r="C77" s="18" t="s">
        <v>29</v>
      </c>
      <c r="D77" s="22">
        <v>224.03</v>
      </c>
      <c r="E77" s="22">
        <v>5.92</v>
      </c>
      <c r="F77" s="22">
        <v>218.11</v>
      </c>
      <c r="G77" s="22">
        <v>0</v>
      </c>
      <c r="H77" s="22">
        <v>0</v>
      </c>
      <c r="N77"/>
      <c r="O77"/>
      <c r="P77"/>
    </row>
    <row r="78" spans="1:16">
      <c r="A78" s="24">
        <v>90714</v>
      </c>
      <c r="B78" s="21" t="s">
        <v>100</v>
      </c>
      <c r="C78" s="18" t="s">
        <v>29</v>
      </c>
      <c r="D78" s="22">
        <v>276.32</v>
      </c>
      <c r="E78" s="22">
        <v>6.41</v>
      </c>
      <c r="F78" s="22">
        <v>269.91000000000003</v>
      </c>
      <c r="G78" s="22">
        <v>0</v>
      </c>
      <c r="H78" s="22">
        <v>0</v>
      </c>
      <c r="N78"/>
      <c r="O78"/>
      <c r="P78"/>
    </row>
    <row r="79" spans="1:16">
      <c r="A79" s="24">
        <v>90715</v>
      </c>
      <c r="B79" s="21" t="s">
        <v>101</v>
      </c>
      <c r="C79" s="18" t="s">
        <v>29</v>
      </c>
      <c r="D79" s="22">
        <v>363.98</v>
      </c>
      <c r="E79" s="22">
        <v>9.7200000000000006</v>
      </c>
      <c r="F79" s="22">
        <v>351.48</v>
      </c>
      <c r="G79" s="22">
        <v>2.78</v>
      </c>
      <c r="H79" s="22">
        <v>0</v>
      </c>
      <c r="N79"/>
      <c r="O79"/>
      <c r="P79"/>
    </row>
    <row r="80" spans="1:16">
      <c r="A80" s="24">
        <v>90716</v>
      </c>
      <c r="B80" s="21" t="s">
        <v>102</v>
      </c>
      <c r="C80" s="18" t="s">
        <v>29</v>
      </c>
      <c r="D80" s="22">
        <v>50.78</v>
      </c>
      <c r="E80" s="22">
        <v>6.67</v>
      </c>
      <c r="F80" s="22">
        <v>44.11</v>
      </c>
      <c r="G80" s="22">
        <v>0</v>
      </c>
      <c r="H80" s="22">
        <v>0</v>
      </c>
      <c r="N80"/>
      <c r="O80"/>
      <c r="P80"/>
    </row>
    <row r="81" spans="1:16">
      <c r="A81" s="24">
        <v>90717</v>
      </c>
      <c r="B81" s="21" t="s">
        <v>103</v>
      </c>
      <c r="C81" s="18" t="s">
        <v>29</v>
      </c>
      <c r="D81" s="22">
        <v>77.58</v>
      </c>
      <c r="E81" s="22">
        <v>7.16</v>
      </c>
      <c r="F81" s="22">
        <v>70.42</v>
      </c>
      <c r="G81" s="22">
        <v>0</v>
      </c>
      <c r="H81" s="22">
        <v>0</v>
      </c>
      <c r="N81"/>
      <c r="O81"/>
      <c r="P81"/>
    </row>
    <row r="82" spans="1:16">
      <c r="A82" s="24">
        <v>90718</v>
      </c>
      <c r="B82" s="21" t="s">
        <v>104</v>
      </c>
      <c r="C82" s="18" t="s">
        <v>29</v>
      </c>
      <c r="D82" s="22">
        <v>123.7</v>
      </c>
      <c r="E82" s="22">
        <v>7.66</v>
      </c>
      <c r="F82" s="22">
        <v>116.04</v>
      </c>
      <c r="G82" s="22">
        <v>0</v>
      </c>
      <c r="H82" s="22">
        <v>0</v>
      </c>
      <c r="N82"/>
      <c r="O82"/>
      <c r="P82"/>
    </row>
    <row r="83" spans="1:16">
      <c r="A83" s="24">
        <v>90719</v>
      </c>
      <c r="B83" s="21" t="s">
        <v>105</v>
      </c>
      <c r="C83" s="18" t="s">
        <v>29</v>
      </c>
      <c r="D83" s="22">
        <v>168.94</v>
      </c>
      <c r="E83" s="22">
        <v>8.14</v>
      </c>
      <c r="F83" s="22">
        <v>160.80000000000001</v>
      </c>
      <c r="G83" s="22">
        <v>0</v>
      </c>
      <c r="H83" s="22">
        <v>0</v>
      </c>
      <c r="N83"/>
      <c r="O83"/>
      <c r="P83"/>
    </row>
    <row r="84" spans="1:16">
      <c r="A84" s="24">
        <v>90720</v>
      </c>
      <c r="B84" s="21" t="s">
        <v>106</v>
      </c>
      <c r="C84" s="18" t="s">
        <v>29</v>
      </c>
      <c r="D84" s="22">
        <v>235.44</v>
      </c>
      <c r="E84" s="22">
        <v>8.64</v>
      </c>
      <c r="F84" s="22">
        <v>226.8</v>
      </c>
      <c r="G84" s="22">
        <v>0</v>
      </c>
      <c r="H84" s="22">
        <v>0</v>
      </c>
      <c r="N84"/>
      <c r="O84"/>
      <c r="P84"/>
    </row>
    <row r="85" spans="1:16">
      <c r="A85" s="24">
        <v>90721</v>
      </c>
      <c r="B85" s="21" t="s">
        <v>107</v>
      </c>
      <c r="C85" s="18" t="s">
        <v>29</v>
      </c>
      <c r="D85" s="22">
        <v>283.24</v>
      </c>
      <c r="E85" s="22">
        <v>12.85</v>
      </c>
      <c r="F85" s="22">
        <v>266.70999999999998</v>
      </c>
      <c r="G85" s="22">
        <v>3.68</v>
      </c>
      <c r="H85" s="22">
        <v>0</v>
      </c>
      <c r="N85"/>
      <c r="O85"/>
      <c r="P85"/>
    </row>
    <row r="86" spans="1:16">
      <c r="A86" s="24">
        <v>90723</v>
      </c>
      <c r="B86" s="21" t="s">
        <v>108</v>
      </c>
      <c r="C86" s="18" t="s">
        <v>29</v>
      </c>
      <c r="D86" s="22">
        <v>754.39</v>
      </c>
      <c r="E86" s="22">
        <v>8.02</v>
      </c>
      <c r="F86" s="22">
        <v>742.3</v>
      </c>
      <c r="G86" s="22">
        <v>4.07</v>
      </c>
      <c r="H86" s="22">
        <v>0</v>
      </c>
      <c r="N86"/>
      <c r="O86"/>
      <c r="P86"/>
    </row>
    <row r="87" spans="1:16">
      <c r="A87" s="24">
        <v>90724</v>
      </c>
      <c r="B87" s="21" t="s">
        <v>109</v>
      </c>
      <c r="C87" s="18" t="s">
        <v>22</v>
      </c>
      <c r="D87" s="22">
        <v>24.75</v>
      </c>
      <c r="E87" s="22">
        <v>19.190000000000001</v>
      </c>
      <c r="F87" s="22">
        <v>5.56</v>
      </c>
      <c r="G87" s="22">
        <v>0</v>
      </c>
      <c r="H87" s="22">
        <v>0</v>
      </c>
      <c r="N87"/>
      <c r="O87"/>
      <c r="P87"/>
    </row>
    <row r="88" spans="1:16">
      <c r="A88" s="24">
        <v>90725</v>
      </c>
      <c r="B88" s="21" t="s">
        <v>110</v>
      </c>
      <c r="C88" s="18" t="s">
        <v>22</v>
      </c>
      <c r="D88" s="22">
        <v>30.55</v>
      </c>
      <c r="E88" s="22">
        <v>23.52</v>
      </c>
      <c r="F88" s="22">
        <v>7.03</v>
      </c>
      <c r="G88" s="22">
        <v>0</v>
      </c>
      <c r="H88" s="22">
        <v>0</v>
      </c>
      <c r="N88"/>
      <c r="O88"/>
      <c r="P88"/>
    </row>
    <row r="89" spans="1:16">
      <c r="A89" s="24">
        <v>90726</v>
      </c>
      <c r="B89" s="21" t="s">
        <v>111</v>
      </c>
      <c r="C89" s="18" t="s">
        <v>22</v>
      </c>
      <c r="D89" s="22">
        <v>36.340000000000003</v>
      </c>
      <c r="E89" s="22">
        <v>27.79</v>
      </c>
      <c r="F89" s="22">
        <v>8.5500000000000007</v>
      </c>
      <c r="G89" s="22">
        <v>0</v>
      </c>
      <c r="H89" s="22">
        <v>0</v>
      </c>
      <c r="N89"/>
      <c r="O89"/>
      <c r="P89"/>
    </row>
    <row r="90" spans="1:16">
      <c r="A90" s="24">
        <v>90727</v>
      </c>
      <c r="B90" s="21" t="s">
        <v>112</v>
      </c>
      <c r="C90" s="18" t="s">
        <v>22</v>
      </c>
      <c r="D90" s="22">
        <v>42.14</v>
      </c>
      <c r="E90" s="22">
        <v>32.14</v>
      </c>
      <c r="F90" s="22">
        <v>10</v>
      </c>
      <c r="G90" s="22">
        <v>0</v>
      </c>
      <c r="H90" s="22">
        <v>0</v>
      </c>
      <c r="N90"/>
      <c r="O90"/>
      <c r="P90"/>
    </row>
    <row r="91" spans="1:16">
      <c r="A91" s="24">
        <v>90728</v>
      </c>
      <c r="B91" s="21" t="s">
        <v>113</v>
      </c>
      <c r="C91" s="18" t="s">
        <v>22</v>
      </c>
      <c r="D91" s="22">
        <v>47.93</v>
      </c>
      <c r="E91" s="22">
        <v>36.450000000000003</v>
      </c>
      <c r="F91" s="22">
        <v>11.48</v>
      </c>
      <c r="G91" s="22">
        <v>0</v>
      </c>
      <c r="H91" s="22">
        <v>0</v>
      </c>
      <c r="N91"/>
      <c r="O91"/>
      <c r="P91"/>
    </row>
    <row r="92" spans="1:16">
      <c r="A92" s="24">
        <v>90729</v>
      </c>
      <c r="B92" s="21" t="s">
        <v>114</v>
      </c>
      <c r="C92" s="18" t="s">
        <v>22</v>
      </c>
      <c r="D92" s="22">
        <v>53.72</v>
      </c>
      <c r="E92" s="22">
        <v>40.72</v>
      </c>
      <c r="F92" s="22">
        <v>13</v>
      </c>
      <c r="G92" s="22">
        <v>0</v>
      </c>
      <c r="H92" s="22">
        <v>0</v>
      </c>
      <c r="N92"/>
      <c r="O92"/>
      <c r="P92"/>
    </row>
    <row r="93" spans="1:16">
      <c r="A93" s="24">
        <v>90730</v>
      </c>
      <c r="B93" s="21" t="s">
        <v>115</v>
      </c>
      <c r="C93" s="18" t="s">
        <v>22</v>
      </c>
      <c r="D93" s="22">
        <v>59.56</v>
      </c>
      <c r="E93" s="22">
        <v>45.06</v>
      </c>
      <c r="F93" s="22">
        <v>14.5</v>
      </c>
      <c r="G93" s="22">
        <v>0</v>
      </c>
      <c r="H93" s="22">
        <v>0</v>
      </c>
      <c r="N93"/>
      <c r="O93"/>
      <c r="P93"/>
    </row>
    <row r="94" spans="1:16">
      <c r="A94" s="24">
        <v>90731</v>
      </c>
      <c r="B94" s="21" t="s">
        <v>116</v>
      </c>
      <c r="C94" s="18" t="s">
        <v>22</v>
      </c>
      <c r="D94" s="22">
        <v>65.349999999999994</v>
      </c>
      <c r="E94" s="22">
        <v>49.39</v>
      </c>
      <c r="F94" s="22">
        <v>15.96</v>
      </c>
      <c r="G94" s="22">
        <v>0</v>
      </c>
      <c r="H94" s="22">
        <v>0</v>
      </c>
      <c r="N94"/>
      <c r="O94"/>
      <c r="P94"/>
    </row>
    <row r="95" spans="1:16">
      <c r="A95" s="24">
        <v>90732</v>
      </c>
      <c r="B95" s="21" t="s">
        <v>117</v>
      </c>
      <c r="C95" s="18" t="s">
        <v>22</v>
      </c>
      <c r="D95" s="22">
        <v>82.74</v>
      </c>
      <c r="E95" s="22">
        <v>62.31</v>
      </c>
      <c r="F95" s="22">
        <v>20.43</v>
      </c>
      <c r="G95" s="22">
        <v>0</v>
      </c>
      <c r="H95" s="22">
        <v>0</v>
      </c>
      <c r="N95"/>
      <c r="O95"/>
      <c r="P95"/>
    </row>
    <row r="96" spans="1:16">
      <c r="A96" s="24">
        <v>90733</v>
      </c>
      <c r="B96" s="21" t="s">
        <v>118</v>
      </c>
      <c r="C96" s="18" t="s">
        <v>29</v>
      </c>
      <c r="D96" s="22">
        <v>2.7</v>
      </c>
      <c r="E96" s="22">
        <v>2.2599999999999998</v>
      </c>
      <c r="F96" s="22">
        <v>0.44</v>
      </c>
      <c r="G96" s="22">
        <v>0</v>
      </c>
      <c r="H96" s="22">
        <v>0</v>
      </c>
      <c r="N96"/>
      <c r="O96"/>
      <c r="P96"/>
    </row>
    <row r="97" spans="1:16">
      <c r="A97" s="24">
        <v>90734</v>
      </c>
      <c r="B97" s="21" t="s">
        <v>119</v>
      </c>
      <c r="C97" s="18" t="s">
        <v>29</v>
      </c>
      <c r="D97" s="22">
        <v>3.29</v>
      </c>
      <c r="E97" s="22">
        <v>2.75</v>
      </c>
      <c r="F97" s="22">
        <v>0.54</v>
      </c>
      <c r="G97" s="22">
        <v>0</v>
      </c>
      <c r="H97" s="22">
        <v>0</v>
      </c>
      <c r="N97"/>
      <c r="O97"/>
      <c r="P97"/>
    </row>
    <row r="98" spans="1:16">
      <c r="A98" s="24">
        <v>90735</v>
      </c>
      <c r="B98" s="21" t="s">
        <v>120</v>
      </c>
      <c r="C98" s="18" t="s">
        <v>29</v>
      </c>
      <c r="D98" s="22">
        <v>3.91</v>
      </c>
      <c r="E98" s="22">
        <v>3.24</v>
      </c>
      <c r="F98" s="22">
        <v>0.67</v>
      </c>
      <c r="G98" s="22">
        <v>0</v>
      </c>
      <c r="H98" s="22">
        <v>0</v>
      </c>
      <c r="N98"/>
      <c r="O98"/>
      <c r="P98"/>
    </row>
    <row r="99" spans="1:16">
      <c r="A99" s="24">
        <v>90736</v>
      </c>
      <c r="B99" s="21" t="s">
        <v>121</v>
      </c>
      <c r="C99" s="18" t="s">
        <v>29</v>
      </c>
      <c r="D99" s="22">
        <v>4.51</v>
      </c>
      <c r="E99" s="22">
        <v>3.72</v>
      </c>
      <c r="F99" s="22">
        <v>0.79</v>
      </c>
      <c r="G99" s="22">
        <v>0</v>
      </c>
      <c r="H99" s="22">
        <v>0</v>
      </c>
      <c r="N99"/>
      <c r="O99"/>
      <c r="P99"/>
    </row>
    <row r="100" spans="1:16">
      <c r="A100" s="24">
        <v>90737</v>
      </c>
      <c r="B100" s="21" t="s">
        <v>122</v>
      </c>
      <c r="C100" s="18" t="s">
        <v>29</v>
      </c>
      <c r="D100" s="22">
        <v>5.1100000000000003</v>
      </c>
      <c r="E100" s="22">
        <v>4.22</v>
      </c>
      <c r="F100" s="22">
        <v>0.89</v>
      </c>
      <c r="G100" s="22">
        <v>0</v>
      </c>
      <c r="H100" s="22">
        <v>0</v>
      </c>
      <c r="N100"/>
      <c r="O100"/>
      <c r="P100"/>
    </row>
    <row r="101" spans="1:16">
      <c r="A101" s="24">
        <v>90738</v>
      </c>
      <c r="B101" s="21" t="s">
        <v>123</v>
      </c>
      <c r="C101" s="18" t="s">
        <v>29</v>
      </c>
      <c r="D101" s="22">
        <v>5.71</v>
      </c>
      <c r="E101" s="22">
        <v>4.74</v>
      </c>
      <c r="F101" s="22">
        <v>0.97</v>
      </c>
      <c r="G101" s="22">
        <v>0</v>
      </c>
      <c r="H101" s="22">
        <v>0</v>
      </c>
      <c r="N101"/>
      <c r="O101"/>
      <c r="P101"/>
    </row>
    <row r="102" spans="1:16">
      <c r="A102" s="24">
        <v>90739</v>
      </c>
      <c r="B102" s="21" t="s">
        <v>124</v>
      </c>
      <c r="C102" s="18" t="s">
        <v>29</v>
      </c>
      <c r="D102" s="22">
        <v>12.2</v>
      </c>
      <c r="E102" s="22">
        <v>7.38</v>
      </c>
      <c r="F102" s="22">
        <v>2.74</v>
      </c>
      <c r="G102" s="22">
        <v>2.08</v>
      </c>
      <c r="H102" s="22">
        <v>0</v>
      </c>
      <c r="N102"/>
      <c r="O102"/>
      <c r="P102"/>
    </row>
    <row r="103" spans="1:16">
      <c r="A103" s="24">
        <v>90740</v>
      </c>
      <c r="B103" s="21" t="s">
        <v>125</v>
      </c>
      <c r="C103" s="18" t="s">
        <v>29</v>
      </c>
      <c r="D103" s="22">
        <v>6.01</v>
      </c>
      <c r="E103" s="22">
        <v>4.9800000000000004</v>
      </c>
      <c r="F103" s="22">
        <v>1.03</v>
      </c>
      <c r="G103" s="22">
        <v>0</v>
      </c>
      <c r="H103" s="22">
        <v>0</v>
      </c>
      <c r="N103"/>
      <c r="O103"/>
      <c r="P103"/>
    </row>
    <row r="104" spans="1:16">
      <c r="A104" s="24">
        <v>90741</v>
      </c>
      <c r="B104" s="21" t="s">
        <v>126</v>
      </c>
      <c r="C104" s="18" t="s">
        <v>29</v>
      </c>
      <c r="D104" s="22">
        <v>6.61</v>
      </c>
      <c r="E104" s="22">
        <v>5.46</v>
      </c>
      <c r="F104" s="22">
        <v>1.1499999999999999</v>
      </c>
      <c r="G104" s="22">
        <v>0</v>
      </c>
      <c r="H104" s="22">
        <v>0</v>
      </c>
      <c r="N104"/>
      <c r="O104"/>
      <c r="P104"/>
    </row>
    <row r="105" spans="1:16">
      <c r="A105" s="24">
        <v>90742</v>
      </c>
      <c r="B105" s="21" t="s">
        <v>127</v>
      </c>
      <c r="C105" s="18" t="s">
        <v>29</v>
      </c>
      <c r="D105" s="22">
        <v>7.22</v>
      </c>
      <c r="E105" s="22">
        <v>5.97</v>
      </c>
      <c r="F105" s="22">
        <v>1.25</v>
      </c>
      <c r="G105" s="22">
        <v>0</v>
      </c>
      <c r="H105" s="22">
        <v>0</v>
      </c>
      <c r="N105"/>
      <c r="O105"/>
      <c r="P105"/>
    </row>
    <row r="106" spans="1:16">
      <c r="A106" s="24">
        <v>90743</v>
      </c>
      <c r="B106" s="21" t="s">
        <v>128</v>
      </c>
      <c r="C106" s="18" t="s">
        <v>29</v>
      </c>
      <c r="D106" s="22">
        <v>7.82</v>
      </c>
      <c r="E106" s="22">
        <v>6.44</v>
      </c>
      <c r="F106" s="22">
        <v>1.38</v>
      </c>
      <c r="G106" s="22">
        <v>0</v>
      </c>
      <c r="H106" s="22">
        <v>0</v>
      </c>
      <c r="N106"/>
      <c r="O106"/>
      <c r="P106"/>
    </row>
    <row r="107" spans="1:16">
      <c r="A107" s="24">
        <v>90744</v>
      </c>
      <c r="B107" s="21" t="s">
        <v>129</v>
      </c>
      <c r="C107" s="18" t="s">
        <v>29</v>
      </c>
      <c r="D107" s="22">
        <v>8.43</v>
      </c>
      <c r="E107" s="22">
        <v>6.95</v>
      </c>
      <c r="F107" s="22">
        <v>1.48</v>
      </c>
      <c r="G107" s="22">
        <v>0</v>
      </c>
      <c r="H107" s="22">
        <v>0</v>
      </c>
      <c r="N107"/>
      <c r="O107"/>
      <c r="P107"/>
    </row>
    <row r="108" spans="1:16">
      <c r="A108" s="24">
        <v>90745</v>
      </c>
      <c r="B108" s="21" t="s">
        <v>130</v>
      </c>
      <c r="C108" s="18" t="s">
        <v>29</v>
      </c>
      <c r="D108" s="22">
        <v>17.46</v>
      </c>
      <c r="E108" s="22">
        <v>10.46</v>
      </c>
      <c r="F108" s="22">
        <v>4.01</v>
      </c>
      <c r="G108" s="22">
        <v>2.99</v>
      </c>
      <c r="H108" s="22">
        <v>0</v>
      </c>
      <c r="N108"/>
      <c r="O108"/>
      <c r="P108"/>
    </row>
    <row r="109" spans="1:16">
      <c r="A109" s="24">
        <v>90746</v>
      </c>
      <c r="B109" s="21" t="s">
        <v>131</v>
      </c>
      <c r="C109" s="18" t="s">
        <v>29</v>
      </c>
      <c r="D109" s="22">
        <v>3.66</v>
      </c>
      <c r="E109" s="22">
        <v>3.04</v>
      </c>
      <c r="F109" s="22">
        <v>0.62</v>
      </c>
      <c r="G109" s="22">
        <v>0</v>
      </c>
      <c r="H109" s="22">
        <v>0</v>
      </c>
      <c r="N109"/>
      <c r="O109"/>
      <c r="P109"/>
    </row>
    <row r="110" spans="1:16">
      <c r="A110" s="24">
        <v>90747</v>
      </c>
      <c r="B110" s="21" t="s">
        <v>132</v>
      </c>
      <c r="C110" s="18" t="s">
        <v>29</v>
      </c>
      <c r="D110" s="22">
        <v>13.11</v>
      </c>
      <c r="E110" s="22">
        <v>6.81</v>
      </c>
      <c r="F110" s="22">
        <v>2.86</v>
      </c>
      <c r="G110" s="22">
        <v>3.44</v>
      </c>
      <c r="H110" s="22">
        <v>0</v>
      </c>
      <c r="N110"/>
      <c r="O110"/>
      <c r="P110"/>
    </row>
    <row r="111" spans="1:16">
      <c r="A111" s="24">
        <v>90748</v>
      </c>
      <c r="B111" s="21" t="s">
        <v>133</v>
      </c>
      <c r="C111" s="18" t="s">
        <v>29</v>
      </c>
      <c r="D111" s="22">
        <v>4.84</v>
      </c>
      <c r="E111" s="22">
        <v>4.03</v>
      </c>
      <c r="F111" s="22">
        <v>0.81</v>
      </c>
      <c r="G111" s="22">
        <v>0</v>
      </c>
      <c r="H111" s="22">
        <v>0</v>
      </c>
      <c r="N111"/>
      <c r="O111"/>
      <c r="P111"/>
    </row>
    <row r="112" spans="1:16">
      <c r="A112" s="24">
        <v>90749</v>
      </c>
      <c r="B112" s="21" t="s">
        <v>134</v>
      </c>
      <c r="C112" s="18" t="s">
        <v>29</v>
      </c>
      <c r="D112" s="22">
        <v>5.44</v>
      </c>
      <c r="E112" s="22">
        <v>4.5199999999999996</v>
      </c>
      <c r="F112" s="22">
        <v>0.92</v>
      </c>
      <c r="G112" s="22">
        <v>0</v>
      </c>
      <c r="H112" s="22">
        <v>0</v>
      </c>
      <c r="N112"/>
      <c r="O112"/>
      <c r="P112"/>
    </row>
    <row r="113" spans="1:16">
      <c r="A113" s="24">
        <v>90750</v>
      </c>
      <c r="B113" s="21" t="s">
        <v>135</v>
      </c>
      <c r="C113" s="18" t="s">
        <v>29</v>
      </c>
      <c r="D113" s="22">
        <v>6.04</v>
      </c>
      <c r="E113" s="22">
        <v>5.01</v>
      </c>
      <c r="F113" s="22">
        <v>1.03</v>
      </c>
      <c r="G113" s="22">
        <v>0</v>
      </c>
      <c r="H113" s="22">
        <v>0</v>
      </c>
      <c r="N113"/>
      <c r="O113"/>
      <c r="P113"/>
    </row>
    <row r="114" spans="1:16">
      <c r="A114" s="24">
        <v>90751</v>
      </c>
      <c r="B114" s="21" t="s">
        <v>136</v>
      </c>
      <c r="C114" s="18" t="s">
        <v>29</v>
      </c>
      <c r="D114" s="22">
        <v>6.64</v>
      </c>
      <c r="E114" s="22">
        <v>5.48</v>
      </c>
      <c r="F114" s="22">
        <v>1.1599999999999999</v>
      </c>
      <c r="G114" s="22">
        <v>0</v>
      </c>
      <c r="H114" s="22">
        <v>0</v>
      </c>
      <c r="N114"/>
      <c r="O114"/>
      <c r="P114"/>
    </row>
    <row r="115" spans="1:16">
      <c r="A115" s="24">
        <v>90752</v>
      </c>
      <c r="B115" s="21" t="s">
        <v>137</v>
      </c>
      <c r="C115" s="18" t="s">
        <v>29</v>
      </c>
      <c r="D115" s="22">
        <v>7.24</v>
      </c>
      <c r="E115" s="22">
        <v>5.97</v>
      </c>
      <c r="F115" s="22">
        <v>1.27</v>
      </c>
      <c r="G115" s="22">
        <v>0</v>
      </c>
      <c r="H115" s="22">
        <v>0</v>
      </c>
      <c r="N115"/>
      <c r="O115"/>
      <c r="P115"/>
    </row>
    <row r="116" spans="1:16">
      <c r="A116" s="24">
        <v>90753</v>
      </c>
      <c r="B116" s="21" t="s">
        <v>138</v>
      </c>
      <c r="C116" s="18" t="s">
        <v>29</v>
      </c>
      <c r="D116" s="22">
        <v>7.85</v>
      </c>
      <c r="E116" s="22">
        <v>6.46</v>
      </c>
      <c r="F116" s="22">
        <v>1.39</v>
      </c>
      <c r="G116" s="22">
        <v>0</v>
      </c>
      <c r="H116" s="22">
        <v>0</v>
      </c>
      <c r="N116"/>
      <c r="O116"/>
      <c r="P116"/>
    </row>
    <row r="117" spans="1:16">
      <c r="A117" s="24">
        <v>90754</v>
      </c>
      <c r="B117" s="21" t="s">
        <v>139</v>
      </c>
      <c r="C117" s="18" t="s">
        <v>29</v>
      </c>
      <c r="D117" s="22">
        <v>16.350000000000001</v>
      </c>
      <c r="E117" s="22">
        <v>9.81</v>
      </c>
      <c r="F117" s="22">
        <v>3.74</v>
      </c>
      <c r="G117" s="22">
        <v>2.8</v>
      </c>
      <c r="H117" s="22">
        <v>0</v>
      </c>
      <c r="N117"/>
      <c r="O117"/>
      <c r="P117"/>
    </row>
    <row r="118" spans="1:16">
      <c r="A118" s="24">
        <v>90755</v>
      </c>
      <c r="B118" s="21" t="s">
        <v>140</v>
      </c>
      <c r="C118" s="18" t="s">
        <v>29</v>
      </c>
      <c r="D118" s="22">
        <v>8.16</v>
      </c>
      <c r="E118" s="22">
        <v>6.73</v>
      </c>
      <c r="F118" s="22">
        <v>1.43</v>
      </c>
      <c r="G118" s="22">
        <v>0</v>
      </c>
      <c r="H118" s="22">
        <v>0</v>
      </c>
      <c r="N118"/>
      <c r="O118"/>
      <c r="P118"/>
    </row>
    <row r="119" spans="1:16">
      <c r="A119" s="24">
        <v>90756</v>
      </c>
      <c r="B119" s="21" t="s">
        <v>141</v>
      </c>
      <c r="C119" s="18" t="s">
        <v>29</v>
      </c>
      <c r="D119" s="22">
        <v>8.75</v>
      </c>
      <c r="E119" s="22">
        <v>7.22</v>
      </c>
      <c r="F119" s="22">
        <v>1.53</v>
      </c>
      <c r="G119" s="22">
        <v>0</v>
      </c>
      <c r="H119" s="22">
        <v>0</v>
      </c>
      <c r="N119"/>
      <c r="O119"/>
      <c r="P119"/>
    </row>
    <row r="120" spans="1:16">
      <c r="A120" s="24">
        <v>90757</v>
      </c>
      <c r="B120" s="21" t="s">
        <v>142</v>
      </c>
      <c r="C120" s="18" t="s">
        <v>29</v>
      </c>
      <c r="D120" s="22">
        <v>9.36</v>
      </c>
      <c r="E120" s="22">
        <v>7.71</v>
      </c>
      <c r="F120" s="22">
        <v>1.65</v>
      </c>
      <c r="G120" s="22">
        <v>0</v>
      </c>
      <c r="H120" s="22">
        <v>0</v>
      </c>
      <c r="N120"/>
      <c r="O120"/>
      <c r="P120"/>
    </row>
    <row r="121" spans="1:16">
      <c r="A121" s="24">
        <v>90758</v>
      </c>
      <c r="B121" s="21" t="s">
        <v>143</v>
      </c>
      <c r="C121" s="18" t="s">
        <v>29</v>
      </c>
      <c r="D121" s="22">
        <v>9.9600000000000009</v>
      </c>
      <c r="E121" s="22">
        <v>8.19</v>
      </c>
      <c r="F121" s="22">
        <v>1.77</v>
      </c>
      <c r="G121" s="22">
        <v>0</v>
      </c>
      <c r="H121" s="22">
        <v>0</v>
      </c>
      <c r="N121"/>
      <c r="O121"/>
      <c r="P121"/>
    </row>
    <row r="122" spans="1:16">
      <c r="A122" s="24">
        <v>90759</v>
      </c>
      <c r="B122" s="21" t="s">
        <v>144</v>
      </c>
      <c r="C122" s="18" t="s">
        <v>29</v>
      </c>
      <c r="D122" s="22">
        <v>10.56</v>
      </c>
      <c r="E122" s="22">
        <v>8.7100000000000009</v>
      </c>
      <c r="F122" s="22">
        <v>1.85</v>
      </c>
      <c r="G122" s="22">
        <v>0</v>
      </c>
      <c r="H122" s="22">
        <v>0</v>
      </c>
      <c r="N122"/>
      <c r="O122"/>
      <c r="P122"/>
    </row>
    <row r="123" spans="1:16">
      <c r="A123" s="24">
        <v>90760</v>
      </c>
      <c r="B123" s="21" t="s">
        <v>145</v>
      </c>
      <c r="C123" s="18" t="s">
        <v>29</v>
      </c>
      <c r="D123" s="22">
        <v>21.6</v>
      </c>
      <c r="E123" s="22">
        <v>12.93</v>
      </c>
      <c r="F123" s="22">
        <v>4.97</v>
      </c>
      <c r="G123" s="22">
        <v>3.7</v>
      </c>
      <c r="H123" s="22">
        <v>0</v>
      </c>
      <c r="N123"/>
      <c r="O123"/>
      <c r="P123"/>
    </row>
    <row r="124" spans="1:16">
      <c r="A124" s="24">
        <v>90761</v>
      </c>
      <c r="B124" s="21" t="s">
        <v>146</v>
      </c>
      <c r="C124" s="18" t="s">
        <v>29</v>
      </c>
      <c r="D124" s="22">
        <v>4.4800000000000004</v>
      </c>
      <c r="E124" s="22">
        <v>3.7</v>
      </c>
      <c r="F124" s="22">
        <v>0.78</v>
      </c>
      <c r="G124" s="22">
        <v>0</v>
      </c>
      <c r="H124" s="22">
        <v>0</v>
      </c>
      <c r="N124"/>
      <c r="O124"/>
      <c r="P124"/>
    </row>
    <row r="125" spans="1:16">
      <c r="A125" s="24">
        <v>90762</v>
      </c>
      <c r="B125" s="21" t="s">
        <v>147</v>
      </c>
      <c r="C125" s="18" t="s">
        <v>29</v>
      </c>
      <c r="D125" s="22">
        <v>15.61</v>
      </c>
      <c r="E125" s="22">
        <v>8.11</v>
      </c>
      <c r="F125" s="22">
        <v>3.39</v>
      </c>
      <c r="G125" s="22">
        <v>4.1100000000000003</v>
      </c>
      <c r="H125" s="22">
        <v>0</v>
      </c>
      <c r="N125"/>
      <c r="O125"/>
      <c r="P125"/>
    </row>
    <row r="126" spans="1:16">
      <c r="A126" s="24">
        <v>94869</v>
      </c>
      <c r="B126" s="21" t="s">
        <v>148</v>
      </c>
      <c r="C126" s="18" t="s">
        <v>29</v>
      </c>
      <c r="D126" s="22">
        <v>152.94999999999999</v>
      </c>
      <c r="E126" s="22">
        <v>0.72</v>
      </c>
      <c r="F126" s="22">
        <v>152.22999999999999</v>
      </c>
      <c r="G126" s="22">
        <v>0</v>
      </c>
      <c r="H126" s="22">
        <v>0</v>
      </c>
      <c r="N126"/>
      <c r="O126"/>
      <c r="P126"/>
    </row>
    <row r="127" spans="1:16">
      <c r="A127" s="24">
        <v>94870</v>
      </c>
      <c r="B127" s="21" t="s">
        <v>149</v>
      </c>
      <c r="C127" s="18" t="s">
        <v>29</v>
      </c>
      <c r="D127" s="22">
        <v>0.9</v>
      </c>
      <c r="E127" s="22">
        <v>0.77</v>
      </c>
      <c r="F127" s="22">
        <v>0.13</v>
      </c>
      <c r="G127" s="22">
        <v>0</v>
      </c>
      <c r="H127" s="22">
        <v>0</v>
      </c>
      <c r="N127"/>
      <c r="O127"/>
      <c r="P127"/>
    </row>
    <row r="128" spans="1:16">
      <c r="A128" s="24">
        <v>94871</v>
      </c>
      <c r="B128" s="21" t="s">
        <v>150</v>
      </c>
      <c r="C128" s="18" t="s">
        <v>29</v>
      </c>
      <c r="D128" s="22">
        <v>181.33</v>
      </c>
      <c r="E128" s="22">
        <v>1.26</v>
      </c>
      <c r="F128" s="22">
        <v>180.07</v>
      </c>
      <c r="G128" s="22">
        <v>0</v>
      </c>
      <c r="H128" s="22">
        <v>0</v>
      </c>
      <c r="N128"/>
      <c r="O128"/>
      <c r="P128"/>
    </row>
    <row r="129" spans="1:16">
      <c r="A129" s="24">
        <v>94872</v>
      </c>
      <c r="B129" s="21" t="s">
        <v>151</v>
      </c>
      <c r="C129" s="18" t="s">
        <v>29</v>
      </c>
      <c r="D129" s="22">
        <v>1.56</v>
      </c>
      <c r="E129" s="22">
        <v>1.33</v>
      </c>
      <c r="F129" s="22">
        <v>0.23</v>
      </c>
      <c r="G129" s="22">
        <v>0</v>
      </c>
      <c r="H129" s="22">
        <v>0</v>
      </c>
      <c r="N129"/>
      <c r="O129"/>
      <c r="P129"/>
    </row>
    <row r="130" spans="1:16">
      <c r="A130" s="24">
        <v>94875</v>
      </c>
      <c r="B130" s="21" t="s">
        <v>152</v>
      </c>
      <c r="C130" s="18" t="s">
        <v>29</v>
      </c>
      <c r="D130" s="22">
        <v>1062.56</v>
      </c>
      <c r="E130" s="22">
        <v>10.199999999999999</v>
      </c>
      <c r="F130" s="22">
        <v>1047.2</v>
      </c>
      <c r="G130" s="22">
        <v>5.16</v>
      </c>
      <c r="H130" s="22">
        <v>0</v>
      </c>
      <c r="N130"/>
      <c r="O130"/>
      <c r="P130"/>
    </row>
    <row r="131" spans="1:16">
      <c r="A131" s="24">
        <v>94876</v>
      </c>
      <c r="B131" s="21" t="s">
        <v>153</v>
      </c>
      <c r="C131" s="18" t="s">
        <v>29</v>
      </c>
      <c r="D131" s="22">
        <v>19.84</v>
      </c>
      <c r="E131" s="22">
        <v>10.29</v>
      </c>
      <c r="F131" s="22">
        <v>4.3499999999999996</v>
      </c>
      <c r="G131" s="22">
        <v>5.2</v>
      </c>
      <c r="H131" s="22">
        <v>0</v>
      </c>
      <c r="N131"/>
      <c r="O131"/>
      <c r="P131"/>
    </row>
    <row r="132" spans="1:16">
      <c r="A132" s="24">
        <v>94878</v>
      </c>
      <c r="B132" s="21" t="s">
        <v>154</v>
      </c>
      <c r="C132" s="18" t="s">
        <v>29</v>
      </c>
      <c r="D132" s="22">
        <v>23.29</v>
      </c>
      <c r="E132" s="22">
        <v>12.09</v>
      </c>
      <c r="F132" s="22">
        <v>5.09</v>
      </c>
      <c r="G132" s="22">
        <v>6.11</v>
      </c>
      <c r="H132" s="22">
        <v>0</v>
      </c>
      <c r="N132"/>
      <c r="O132"/>
      <c r="P132"/>
    </row>
    <row r="133" spans="1:16">
      <c r="A133" s="24">
        <v>94879</v>
      </c>
      <c r="B133" s="21" t="s">
        <v>155</v>
      </c>
      <c r="C133" s="18" t="s">
        <v>29</v>
      </c>
      <c r="D133" s="22">
        <v>1416.02</v>
      </c>
      <c r="E133" s="22">
        <v>14.69</v>
      </c>
      <c r="F133" s="22">
        <v>1393.89</v>
      </c>
      <c r="G133" s="22">
        <v>7.44</v>
      </c>
      <c r="H133" s="22">
        <v>0</v>
      </c>
      <c r="N133"/>
      <c r="O133"/>
      <c r="P133"/>
    </row>
    <row r="134" spans="1:16">
      <c r="A134" s="24">
        <v>94880</v>
      </c>
      <c r="B134" s="21" t="s">
        <v>156</v>
      </c>
      <c r="C134" s="18" t="s">
        <v>29</v>
      </c>
      <c r="D134" s="22">
        <v>28.51</v>
      </c>
      <c r="E134" s="22">
        <v>14.78</v>
      </c>
      <c r="F134" s="22">
        <v>6.25</v>
      </c>
      <c r="G134" s="22">
        <v>7.48</v>
      </c>
      <c r="H134" s="22">
        <v>0</v>
      </c>
      <c r="N134"/>
      <c r="O134"/>
      <c r="P134"/>
    </row>
    <row r="135" spans="1:16">
      <c r="A135" s="24">
        <v>94881</v>
      </c>
      <c r="B135" s="21" t="s">
        <v>157</v>
      </c>
      <c r="C135" s="18" t="s">
        <v>29</v>
      </c>
      <c r="D135" s="22">
        <v>2208.85</v>
      </c>
      <c r="E135" s="22">
        <v>17.43</v>
      </c>
      <c r="F135" s="22">
        <v>2182.6</v>
      </c>
      <c r="G135" s="22">
        <v>8.82</v>
      </c>
      <c r="H135" s="22">
        <v>0</v>
      </c>
      <c r="N135"/>
      <c r="O135"/>
      <c r="P135"/>
    </row>
    <row r="136" spans="1:16">
      <c r="A136" s="24">
        <v>94882</v>
      </c>
      <c r="B136" s="21" t="s">
        <v>158</v>
      </c>
      <c r="C136" s="18" t="s">
        <v>29</v>
      </c>
      <c r="D136" s="22">
        <v>33.81</v>
      </c>
      <c r="E136" s="22">
        <v>17.52</v>
      </c>
      <c r="F136" s="22">
        <v>7.43</v>
      </c>
      <c r="G136" s="22">
        <v>8.86</v>
      </c>
      <c r="H136" s="22">
        <v>0</v>
      </c>
      <c r="N136"/>
      <c r="O136"/>
      <c r="P136"/>
    </row>
    <row r="137" spans="1:16">
      <c r="A137" s="24">
        <v>94884</v>
      </c>
      <c r="B137" s="21" t="s">
        <v>159</v>
      </c>
      <c r="C137" s="18" t="s">
        <v>29</v>
      </c>
      <c r="D137" s="22">
        <v>44.59</v>
      </c>
      <c r="E137" s="22">
        <v>23.08</v>
      </c>
      <c r="F137" s="22">
        <v>9.83</v>
      </c>
      <c r="G137" s="22">
        <v>11.68</v>
      </c>
      <c r="H137" s="22">
        <v>0</v>
      </c>
      <c r="N137"/>
      <c r="O137"/>
      <c r="P137"/>
    </row>
    <row r="138" spans="1:16">
      <c r="A138" s="24">
        <v>94885</v>
      </c>
      <c r="B138" s="21" t="s">
        <v>160</v>
      </c>
      <c r="C138" s="18" t="s">
        <v>29</v>
      </c>
      <c r="D138" s="22">
        <v>153.19999999999999</v>
      </c>
      <c r="E138" s="22">
        <v>0.94</v>
      </c>
      <c r="F138" s="22">
        <v>152.26</v>
      </c>
      <c r="G138" s="22">
        <v>0</v>
      </c>
      <c r="H138" s="22">
        <v>0</v>
      </c>
      <c r="N138"/>
      <c r="O138"/>
      <c r="P138"/>
    </row>
    <row r="139" spans="1:16">
      <c r="A139" s="24">
        <v>94886</v>
      </c>
      <c r="B139" s="21" t="s">
        <v>161</v>
      </c>
      <c r="C139" s="18" t="s">
        <v>29</v>
      </c>
      <c r="D139" s="22">
        <v>1.1499999999999999</v>
      </c>
      <c r="E139" s="22">
        <v>0.97</v>
      </c>
      <c r="F139" s="22">
        <v>0.18</v>
      </c>
      <c r="G139" s="22">
        <v>0</v>
      </c>
      <c r="H139" s="22">
        <v>0</v>
      </c>
      <c r="N139"/>
      <c r="O139"/>
      <c r="P139"/>
    </row>
    <row r="140" spans="1:16">
      <c r="A140" s="24">
        <v>94887</v>
      </c>
      <c r="B140" s="21" t="s">
        <v>162</v>
      </c>
      <c r="C140" s="18" t="s">
        <v>29</v>
      </c>
      <c r="D140" s="22">
        <v>181.75</v>
      </c>
      <c r="E140" s="22">
        <v>1.62</v>
      </c>
      <c r="F140" s="22">
        <v>180.13</v>
      </c>
      <c r="G140" s="22">
        <v>0</v>
      </c>
      <c r="H140" s="22">
        <v>0</v>
      </c>
      <c r="N140"/>
      <c r="O140"/>
      <c r="P140"/>
    </row>
    <row r="141" spans="1:16">
      <c r="A141" s="24">
        <v>94888</v>
      </c>
      <c r="B141" s="21" t="s">
        <v>163</v>
      </c>
      <c r="C141" s="18" t="s">
        <v>29</v>
      </c>
      <c r="D141" s="22">
        <v>1.98</v>
      </c>
      <c r="E141" s="22">
        <v>1.67</v>
      </c>
      <c r="F141" s="22">
        <v>0.31</v>
      </c>
      <c r="G141" s="22">
        <v>0</v>
      </c>
      <c r="H141" s="22">
        <v>0</v>
      </c>
      <c r="N141"/>
      <c r="O141"/>
      <c r="P141"/>
    </row>
    <row r="142" spans="1:16">
      <c r="A142" s="24">
        <v>94891</v>
      </c>
      <c r="B142" s="21" t="s">
        <v>164</v>
      </c>
      <c r="C142" s="18" t="s">
        <v>29</v>
      </c>
      <c r="D142" s="22">
        <v>1065.76</v>
      </c>
      <c r="E142" s="22">
        <v>11.86</v>
      </c>
      <c r="F142" s="22">
        <v>1047.8900000000001</v>
      </c>
      <c r="G142" s="22">
        <v>6.01</v>
      </c>
      <c r="H142" s="22">
        <v>0</v>
      </c>
      <c r="N142"/>
      <c r="O142"/>
      <c r="P142"/>
    </row>
    <row r="143" spans="1:16">
      <c r="A143" s="24">
        <v>94892</v>
      </c>
      <c r="B143" s="21" t="s">
        <v>165</v>
      </c>
      <c r="C143" s="18" t="s">
        <v>29</v>
      </c>
      <c r="D143" s="22">
        <v>23.04</v>
      </c>
      <c r="E143" s="22">
        <v>11.94</v>
      </c>
      <c r="F143" s="22">
        <v>5.0599999999999996</v>
      </c>
      <c r="G143" s="22">
        <v>6.04</v>
      </c>
      <c r="H143" s="22">
        <v>0</v>
      </c>
      <c r="N143"/>
      <c r="O143"/>
      <c r="P143"/>
    </row>
    <row r="144" spans="1:16">
      <c r="A144" s="24">
        <v>94894</v>
      </c>
      <c r="B144" s="21" t="s">
        <v>166</v>
      </c>
      <c r="C144" s="18" t="s">
        <v>29</v>
      </c>
      <c r="D144" s="22">
        <v>26.77</v>
      </c>
      <c r="E144" s="22">
        <v>13.89</v>
      </c>
      <c r="F144" s="22">
        <v>5.86</v>
      </c>
      <c r="G144" s="22">
        <v>7.02</v>
      </c>
      <c r="H144" s="22">
        <v>0</v>
      </c>
      <c r="N144"/>
      <c r="O144"/>
      <c r="P144"/>
    </row>
    <row r="145" spans="1:16">
      <c r="A145" s="24">
        <v>94895</v>
      </c>
      <c r="B145" s="21" t="s">
        <v>167</v>
      </c>
      <c r="C145" s="18" t="s">
        <v>29</v>
      </c>
      <c r="D145" s="22">
        <v>1419.85</v>
      </c>
      <c r="E145" s="22">
        <v>16.649999999999999</v>
      </c>
      <c r="F145" s="22">
        <v>1394.75</v>
      </c>
      <c r="G145" s="22">
        <v>8.4499999999999993</v>
      </c>
      <c r="H145" s="22">
        <v>0</v>
      </c>
      <c r="N145"/>
      <c r="O145"/>
      <c r="P145"/>
    </row>
    <row r="146" spans="1:16">
      <c r="A146" s="24">
        <v>94896</v>
      </c>
      <c r="B146" s="21" t="s">
        <v>168</v>
      </c>
      <c r="C146" s="18" t="s">
        <v>29</v>
      </c>
      <c r="D146" s="22">
        <v>32.340000000000003</v>
      </c>
      <c r="E146" s="22">
        <v>16.75</v>
      </c>
      <c r="F146" s="22">
        <v>7.1</v>
      </c>
      <c r="G146" s="22">
        <v>8.49</v>
      </c>
      <c r="H146" s="22">
        <v>0</v>
      </c>
      <c r="N146"/>
      <c r="O146"/>
      <c r="P146"/>
    </row>
    <row r="147" spans="1:16">
      <c r="A147" s="24">
        <v>94897</v>
      </c>
      <c r="B147" s="21" t="s">
        <v>169</v>
      </c>
      <c r="C147" s="18" t="s">
        <v>29</v>
      </c>
      <c r="D147" s="22">
        <v>2212.96</v>
      </c>
      <c r="E147" s="22">
        <v>19.53</v>
      </c>
      <c r="F147" s="22">
        <v>2183.5300000000002</v>
      </c>
      <c r="G147" s="22">
        <v>9.9</v>
      </c>
      <c r="H147" s="22">
        <v>0</v>
      </c>
      <c r="N147"/>
      <c r="O147"/>
      <c r="P147"/>
    </row>
    <row r="148" spans="1:16">
      <c r="A148" s="24">
        <v>94898</v>
      </c>
      <c r="B148" s="21" t="s">
        <v>170</v>
      </c>
      <c r="C148" s="18" t="s">
        <v>29</v>
      </c>
      <c r="D148" s="22">
        <v>37.92</v>
      </c>
      <c r="E148" s="22">
        <v>19.64</v>
      </c>
      <c r="F148" s="22">
        <v>8.33</v>
      </c>
      <c r="G148" s="22">
        <v>9.9499999999999993</v>
      </c>
      <c r="H148" s="22">
        <v>0</v>
      </c>
      <c r="N148"/>
      <c r="O148"/>
      <c r="P148"/>
    </row>
    <row r="149" spans="1:16">
      <c r="A149" s="24">
        <v>94900</v>
      </c>
      <c r="B149" s="21" t="s">
        <v>171</v>
      </c>
      <c r="C149" s="18" t="s">
        <v>29</v>
      </c>
      <c r="D149" s="22">
        <v>49.07</v>
      </c>
      <c r="E149" s="22">
        <v>25.42</v>
      </c>
      <c r="F149" s="22">
        <v>10.78</v>
      </c>
      <c r="G149" s="22">
        <v>12.87</v>
      </c>
      <c r="H149" s="22">
        <v>0</v>
      </c>
      <c r="N149"/>
      <c r="O149"/>
      <c r="P149"/>
    </row>
    <row r="150" spans="1:16">
      <c r="A150" s="24">
        <v>97121</v>
      </c>
      <c r="B150" s="21" t="s">
        <v>172</v>
      </c>
      <c r="C150" s="18" t="s">
        <v>29</v>
      </c>
      <c r="D150" s="22">
        <v>2</v>
      </c>
      <c r="E150" s="22">
        <v>1.61</v>
      </c>
      <c r="F150" s="22">
        <v>0.39</v>
      </c>
      <c r="G150" s="22">
        <v>0</v>
      </c>
      <c r="H150" s="22">
        <v>0</v>
      </c>
      <c r="N150"/>
      <c r="O150"/>
      <c r="P150"/>
    </row>
    <row r="151" spans="1:16">
      <c r="A151" s="24">
        <v>97122</v>
      </c>
      <c r="B151" s="21" t="s">
        <v>173</v>
      </c>
      <c r="C151" s="18" t="s">
        <v>29</v>
      </c>
      <c r="D151" s="22">
        <v>2.77</v>
      </c>
      <c r="E151" s="22">
        <v>2.1800000000000002</v>
      </c>
      <c r="F151" s="22">
        <v>0.59</v>
      </c>
      <c r="G151" s="22">
        <v>0</v>
      </c>
      <c r="H151" s="22">
        <v>0</v>
      </c>
      <c r="N151"/>
      <c r="O151"/>
      <c r="P151"/>
    </row>
    <row r="152" spans="1:16">
      <c r="A152" s="24">
        <v>97123</v>
      </c>
      <c r="B152" s="21" t="s">
        <v>174</v>
      </c>
      <c r="C152" s="18" t="s">
        <v>29</v>
      </c>
      <c r="D152" s="22">
        <v>3.53</v>
      </c>
      <c r="E152" s="22">
        <v>2.75</v>
      </c>
      <c r="F152" s="22">
        <v>0.78</v>
      </c>
      <c r="G152" s="22">
        <v>0</v>
      </c>
      <c r="H152" s="22">
        <v>0</v>
      </c>
      <c r="N152"/>
      <c r="O152"/>
      <c r="P152"/>
    </row>
    <row r="153" spans="1:16">
      <c r="A153" s="24">
        <v>97124</v>
      </c>
      <c r="B153" s="21" t="s">
        <v>175</v>
      </c>
      <c r="C153" s="18" t="s">
        <v>29</v>
      </c>
      <c r="D153" s="22">
        <v>0.87</v>
      </c>
      <c r="E153" s="22">
        <v>0.69</v>
      </c>
      <c r="F153" s="22">
        <v>0.18</v>
      </c>
      <c r="G153" s="22">
        <v>0</v>
      </c>
      <c r="H153" s="22">
        <v>0</v>
      </c>
      <c r="N153"/>
      <c r="O153"/>
      <c r="P153"/>
    </row>
    <row r="154" spans="1:16">
      <c r="A154" s="24">
        <v>97125</v>
      </c>
      <c r="B154" s="21" t="s">
        <v>176</v>
      </c>
      <c r="C154" s="18" t="s">
        <v>29</v>
      </c>
      <c r="D154" s="22">
        <v>1.24</v>
      </c>
      <c r="E154" s="22">
        <v>0.93</v>
      </c>
      <c r="F154" s="22">
        <v>0.31</v>
      </c>
      <c r="G154" s="22">
        <v>0</v>
      </c>
      <c r="H154" s="22">
        <v>0</v>
      </c>
      <c r="N154"/>
      <c r="O154"/>
      <c r="P154"/>
    </row>
    <row r="155" spans="1:16">
      <c r="A155" s="24">
        <v>97126</v>
      </c>
      <c r="B155" s="21" t="s">
        <v>177</v>
      </c>
      <c r="C155" s="18" t="s">
        <v>29</v>
      </c>
      <c r="D155" s="22">
        <v>1.58</v>
      </c>
      <c r="E155" s="22">
        <v>1.1599999999999999</v>
      </c>
      <c r="F155" s="22">
        <v>0.42</v>
      </c>
      <c r="G155" s="22">
        <v>0</v>
      </c>
      <c r="H155" s="22">
        <v>0</v>
      </c>
      <c r="N155"/>
      <c r="O155"/>
      <c r="P155"/>
    </row>
    <row r="156" spans="1:16">
      <c r="A156" s="24">
        <v>92833</v>
      </c>
      <c r="B156" s="21" t="s">
        <v>178</v>
      </c>
      <c r="C156" s="18" t="s">
        <v>29</v>
      </c>
      <c r="D156" s="22">
        <v>129.07</v>
      </c>
      <c r="E156" s="22">
        <v>3.66</v>
      </c>
      <c r="F156" s="22">
        <v>123.79</v>
      </c>
      <c r="G156" s="22">
        <v>1.62</v>
      </c>
      <c r="H156" s="22">
        <v>0</v>
      </c>
      <c r="N156"/>
      <c r="O156"/>
      <c r="P156"/>
    </row>
    <row r="157" spans="1:16">
      <c r="A157" s="24">
        <v>92834</v>
      </c>
      <c r="B157" s="21" t="s">
        <v>179</v>
      </c>
      <c r="C157" s="18" t="s">
        <v>29</v>
      </c>
      <c r="D157" s="22">
        <v>7.15</v>
      </c>
      <c r="E157" s="22">
        <v>4.1500000000000004</v>
      </c>
      <c r="F157" s="22">
        <v>1.35</v>
      </c>
      <c r="G157" s="22">
        <v>1.65</v>
      </c>
      <c r="H157" s="22">
        <v>0</v>
      </c>
      <c r="N157"/>
      <c r="O157"/>
      <c r="P157"/>
    </row>
    <row r="158" spans="1:16">
      <c r="A158" s="24">
        <v>92835</v>
      </c>
      <c r="B158" s="21" t="s">
        <v>180</v>
      </c>
      <c r="C158" s="18" t="s">
        <v>29</v>
      </c>
      <c r="D158" s="22">
        <v>140.28</v>
      </c>
      <c r="E158" s="22">
        <v>4.67</v>
      </c>
      <c r="F158" s="22">
        <v>133.52000000000001</v>
      </c>
      <c r="G158" s="22">
        <v>2.09</v>
      </c>
      <c r="H158" s="22">
        <v>0</v>
      </c>
      <c r="N158"/>
      <c r="O158"/>
      <c r="P158"/>
    </row>
    <row r="159" spans="1:16">
      <c r="A159" s="24">
        <v>92836</v>
      </c>
      <c r="B159" s="21" t="s">
        <v>181</v>
      </c>
      <c r="C159" s="18" t="s">
        <v>29</v>
      </c>
      <c r="D159" s="22">
        <v>9.1199999999999992</v>
      </c>
      <c r="E159" s="22">
        <v>5.27</v>
      </c>
      <c r="F159" s="22">
        <v>1.73</v>
      </c>
      <c r="G159" s="22">
        <v>2.12</v>
      </c>
      <c r="H159" s="22">
        <v>0</v>
      </c>
      <c r="N159"/>
      <c r="O159"/>
      <c r="P159"/>
    </row>
    <row r="160" spans="1:16">
      <c r="A160" s="24">
        <v>92837</v>
      </c>
      <c r="B160" s="21" t="s">
        <v>182</v>
      </c>
      <c r="C160" s="18" t="s">
        <v>29</v>
      </c>
      <c r="D160" s="22">
        <v>226.91</v>
      </c>
      <c r="E160" s="22">
        <v>5.63</v>
      </c>
      <c r="F160" s="22">
        <v>218.8</v>
      </c>
      <c r="G160" s="22">
        <v>2.48</v>
      </c>
      <c r="H160" s="22">
        <v>0</v>
      </c>
      <c r="N160"/>
      <c r="O160"/>
      <c r="P160"/>
    </row>
    <row r="161" spans="1:16">
      <c r="A161" s="24">
        <v>92838</v>
      </c>
      <c r="B161" s="21" t="s">
        <v>183</v>
      </c>
      <c r="C161" s="18" t="s">
        <v>29</v>
      </c>
      <c r="D161" s="22">
        <v>10.97</v>
      </c>
      <c r="E161" s="22">
        <v>6.34</v>
      </c>
      <c r="F161" s="22">
        <v>2.12</v>
      </c>
      <c r="G161" s="22">
        <v>2.5099999999999998</v>
      </c>
      <c r="H161" s="22">
        <v>0</v>
      </c>
      <c r="N161"/>
      <c r="O161"/>
      <c r="P161"/>
    </row>
    <row r="162" spans="1:16">
      <c r="A162" s="24">
        <v>92839</v>
      </c>
      <c r="B162" s="21" t="s">
        <v>184</v>
      </c>
      <c r="C162" s="18" t="s">
        <v>29</v>
      </c>
      <c r="D162" s="22">
        <v>277.97000000000003</v>
      </c>
      <c r="E162" s="22">
        <v>6.67</v>
      </c>
      <c r="F162" s="22">
        <v>268.33</v>
      </c>
      <c r="G162" s="22">
        <v>2.97</v>
      </c>
      <c r="H162" s="22">
        <v>0</v>
      </c>
      <c r="N162"/>
      <c r="O162"/>
      <c r="P162"/>
    </row>
    <row r="163" spans="1:16">
      <c r="A163" s="24">
        <v>92840</v>
      </c>
      <c r="B163" s="21" t="s">
        <v>185</v>
      </c>
      <c r="C163" s="18" t="s">
        <v>29</v>
      </c>
      <c r="D163" s="22">
        <v>12.98</v>
      </c>
      <c r="E163" s="22">
        <v>7.47</v>
      </c>
      <c r="F163" s="22">
        <v>2.5099999999999998</v>
      </c>
      <c r="G163" s="22">
        <v>3</v>
      </c>
      <c r="H163" s="22">
        <v>0</v>
      </c>
      <c r="N163"/>
      <c r="O163"/>
      <c r="P163"/>
    </row>
    <row r="164" spans="1:16">
      <c r="A164" s="24">
        <v>92841</v>
      </c>
      <c r="B164" s="21" t="s">
        <v>186</v>
      </c>
      <c r="C164" s="18" t="s">
        <v>29</v>
      </c>
      <c r="D164" s="22">
        <v>343.1</v>
      </c>
      <c r="E164" s="22">
        <v>7.65</v>
      </c>
      <c r="F164" s="22">
        <v>332.07</v>
      </c>
      <c r="G164" s="22">
        <v>3.38</v>
      </c>
      <c r="H164" s="22">
        <v>0</v>
      </c>
      <c r="N164"/>
      <c r="O164"/>
      <c r="P164"/>
    </row>
    <row r="165" spans="1:16">
      <c r="A165" s="24">
        <v>92842</v>
      </c>
      <c r="B165" s="21" t="s">
        <v>187</v>
      </c>
      <c r="C165" s="18" t="s">
        <v>29</v>
      </c>
      <c r="D165" s="22">
        <v>14.83</v>
      </c>
      <c r="E165" s="22">
        <v>8.5500000000000007</v>
      </c>
      <c r="F165" s="22">
        <v>2.87</v>
      </c>
      <c r="G165" s="22">
        <v>3.41</v>
      </c>
      <c r="H165" s="22">
        <v>0</v>
      </c>
      <c r="N165"/>
      <c r="O165"/>
      <c r="P165"/>
    </row>
    <row r="166" spans="1:16">
      <c r="A166" s="24">
        <v>92843</v>
      </c>
      <c r="B166" s="21" t="s">
        <v>188</v>
      </c>
      <c r="C166" s="18" t="s">
        <v>29</v>
      </c>
      <c r="D166" s="22">
        <v>370.48</v>
      </c>
      <c r="E166" s="22">
        <v>9.58</v>
      </c>
      <c r="F166" s="22">
        <v>357.03</v>
      </c>
      <c r="G166" s="22">
        <v>3.87</v>
      </c>
      <c r="H166" s="22">
        <v>0</v>
      </c>
      <c r="N166"/>
      <c r="O166"/>
      <c r="P166"/>
    </row>
    <row r="167" spans="1:16">
      <c r="A167" s="24">
        <v>92844</v>
      </c>
      <c r="B167" s="21" t="s">
        <v>189</v>
      </c>
      <c r="C167" s="18" t="s">
        <v>29</v>
      </c>
      <c r="D167" s="22">
        <v>16.84</v>
      </c>
      <c r="E167" s="22">
        <v>9.68</v>
      </c>
      <c r="F167" s="22">
        <v>3.26</v>
      </c>
      <c r="G167" s="22">
        <v>3.9</v>
      </c>
      <c r="H167" s="22">
        <v>0</v>
      </c>
      <c r="N167"/>
      <c r="O167"/>
      <c r="P167"/>
    </row>
    <row r="168" spans="1:16">
      <c r="A168" s="24">
        <v>92845</v>
      </c>
      <c r="B168" s="21" t="s">
        <v>190</v>
      </c>
      <c r="C168" s="18" t="s">
        <v>29</v>
      </c>
      <c r="D168" s="22">
        <v>500.07</v>
      </c>
      <c r="E168" s="22">
        <v>10.65</v>
      </c>
      <c r="F168" s="22">
        <v>485.16</v>
      </c>
      <c r="G168" s="22">
        <v>4.26</v>
      </c>
      <c r="H168" s="22">
        <v>0</v>
      </c>
      <c r="N168"/>
      <c r="O168"/>
      <c r="P168"/>
    </row>
    <row r="169" spans="1:16">
      <c r="A169" s="24">
        <v>92846</v>
      </c>
      <c r="B169" s="21" t="s">
        <v>191</v>
      </c>
      <c r="C169" s="18" t="s">
        <v>29</v>
      </c>
      <c r="D169" s="22">
        <v>18.690000000000001</v>
      </c>
      <c r="E169" s="22">
        <v>10.76</v>
      </c>
      <c r="F169" s="22">
        <v>3.63</v>
      </c>
      <c r="G169" s="22">
        <v>4.3</v>
      </c>
      <c r="H169" s="22">
        <v>0</v>
      </c>
      <c r="N169"/>
      <c r="O169"/>
      <c r="P169"/>
    </row>
    <row r="170" spans="1:16">
      <c r="A170" s="24">
        <v>92847</v>
      </c>
      <c r="B170" s="21" t="s">
        <v>192</v>
      </c>
      <c r="C170" s="18" t="s">
        <v>29</v>
      </c>
      <c r="D170" s="22">
        <v>527.73</v>
      </c>
      <c r="E170" s="22">
        <v>10.67</v>
      </c>
      <c r="F170" s="22">
        <v>512.29999999999995</v>
      </c>
      <c r="G170" s="22">
        <v>4.76</v>
      </c>
      <c r="H170" s="22">
        <v>0</v>
      </c>
      <c r="N170"/>
      <c r="O170"/>
      <c r="P170"/>
    </row>
    <row r="171" spans="1:16">
      <c r="A171" s="24">
        <v>92848</v>
      </c>
      <c r="B171" s="21" t="s">
        <v>193</v>
      </c>
      <c r="C171" s="18" t="s">
        <v>29</v>
      </c>
      <c r="D171" s="22">
        <v>20.74</v>
      </c>
      <c r="E171" s="22">
        <v>11.9</v>
      </c>
      <c r="F171" s="22">
        <v>4.05</v>
      </c>
      <c r="G171" s="22">
        <v>4.79</v>
      </c>
      <c r="H171" s="22">
        <v>0</v>
      </c>
      <c r="N171"/>
      <c r="O171"/>
      <c r="P171"/>
    </row>
    <row r="172" spans="1:16">
      <c r="A172" s="24">
        <v>92849</v>
      </c>
      <c r="B172" s="21" t="s">
        <v>194</v>
      </c>
      <c r="C172" s="18" t="s">
        <v>29</v>
      </c>
      <c r="D172" s="22">
        <v>135.09</v>
      </c>
      <c r="E172" s="22">
        <v>6.95</v>
      </c>
      <c r="F172" s="22">
        <v>125.05</v>
      </c>
      <c r="G172" s="22">
        <v>3.09</v>
      </c>
      <c r="H172" s="22">
        <v>0</v>
      </c>
      <c r="N172"/>
      <c r="O172"/>
      <c r="P172"/>
    </row>
    <row r="173" spans="1:16">
      <c r="A173" s="24">
        <v>92850</v>
      </c>
      <c r="B173" s="21" t="s">
        <v>195</v>
      </c>
      <c r="C173" s="18" t="s">
        <v>29</v>
      </c>
      <c r="D173" s="22">
        <v>13.52</v>
      </c>
      <c r="E173" s="22">
        <v>7.78</v>
      </c>
      <c r="F173" s="22">
        <v>2.62</v>
      </c>
      <c r="G173" s="22">
        <v>3.12</v>
      </c>
      <c r="H173" s="22">
        <v>0</v>
      </c>
      <c r="N173"/>
      <c r="O173"/>
      <c r="P173"/>
    </row>
    <row r="174" spans="1:16">
      <c r="A174" s="24">
        <v>92851</v>
      </c>
      <c r="B174" s="21" t="s">
        <v>196</v>
      </c>
      <c r="C174" s="18" t="s">
        <v>29</v>
      </c>
      <c r="D174" s="22">
        <v>147.80000000000001</v>
      </c>
      <c r="E174" s="22">
        <v>8.81</v>
      </c>
      <c r="F174" s="22">
        <v>135.1</v>
      </c>
      <c r="G174" s="22">
        <v>3.89</v>
      </c>
      <c r="H174" s="22">
        <v>0</v>
      </c>
      <c r="N174"/>
      <c r="O174"/>
      <c r="P174"/>
    </row>
    <row r="175" spans="1:16">
      <c r="A175" s="24">
        <v>92852</v>
      </c>
      <c r="B175" s="21" t="s">
        <v>197</v>
      </c>
      <c r="C175" s="18" t="s">
        <v>29</v>
      </c>
      <c r="D175" s="22">
        <v>17.079999999999998</v>
      </c>
      <c r="E175" s="22">
        <v>9.85</v>
      </c>
      <c r="F175" s="22">
        <v>3.31</v>
      </c>
      <c r="G175" s="22">
        <v>3.92</v>
      </c>
      <c r="H175" s="22">
        <v>0</v>
      </c>
      <c r="N175"/>
      <c r="O175"/>
      <c r="P175"/>
    </row>
    <row r="176" spans="1:16">
      <c r="A176" s="24">
        <v>92853</v>
      </c>
      <c r="B176" s="21" t="s">
        <v>198</v>
      </c>
      <c r="C176" s="18" t="s">
        <v>29</v>
      </c>
      <c r="D176" s="22">
        <v>236.22</v>
      </c>
      <c r="E176" s="22">
        <v>10.72</v>
      </c>
      <c r="F176" s="22">
        <v>220.74</v>
      </c>
      <c r="G176" s="22">
        <v>4.76</v>
      </c>
      <c r="H176" s="22">
        <v>0</v>
      </c>
      <c r="N176"/>
      <c r="O176"/>
      <c r="P176"/>
    </row>
    <row r="177" spans="1:16">
      <c r="A177" s="24">
        <v>92854</v>
      </c>
      <c r="B177" s="21" t="s">
        <v>199</v>
      </c>
      <c r="C177" s="18" t="s">
        <v>29</v>
      </c>
      <c r="D177" s="22">
        <v>20.81</v>
      </c>
      <c r="E177" s="22">
        <v>11.96</v>
      </c>
      <c r="F177" s="22">
        <v>4.0599999999999996</v>
      </c>
      <c r="G177" s="22">
        <v>4.79</v>
      </c>
      <c r="H177" s="22">
        <v>0</v>
      </c>
      <c r="N177"/>
      <c r="O177"/>
      <c r="P177"/>
    </row>
    <row r="178" spans="1:16">
      <c r="A178" s="24">
        <v>92855</v>
      </c>
      <c r="B178" s="21" t="s">
        <v>200</v>
      </c>
      <c r="C178" s="18" t="s">
        <v>29</v>
      </c>
      <c r="D178" s="22">
        <v>288.89</v>
      </c>
      <c r="E178" s="22">
        <v>12.66</v>
      </c>
      <c r="F178" s="22">
        <v>270.61</v>
      </c>
      <c r="G178" s="22">
        <v>5.62</v>
      </c>
      <c r="H178" s="22">
        <v>0</v>
      </c>
      <c r="N178"/>
      <c r="O178"/>
      <c r="P178"/>
    </row>
    <row r="179" spans="1:16">
      <c r="A179" s="24">
        <v>92856</v>
      </c>
      <c r="B179" s="21" t="s">
        <v>201</v>
      </c>
      <c r="C179" s="18" t="s">
        <v>29</v>
      </c>
      <c r="D179" s="22">
        <v>24.53</v>
      </c>
      <c r="E179" s="22">
        <v>14.08</v>
      </c>
      <c r="F179" s="22">
        <v>4.8099999999999996</v>
      </c>
      <c r="G179" s="22">
        <v>5.64</v>
      </c>
      <c r="H179" s="22">
        <v>0</v>
      </c>
      <c r="N179"/>
      <c r="O179"/>
      <c r="P179"/>
    </row>
    <row r="180" spans="1:16">
      <c r="A180" s="24">
        <v>92857</v>
      </c>
      <c r="B180" s="21" t="s">
        <v>202</v>
      </c>
      <c r="C180" s="18" t="s">
        <v>29</v>
      </c>
      <c r="D180" s="22">
        <v>355.63</v>
      </c>
      <c r="E180" s="22">
        <v>14.51</v>
      </c>
      <c r="F180" s="22">
        <v>334.71</v>
      </c>
      <c r="G180" s="22">
        <v>6.41</v>
      </c>
      <c r="H180" s="22">
        <v>0</v>
      </c>
      <c r="N180"/>
      <c r="O180"/>
      <c r="P180"/>
    </row>
    <row r="181" spans="1:16">
      <c r="A181" s="24">
        <v>92858</v>
      </c>
      <c r="B181" s="21" t="s">
        <v>203</v>
      </c>
      <c r="C181" s="18" t="s">
        <v>29</v>
      </c>
      <c r="D181" s="22">
        <v>28.08</v>
      </c>
      <c r="E181" s="22">
        <v>16.16</v>
      </c>
      <c r="F181" s="22">
        <v>5.48</v>
      </c>
      <c r="G181" s="22">
        <v>6.44</v>
      </c>
      <c r="H181" s="22">
        <v>0</v>
      </c>
      <c r="N181"/>
      <c r="O181"/>
      <c r="P181"/>
    </row>
    <row r="182" spans="1:16">
      <c r="A182" s="24">
        <v>92859</v>
      </c>
      <c r="B182" s="21" t="s">
        <v>204</v>
      </c>
      <c r="C182" s="18" t="s">
        <v>29</v>
      </c>
      <c r="D182" s="22">
        <v>385.51</v>
      </c>
      <c r="E182" s="22">
        <v>18.21</v>
      </c>
      <c r="F182" s="22">
        <v>360.02</v>
      </c>
      <c r="G182" s="22">
        <v>7.28</v>
      </c>
      <c r="H182" s="22">
        <v>0</v>
      </c>
      <c r="N182"/>
      <c r="O182"/>
      <c r="P182"/>
    </row>
    <row r="183" spans="1:16">
      <c r="A183" s="24">
        <v>92860</v>
      </c>
      <c r="B183" s="21" t="s">
        <v>205</v>
      </c>
      <c r="C183" s="18" t="s">
        <v>29</v>
      </c>
      <c r="D183" s="22">
        <v>31.87</v>
      </c>
      <c r="E183" s="22">
        <v>18.309999999999999</v>
      </c>
      <c r="F183" s="22">
        <v>6.25</v>
      </c>
      <c r="G183" s="22">
        <v>7.31</v>
      </c>
      <c r="H183" s="22">
        <v>0</v>
      </c>
      <c r="N183"/>
      <c r="O183"/>
      <c r="P183"/>
    </row>
    <row r="184" spans="1:16">
      <c r="A184" s="24">
        <v>92861</v>
      </c>
      <c r="B184" s="21" t="s">
        <v>206</v>
      </c>
      <c r="C184" s="18" t="s">
        <v>29</v>
      </c>
      <c r="D184" s="22">
        <v>516.94000000000005</v>
      </c>
      <c r="E184" s="22">
        <v>20.28</v>
      </c>
      <c r="F184" s="22">
        <v>488.51</v>
      </c>
      <c r="G184" s="22">
        <v>8.15</v>
      </c>
      <c r="H184" s="22">
        <v>0</v>
      </c>
      <c r="N184"/>
      <c r="O184"/>
      <c r="P184"/>
    </row>
    <row r="185" spans="1:16">
      <c r="A185" s="24">
        <v>92862</v>
      </c>
      <c r="B185" s="21" t="s">
        <v>207</v>
      </c>
      <c r="C185" s="18" t="s">
        <v>29</v>
      </c>
      <c r="D185" s="22">
        <v>35.56</v>
      </c>
      <c r="E185" s="22">
        <v>20.38</v>
      </c>
      <c r="F185" s="22">
        <v>7</v>
      </c>
      <c r="G185" s="22">
        <v>8.18</v>
      </c>
      <c r="H185" s="22">
        <v>0</v>
      </c>
      <c r="N185"/>
      <c r="O185"/>
      <c r="P185"/>
    </row>
    <row r="186" spans="1:16">
      <c r="A186" s="24">
        <v>92863</v>
      </c>
      <c r="B186" s="21" t="s">
        <v>208</v>
      </c>
      <c r="C186" s="18" t="s">
        <v>29</v>
      </c>
      <c r="D186" s="22">
        <v>545.25</v>
      </c>
      <c r="E186" s="22">
        <v>20.260000000000002</v>
      </c>
      <c r="F186" s="22">
        <v>515.99</v>
      </c>
      <c r="G186" s="22">
        <v>9</v>
      </c>
      <c r="H186" s="22">
        <v>0</v>
      </c>
      <c r="N186"/>
      <c r="O186"/>
      <c r="P186"/>
    </row>
    <row r="187" spans="1:16">
      <c r="A187" s="24">
        <v>92864</v>
      </c>
      <c r="B187" s="21" t="s">
        <v>209</v>
      </c>
      <c r="C187" s="18" t="s">
        <v>29</v>
      </c>
      <c r="D187" s="22">
        <v>39.270000000000003</v>
      </c>
      <c r="E187" s="22">
        <v>22.51</v>
      </c>
      <c r="F187" s="22">
        <v>7.73</v>
      </c>
      <c r="G187" s="22">
        <v>9.0299999999999994</v>
      </c>
      <c r="H187" s="22">
        <v>0</v>
      </c>
      <c r="N187"/>
      <c r="O187"/>
      <c r="P187"/>
    </row>
    <row r="188" spans="1:16">
      <c r="A188" s="24">
        <v>92210</v>
      </c>
      <c r="B188" s="21" t="s">
        <v>210</v>
      </c>
      <c r="C188" s="18" t="s">
        <v>29</v>
      </c>
      <c r="D188" s="22">
        <v>93.73</v>
      </c>
      <c r="E188" s="22">
        <v>23.21</v>
      </c>
      <c r="F188" s="22">
        <v>61.26</v>
      </c>
      <c r="G188" s="22">
        <v>9.26</v>
      </c>
      <c r="H188" s="22">
        <v>0</v>
      </c>
      <c r="N188"/>
      <c r="O188"/>
      <c r="P188"/>
    </row>
    <row r="189" spans="1:16">
      <c r="A189" s="24">
        <v>92211</v>
      </c>
      <c r="B189" s="21" t="s">
        <v>211</v>
      </c>
      <c r="C189" s="18" t="s">
        <v>29</v>
      </c>
      <c r="D189" s="22">
        <v>112.94</v>
      </c>
      <c r="E189" s="22">
        <v>28.21</v>
      </c>
      <c r="F189" s="22">
        <v>73.540000000000006</v>
      </c>
      <c r="G189" s="22">
        <v>11.19</v>
      </c>
      <c r="H189" s="22">
        <v>0</v>
      </c>
      <c r="N189"/>
      <c r="O189"/>
      <c r="P189"/>
    </row>
    <row r="190" spans="1:16">
      <c r="A190" s="24">
        <v>92212</v>
      </c>
      <c r="B190" s="21" t="s">
        <v>212</v>
      </c>
      <c r="C190" s="18" t="s">
        <v>29</v>
      </c>
      <c r="D190" s="22">
        <v>161.32</v>
      </c>
      <c r="E190" s="22">
        <v>33.26</v>
      </c>
      <c r="F190" s="22">
        <v>114.88</v>
      </c>
      <c r="G190" s="22">
        <v>13.18</v>
      </c>
      <c r="H190" s="22">
        <v>0</v>
      </c>
      <c r="N190"/>
      <c r="O190"/>
      <c r="P190"/>
    </row>
    <row r="191" spans="1:16">
      <c r="A191" s="24">
        <v>92213</v>
      </c>
      <c r="B191" s="21" t="s">
        <v>213</v>
      </c>
      <c r="C191" s="18" t="s">
        <v>29</v>
      </c>
      <c r="D191" s="22">
        <v>207.63</v>
      </c>
      <c r="E191" s="22">
        <v>38.32</v>
      </c>
      <c r="F191" s="22">
        <v>154.21</v>
      </c>
      <c r="G191" s="22">
        <v>15.1</v>
      </c>
      <c r="H191" s="22">
        <v>0</v>
      </c>
      <c r="N191"/>
      <c r="O191"/>
      <c r="P191"/>
    </row>
    <row r="192" spans="1:16">
      <c r="A192" s="24">
        <v>92214</v>
      </c>
      <c r="B192" s="21" t="s">
        <v>214</v>
      </c>
      <c r="C192" s="18" t="s">
        <v>29</v>
      </c>
      <c r="D192" s="22">
        <v>249.23</v>
      </c>
      <c r="E192" s="22">
        <v>43.69</v>
      </c>
      <c r="F192" s="22">
        <v>188.44</v>
      </c>
      <c r="G192" s="22">
        <v>17.100000000000001</v>
      </c>
      <c r="H192" s="22">
        <v>0</v>
      </c>
      <c r="N192"/>
      <c r="O192"/>
      <c r="P192"/>
    </row>
    <row r="193" spans="1:16">
      <c r="A193" s="24">
        <v>92215</v>
      </c>
      <c r="B193" s="21" t="s">
        <v>215</v>
      </c>
      <c r="C193" s="18" t="s">
        <v>29</v>
      </c>
      <c r="D193" s="22">
        <v>285.94</v>
      </c>
      <c r="E193" s="22">
        <v>49.14</v>
      </c>
      <c r="F193" s="22">
        <v>217.69</v>
      </c>
      <c r="G193" s="22">
        <v>19.11</v>
      </c>
      <c r="H193" s="22">
        <v>0</v>
      </c>
      <c r="N193"/>
      <c r="O193"/>
      <c r="P193"/>
    </row>
    <row r="194" spans="1:16">
      <c r="A194" s="24">
        <v>92216</v>
      </c>
      <c r="B194" s="21" t="s">
        <v>216</v>
      </c>
      <c r="C194" s="18" t="s">
        <v>29</v>
      </c>
      <c r="D194" s="22">
        <v>303.11</v>
      </c>
      <c r="E194" s="22">
        <v>54.89</v>
      </c>
      <c r="F194" s="22">
        <v>227.23</v>
      </c>
      <c r="G194" s="22">
        <v>20.99</v>
      </c>
      <c r="H194" s="22">
        <v>0</v>
      </c>
      <c r="N194"/>
      <c r="O194"/>
      <c r="P194"/>
    </row>
    <row r="195" spans="1:16">
      <c r="A195" s="24">
        <v>92219</v>
      </c>
      <c r="B195" s="21" t="s">
        <v>217</v>
      </c>
      <c r="C195" s="18" t="s">
        <v>29</v>
      </c>
      <c r="D195" s="22">
        <v>101.69</v>
      </c>
      <c r="E195" s="22">
        <v>27.81</v>
      </c>
      <c r="F195" s="22">
        <v>62.81</v>
      </c>
      <c r="G195" s="22">
        <v>11.07</v>
      </c>
      <c r="H195" s="22">
        <v>0</v>
      </c>
      <c r="N195"/>
      <c r="O195"/>
      <c r="P195"/>
    </row>
    <row r="196" spans="1:16">
      <c r="A196" s="24">
        <v>92220</v>
      </c>
      <c r="B196" s="21" t="s">
        <v>218</v>
      </c>
      <c r="C196" s="18" t="s">
        <v>29</v>
      </c>
      <c r="D196" s="22">
        <v>122.8</v>
      </c>
      <c r="E196" s="22">
        <v>33.83</v>
      </c>
      <c r="F196" s="22">
        <v>75.5</v>
      </c>
      <c r="G196" s="22">
        <v>13.47</v>
      </c>
      <c r="H196" s="22">
        <v>0</v>
      </c>
      <c r="N196"/>
      <c r="O196"/>
      <c r="P196"/>
    </row>
    <row r="197" spans="1:16">
      <c r="A197" s="24">
        <v>92221</v>
      </c>
      <c r="B197" s="21" t="s">
        <v>219</v>
      </c>
      <c r="C197" s="18" t="s">
        <v>29</v>
      </c>
      <c r="D197" s="22">
        <v>172.88</v>
      </c>
      <c r="E197" s="22">
        <v>39.9</v>
      </c>
      <c r="F197" s="22">
        <v>117.16</v>
      </c>
      <c r="G197" s="22">
        <v>15.82</v>
      </c>
      <c r="H197" s="22">
        <v>0</v>
      </c>
      <c r="N197"/>
      <c r="O197"/>
      <c r="P197"/>
    </row>
    <row r="198" spans="1:16">
      <c r="A198" s="24">
        <v>92222</v>
      </c>
      <c r="B198" s="21" t="s">
        <v>220</v>
      </c>
      <c r="C198" s="18" t="s">
        <v>29</v>
      </c>
      <c r="D198" s="22">
        <v>221.02</v>
      </c>
      <c r="E198" s="22">
        <v>45.96</v>
      </c>
      <c r="F198" s="22">
        <v>156.86000000000001</v>
      </c>
      <c r="G198" s="22">
        <v>18.2</v>
      </c>
      <c r="H198" s="22">
        <v>0</v>
      </c>
      <c r="N198"/>
      <c r="O198"/>
      <c r="P198"/>
    </row>
    <row r="199" spans="1:16">
      <c r="A199" s="24">
        <v>92223</v>
      </c>
      <c r="B199" s="21" t="s">
        <v>221</v>
      </c>
      <c r="C199" s="18" t="s">
        <v>29</v>
      </c>
      <c r="D199" s="22">
        <v>264.24</v>
      </c>
      <c r="E199" s="22">
        <v>52.29</v>
      </c>
      <c r="F199" s="22">
        <v>191.4</v>
      </c>
      <c r="G199" s="22">
        <v>20.55</v>
      </c>
      <c r="H199" s="22">
        <v>0</v>
      </c>
      <c r="N199"/>
      <c r="O199"/>
      <c r="P199"/>
    </row>
    <row r="200" spans="1:16">
      <c r="A200" s="24">
        <v>92224</v>
      </c>
      <c r="B200" s="21" t="s">
        <v>222</v>
      </c>
      <c r="C200" s="18" t="s">
        <v>29</v>
      </c>
      <c r="D200" s="22">
        <v>302.60000000000002</v>
      </c>
      <c r="E200" s="22">
        <v>58.71</v>
      </c>
      <c r="F200" s="22">
        <v>221</v>
      </c>
      <c r="G200" s="22">
        <v>22.89</v>
      </c>
      <c r="H200" s="22">
        <v>0</v>
      </c>
      <c r="N200"/>
      <c r="O200"/>
      <c r="P200"/>
    </row>
    <row r="201" spans="1:16">
      <c r="A201" s="24">
        <v>92226</v>
      </c>
      <c r="B201" s="21" t="s">
        <v>223</v>
      </c>
      <c r="C201" s="18" t="s">
        <v>29</v>
      </c>
      <c r="D201" s="22">
        <v>321.74</v>
      </c>
      <c r="E201" s="22">
        <v>65.540000000000006</v>
      </c>
      <c r="F201" s="22">
        <v>230.92</v>
      </c>
      <c r="G201" s="22">
        <v>25.28</v>
      </c>
      <c r="H201" s="22">
        <v>0</v>
      </c>
      <c r="N201"/>
      <c r="O201"/>
      <c r="P201"/>
    </row>
    <row r="202" spans="1:16">
      <c r="A202" s="24">
        <v>92808</v>
      </c>
      <c r="B202" s="21" t="s">
        <v>224</v>
      </c>
      <c r="C202" s="18" t="s">
        <v>29</v>
      </c>
      <c r="D202" s="22">
        <v>32.22</v>
      </c>
      <c r="E202" s="22">
        <v>18.32</v>
      </c>
      <c r="F202" s="22">
        <v>6.6</v>
      </c>
      <c r="G202" s="22">
        <v>7.3</v>
      </c>
      <c r="H202" s="22">
        <v>0</v>
      </c>
      <c r="N202"/>
      <c r="O202"/>
      <c r="P202"/>
    </row>
    <row r="203" spans="1:16">
      <c r="A203" s="24">
        <v>92809</v>
      </c>
      <c r="B203" s="21" t="s">
        <v>225</v>
      </c>
      <c r="C203" s="18" t="s">
        <v>29</v>
      </c>
      <c r="D203" s="22">
        <v>41.31</v>
      </c>
      <c r="E203" s="22">
        <v>23.29</v>
      </c>
      <c r="F203" s="22">
        <v>8.73</v>
      </c>
      <c r="G203" s="22">
        <v>9.2899999999999991</v>
      </c>
      <c r="H203" s="22">
        <v>0</v>
      </c>
      <c r="N203"/>
      <c r="O203"/>
      <c r="P203"/>
    </row>
    <row r="204" spans="1:16">
      <c r="A204" s="24">
        <v>92810</v>
      </c>
      <c r="B204" s="21" t="s">
        <v>226</v>
      </c>
      <c r="C204" s="18" t="s">
        <v>29</v>
      </c>
      <c r="D204" s="22">
        <v>50.29</v>
      </c>
      <c r="E204" s="22">
        <v>28.28</v>
      </c>
      <c r="F204" s="22">
        <v>10.8</v>
      </c>
      <c r="G204" s="22">
        <v>11.21</v>
      </c>
      <c r="H204" s="22">
        <v>0</v>
      </c>
      <c r="N204"/>
      <c r="O204"/>
      <c r="P204"/>
    </row>
    <row r="205" spans="1:16">
      <c r="A205" s="24">
        <v>92811</v>
      </c>
      <c r="B205" s="21" t="s">
        <v>227</v>
      </c>
      <c r="C205" s="18" t="s">
        <v>29</v>
      </c>
      <c r="D205" s="22">
        <v>59.87</v>
      </c>
      <c r="E205" s="22">
        <v>33.36</v>
      </c>
      <c r="F205" s="22">
        <v>13.3</v>
      </c>
      <c r="G205" s="22">
        <v>13.21</v>
      </c>
      <c r="H205" s="22">
        <v>0</v>
      </c>
      <c r="N205"/>
      <c r="O205"/>
      <c r="P205"/>
    </row>
    <row r="206" spans="1:16">
      <c r="A206" s="24">
        <v>92812</v>
      </c>
      <c r="B206" s="21" t="s">
        <v>228</v>
      </c>
      <c r="C206" s="18" t="s">
        <v>29</v>
      </c>
      <c r="D206" s="22">
        <v>69.36</v>
      </c>
      <c r="E206" s="22">
        <v>38.43</v>
      </c>
      <c r="F206" s="22">
        <v>15.79</v>
      </c>
      <c r="G206" s="22">
        <v>15.14</v>
      </c>
      <c r="H206" s="22">
        <v>0</v>
      </c>
      <c r="N206"/>
      <c r="O206"/>
      <c r="P206"/>
    </row>
    <row r="207" spans="1:16">
      <c r="A207" s="24">
        <v>92813</v>
      </c>
      <c r="B207" s="21" t="s">
        <v>229</v>
      </c>
      <c r="C207" s="18" t="s">
        <v>29</v>
      </c>
      <c r="D207" s="22">
        <v>80.430000000000007</v>
      </c>
      <c r="E207" s="22">
        <v>43.79</v>
      </c>
      <c r="F207" s="22">
        <v>19.5</v>
      </c>
      <c r="G207" s="22">
        <v>17.14</v>
      </c>
      <c r="H207" s="22">
        <v>0</v>
      </c>
      <c r="N207"/>
      <c r="O207"/>
      <c r="P207"/>
    </row>
    <row r="208" spans="1:16">
      <c r="A208" s="24">
        <v>92814</v>
      </c>
      <c r="B208" s="21" t="s">
        <v>230</v>
      </c>
      <c r="C208" s="18" t="s">
        <v>29</v>
      </c>
      <c r="D208" s="22">
        <v>92</v>
      </c>
      <c r="E208" s="22">
        <v>49.24</v>
      </c>
      <c r="F208" s="22">
        <v>23.62</v>
      </c>
      <c r="G208" s="22">
        <v>19.14</v>
      </c>
      <c r="H208" s="22">
        <v>0</v>
      </c>
      <c r="N208"/>
      <c r="O208"/>
      <c r="P208"/>
    </row>
    <row r="209" spans="1:16">
      <c r="A209" s="24">
        <v>92815</v>
      </c>
      <c r="B209" s="21" t="s">
        <v>231</v>
      </c>
      <c r="C209" s="18" t="s">
        <v>29</v>
      </c>
      <c r="D209" s="22">
        <v>105.32</v>
      </c>
      <c r="E209" s="22">
        <v>54.98</v>
      </c>
      <c r="F209" s="22">
        <v>29.32</v>
      </c>
      <c r="G209" s="22">
        <v>21.02</v>
      </c>
      <c r="H209" s="22">
        <v>0</v>
      </c>
      <c r="N209"/>
      <c r="O209"/>
      <c r="P209"/>
    </row>
    <row r="210" spans="1:16">
      <c r="A210" s="24">
        <v>92816</v>
      </c>
      <c r="B210" s="21" t="s">
        <v>232</v>
      </c>
      <c r="C210" s="18" t="s">
        <v>29</v>
      </c>
      <c r="D210" s="22">
        <v>427.18</v>
      </c>
      <c r="E210" s="22">
        <v>68.69</v>
      </c>
      <c r="F210" s="22">
        <v>332.21</v>
      </c>
      <c r="G210" s="22">
        <v>26.28</v>
      </c>
      <c r="H210" s="22">
        <v>0</v>
      </c>
      <c r="N210"/>
      <c r="O210"/>
      <c r="P210"/>
    </row>
    <row r="211" spans="1:16">
      <c r="A211" s="24">
        <v>92817</v>
      </c>
      <c r="B211" s="21" t="s">
        <v>233</v>
      </c>
      <c r="C211" s="18" t="s">
        <v>29</v>
      </c>
      <c r="D211" s="22">
        <v>131.78</v>
      </c>
      <c r="E211" s="22">
        <v>68.78</v>
      </c>
      <c r="F211" s="22">
        <v>36.700000000000003</v>
      </c>
      <c r="G211" s="22">
        <v>26.3</v>
      </c>
      <c r="H211" s="22">
        <v>0</v>
      </c>
      <c r="N211"/>
      <c r="O211"/>
      <c r="P211"/>
    </row>
    <row r="212" spans="1:16">
      <c r="A212" s="24">
        <v>92818</v>
      </c>
      <c r="B212" s="21" t="s">
        <v>234</v>
      </c>
      <c r="C212" s="18" t="s">
        <v>29</v>
      </c>
      <c r="D212" s="22">
        <v>605.38</v>
      </c>
      <c r="E212" s="22">
        <v>92.46</v>
      </c>
      <c r="F212" s="22">
        <v>477.55</v>
      </c>
      <c r="G212" s="22">
        <v>35.369999999999997</v>
      </c>
      <c r="H212" s="22">
        <v>0</v>
      </c>
      <c r="N212"/>
      <c r="O212"/>
      <c r="P212"/>
    </row>
    <row r="213" spans="1:16">
      <c r="A213" s="24">
        <v>92819</v>
      </c>
      <c r="B213" s="21" t="s">
        <v>235</v>
      </c>
      <c r="C213" s="18" t="s">
        <v>29</v>
      </c>
      <c r="D213" s="22">
        <v>177.4</v>
      </c>
      <c r="E213" s="22">
        <v>92.56</v>
      </c>
      <c r="F213" s="22">
        <v>49.44</v>
      </c>
      <c r="G213" s="22">
        <v>35.4</v>
      </c>
      <c r="H213" s="22">
        <v>0</v>
      </c>
      <c r="N213"/>
      <c r="O213"/>
      <c r="P213"/>
    </row>
    <row r="214" spans="1:16">
      <c r="A214" s="24">
        <v>92820</v>
      </c>
      <c r="B214" s="21" t="s">
        <v>236</v>
      </c>
      <c r="C214" s="18" t="s">
        <v>29</v>
      </c>
      <c r="D214" s="22">
        <v>38.450000000000003</v>
      </c>
      <c r="E214" s="22">
        <v>21.92</v>
      </c>
      <c r="F214" s="22">
        <v>7.8</v>
      </c>
      <c r="G214" s="22">
        <v>8.73</v>
      </c>
      <c r="H214" s="22">
        <v>0</v>
      </c>
      <c r="N214"/>
      <c r="O214"/>
      <c r="P214"/>
    </row>
    <row r="215" spans="1:16">
      <c r="A215" s="24">
        <v>92821</v>
      </c>
      <c r="B215" s="21" t="s">
        <v>237</v>
      </c>
      <c r="C215" s="18" t="s">
        <v>29</v>
      </c>
      <c r="D215" s="22">
        <v>49.27</v>
      </c>
      <c r="E215" s="22">
        <v>27.88</v>
      </c>
      <c r="F215" s="22">
        <v>10.29</v>
      </c>
      <c r="G215" s="22">
        <v>11.1</v>
      </c>
      <c r="H215" s="22">
        <v>0</v>
      </c>
      <c r="N215"/>
      <c r="O215"/>
      <c r="P215"/>
    </row>
    <row r="216" spans="1:16">
      <c r="A216" s="24">
        <v>92822</v>
      </c>
      <c r="B216" s="21" t="s">
        <v>238</v>
      </c>
      <c r="C216" s="18" t="s">
        <v>29</v>
      </c>
      <c r="D216" s="22">
        <v>60.15</v>
      </c>
      <c r="E216" s="22">
        <v>33.909999999999997</v>
      </c>
      <c r="F216" s="22">
        <v>12.75</v>
      </c>
      <c r="G216" s="22">
        <v>13.49</v>
      </c>
      <c r="H216" s="22">
        <v>0</v>
      </c>
      <c r="N216"/>
      <c r="O216"/>
      <c r="P216"/>
    </row>
    <row r="217" spans="1:16">
      <c r="A217" s="24">
        <v>92824</v>
      </c>
      <c r="B217" s="21" t="s">
        <v>239</v>
      </c>
      <c r="C217" s="18" t="s">
        <v>29</v>
      </c>
      <c r="D217" s="22">
        <v>71.430000000000007</v>
      </c>
      <c r="E217" s="22">
        <v>39.99</v>
      </c>
      <c r="F217" s="22">
        <v>15.59</v>
      </c>
      <c r="G217" s="22">
        <v>15.85</v>
      </c>
      <c r="H217" s="22">
        <v>0</v>
      </c>
      <c r="N217"/>
      <c r="O217"/>
      <c r="P217"/>
    </row>
    <row r="218" spans="1:16">
      <c r="A218" s="24">
        <v>92825</v>
      </c>
      <c r="B218" s="21" t="s">
        <v>240</v>
      </c>
      <c r="C218" s="18" t="s">
        <v>29</v>
      </c>
      <c r="D218" s="22">
        <v>82.75</v>
      </c>
      <c r="E218" s="22">
        <v>46.05</v>
      </c>
      <c r="F218" s="22">
        <v>18.46</v>
      </c>
      <c r="G218" s="22">
        <v>18.239999999999998</v>
      </c>
      <c r="H218" s="22">
        <v>0</v>
      </c>
      <c r="N218"/>
      <c r="O218"/>
      <c r="P218"/>
    </row>
    <row r="219" spans="1:16">
      <c r="A219" s="24">
        <v>92826</v>
      </c>
      <c r="B219" s="21" t="s">
        <v>241</v>
      </c>
      <c r="C219" s="18" t="s">
        <v>29</v>
      </c>
      <c r="D219" s="22">
        <v>95.44</v>
      </c>
      <c r="E219" s="22">
        <v>52.38</v>
      </c>
      <c r="F219" s="22">
        <v>22.48</v>
      </c>
      <c r="G219" s="22">
        <v>20.58</v>
      </c>
      <c r="H219" s="22">
        <v>0</v>
      </c>
      <c r="N219"/>
      <c r="O219"/>
      <c r="P219"/>
    </row>
    <row r="220" spans="1:16">
      <c r="A220" s="24">
        <v>92827</v>
      </c>
      <c r="B220" s="21" t="s">
        <v>242</v>
      </c>
      <c r="C220" s="18" t="s">
        <v>29</v>
      </c>
      <c r="D220" s="22">
        <v>108.66</v>
      </c>
      <c r="E220" s="22">
        <v>58.79</v>
      </c>
      <c r="F220" s="22">
        <v>26.95</v>
      </c>
      <c r="G220" s="22">
        <v>22.92</v>
      </c>
      <c r="H220" s="22">
        <v>0</v>
      </c>
      <c r="N220"/>
      <c r="O220"/>
      <c r="P220"/>
    </row>
    <row r="221" spans="1:16">
      <c r="A221" s="24">
        <v>92828</v>
      </c>
      <c r="B221" s="21" t="s">
        <v>243</v>
      </c>
      <c r="C221" s="18" t="s">
        <v>29</v>
      </c>
      <c r="D221" s="22">
        <v>123.95</v>
      </c>
      <c r="E221" s="22">
        <v>65.62</v>
      </c>
      <c r="F221" s="22">
        <v>33.020000000000003</v>
      </c>
      <c r="G221" s="22">
        <v>25.31</v>
      </c>
      <c r="H221" s="22">
        <v>0</v>
      </c>
      <c r="N221"/>
      <c r="O221"/>
      <c r="P221"/>
    </row>
    <row r="222" spans="1:16">
      <c r="A222" s="24">
        <v>92829</v>
      </c>
      <c r="B222" s="21" t="s">
        <v>244</v>
      </c>
      <c r="C222" s="18" t="s">
        <v>29</v>
      </c>
      <c r="D222" s="22">
        <v>449.16</v>
      </c>
      <c r="E222" s="22">
        <v>81.3</v>
      </c>
      <c r="F222" s="22">
        <v>336.49</v>
      </c>
      <c r="G222" s="22">
        <v>31.37</v>
      </c>
      <c r="H222" s="22">
        <v>0</v>
      </c>
      <c r="N222"/>
      <c r="O222"/>
      <c r="P222"/>
    </row>
    <row r="223" spans="1:16">
      <c r="A223" s="24">
        <v>92830</v>
      </c>
      <c r="B223" s="21" t="s">
        <v>245</v>
      </c>
      <c r="C223" s="18" t="s">
        <v>29</v>
      </c>
      <c r="D223" s="22">
        <v>153.76</v>
      </c>
      <c r="E223" s="22">
        <v>81.37</v>
      </c>
      <c r="F223" s="22">
        <v>41</v>
      </c>
      <c r="G223" s="22">
        <v>31.39</v>
      </c>
      <c r="H223" s="22">
        <v>0</v>
      </c>
      <c r="N223"/>
      <c r="O223"/>
      <c r="P223"/>
    </row>
    <row r="224" spans="1:16">
      <c r="A224" s="24">
        <v>92831</v>
      </c>
      <c r="B224" s="21" t="s">
        <v>246</v>
      </c>
      <c r="C224" s="18" t="s">
        <v>29</v>
      </c>
      <c r="D224" s="22">
        <v>632.39</v>
      </c>
      <c r="E224" s="22">
        <v>108.09</v>
      </c>
      <c r="F224" s="22">
        <v>482.6</v>
      </c>
      <c r="G224" s="22">
        <v>41.7</v>
      </c>
      <c r="H224" s="22">
        <v>0</v>
      </c>
      <c r="N224"/>
      <c r="O224"/>
      <c r="P224"/>
    </row>
    <row r="225" spans="1:16">
      <c r="A225" s="24">
        <v>92832</v>
      </c>
      <c r="B225" s="21" t="s">
        <v>247</v>
      </c>
      <c r="C225" s="18" t="s">
        <v>29</v>
      </c>
      <c r="D225" s="22">
        <v>204.41</v>
      </c>
      <c r="E225" s="22">
        <v>108.18</v>
      </c>
      <c r="F225" s="22">
        <v>54.5</v>
      </c>
      <c r="G225" s="22">
        <v>41.73</v>
      </c>
      <c r="H225" s="22">
        <v>0</v>
      </c>
      <c r="N225"/>
      <c r="O225"/>
      <c r="P225"/>
    </row>
    <row r="226" spans="1:16">
      <c r="A226" s="24">
        <v>95565</v>
      </c>
      <c r="B226" s="21" t="s">
        <v>248</v>
      </c>
      <c r="C226" s="18" t="s">
        <v>29</v>
      </c>
      <c r="D226" s="22">
        <v>76.94</v>
      </c>
      <c r="E226" s="22">
        <v>16.5</v>
      </c>
      <c r="F226" s="22">
        <v>53.17</v>
      </c>
      <c r="G226" s="22">
        <v>7.27</v>
      </c>
      <c r="H226" s="22">
        <v>0</v>
      </c>
      <c r="N226"/>
      <c r="O226"/>
      <c r="P226"/>
    </row>
    <row r="227" spans="1:16">
      <c r="A227" s="24">
        <v>95566</v>
      </c>
      <c r="B227" s="21" t="s">
        <v>249</v>
      </c>
      <c r="C227" s="18" t="s">
        <v>29</v>
      </c>
      <c r="D227" s="22">
        <v>82.83</v>
      </c>
      <c r="E227" s="22">
        <v>19.75</v>
      </c>
      <c r="F227" s="22">
        <v>54.38</v>
      </c>
      <c r="G227" s="22">
        <v>8.6999999999999993</v>
      </c>
      <c r="H227" s="22">
        <v>0</v>
      </c>
      <c r="N227"/>
      <c r="O227"/>
      <c r="P227"/>
    </row>
    <row r="228" spans="1:16">
      <c r="A228" s="24">
        <v>95567</v>
      </c>
      <c r="B228" s="21" t="s">
        <v>250</v>
      </c>
      <c r="C228" s="18" t="s">
        <v>29</v>
      </c>
      <c r="D228" s="22">
        <v>64.7</v>
      </c>
      <c r="E228" s="22">
        <v>16.5</v>
      </c>
      <c r="F228" s="22">
        <v>40.92</v>
      </c>
      <c r="G228" s="22">
        <v>7.28</v>
      </c>
      <c r="H228" s="22">
        <v>0</v>
      </c>
      <c r="N228"/>
      <c r="O228"/>
      <c r="P228"/>
    </row>
    <row r="229" spans="1:16">
      <c r="A229" s="24">
        <v>95568</v>
      </c>
      <c r="B229" s="21" t="s">
        <v>251</v>
      </c>
      <c r="C229" s="18" t="s">
        <v>29</v>
      </c>
      <c r="D229" s="22">
        <v>79.540000000000006</v>
      </c>
      <c r="E229" s="22">
        <v>21.02</v>
      </c>
      <c r="F229" s="22">
        <v>49.25</v>
      </c>
      <c r="G229" s="22">
        <v>9.27</v>
      </c>
      <c r="H229" s="22">
        <v>0</v>
      </c>
      <c r="N229"/>
      <c r="O229"/>
      <c r="P229"/>
    </row>
    <row r="230" spans="1:16">
      <c r="A230" s="24">
        <v>95569</v>
      </c>
      <c r="B230" s="21" t="s">
        <v>252</v>
      </c>
      <c r="C230" s="18" t="s">
        <v>29</v>
      </c>
      <c r="D230" s="22">
        <v>107.81</v>
      </c>
      <c r="E230" s="22">
        <v>25.54</v>
      </c>
      <c r="F230" s="22">
        <v>71.08</v>
      </c>
      <c r="G230" s="22">
        <v>11.19</v>
      </c>
      <c r="H230" s="22">
        <v>0</v>
      </c>
      <c r="N230"/>
      <c r="O230"/>
      <c r="P230"/>
    </row>
    <row r="231" spans="1:16">
      <c r="A231" s="24">
        <v>95570</v>
      </c>
      <c r="B231" s="21" t="s">
        <v>253</v>
      </c>
      <c r="C231" s="18" t="s">
        <v>29</v>
      </c>
      <c r="D231" s="22">
        <v>70.59</v>
      </c>
      <c r="E231" s="22">
        <v>19.760000000000002</v>
      </c>
      <c r="F231" s="22">
        <v>42.13</v>
      </c>
      <c r="G231" s="22">
        <v>8.6999999999999993</v>
      </c>
      <c r="H231" s="22">
        <v>0</v>
      </c>
      <c r="N231"/>
      <c r="O231"/>
      <c r="P231"/>
    </row>
    <row r="232" spans="1:16">
      <c r="A232" s="24">
        <v>95571</v>
      </c>
      <c r="B232" s="21" t="s">
        <v>254</v>
      </c>
      <c r="C232" s="18" t="s">
        <v>29</v>
      </c>
      <c r="D232" s="22">
        <v>87.06</v>
      </c>
      <c r="E232" s="22">
        <v>25.18</v>
      </c>
      <c r="F232" s="22">
        <v>50.8</v>
      </c>
      <c r="G232" s="22">
        <v>11.08</v>
      </c>
      <c r="H232" s="22">
        <v>0</v>
      </c>
      <c r="N232"/>
      <c r="O232"/>
      <c r="P232"/>
    </row>
    <row r="233" spans="1:16">
      <c r="A233" s="24">
        <v>95572</v>
      </c>
      <c r="B233" s="21" t="s">
        <v>255</v>
      </c>
      <c r="C233" s="18" t="s">
        <v>29</v>
      </c>
      <c r="D233" s="22">
        <v>117.13</v>
      </c>
      <c r="E233" s="22">
        <v>30.63</v>
      </c>
      <c r="F233" s="22">
        <v>73.03</v>
      </c>
      <c r="G233" s="22">
        <v>13.47</v>
      </c>
      <c r="H233" s="22">
        <v>0</v>
      </c>
      <c r="N233"/>
      <c r="O233"/>
      <c r="P233"/>
    </row>
    <row r="234" spans="1:16">
      <c r="A234" s="24">
        <v>97127</v>
      </c>
      <c r="B234" s="21" t="s">
        <v>256</v>
      </c>
      <c r="C234" s="18" t="s">
        <v>29</v>
      </c>
      <c r="D234" s="22">
        <v>5.05</v>
      </c>
      <c r="E234" s="22">
        <v>3.92</v>
      </c>
      <c r="F234" s="22">
        <v>1.1299999999999999</v>
      </c>
      <c r="G234" s="22">
        <v>0</v>
      </c>
      <c r="H234" s="22">
        <v>0</v>
      </c>
      <c r="N234"/>
      <c r="O234"/>
      <c r="P234"/>
    </row>
    <row r="235" spans="1:16">
      <c r="A235" s="24">
        <v>97128</v>
      </c>
      <c r="B235" s="21" t="s">
        <v>257</v>
      </c>
      <c r="C235" s="18" t="s">
        <v>29</v>
      </c>
      <c r="D235" s="22">
        <v>9.44</v>
      </c>
      <c r="E235" s="22">
        <v>6.53</v>
      </c>
      <c r="F235" s="22">
        <v>1.92</v>
      </c>
      <c r="G235" s="22">
        <v>0.99</v>
      </c>
      <c r="H235" s="22">
        <v>0</v>
      </c>
      <c r="N235"/>
      <c r="O235"/>
      <c r="P235"/>
    </row>
    <row r="236" spans="1:16">
      <c r="A236" s="24">
        <v>97129</v>
      </c>
      <c r="B236" s="21" t="s">
        <v>258</v>
      </c>
      <c r="C236" s="18" t="s">
        <v>29</v>
      </c>
      <c r="D236" s="22">
        <v>11.61</v>
      </c>
      <c r="E236" s="22">
        <v>8.01</v>
      </c>
      <c r="F236" s="22">
        <v>2.38</v>
      </c>
      <c r="G236" s="22">
        <v>1.22</v>
      </c>
      <c r="H236" s="22">
        <v>0</v>
      </c>
      <c r="N236"/>
      <c r="O236"/>
      <c r="P236"/>
    </row>
    <row r="237" spans="1:16">
      <c r="A237" s="24">
        <v>97130</v>
      </c>
      <c r="B237" s="21" t="s">
        <v>259</v>
      </c>
      <c r="C237" s="18" t="s">
        <v>29</v>
      </c>
      <c r="D237" s="22">
        <v>13.78</v>
      </c>
      <c r="E237" s="22">
        <v>9.48</v>
      </c>
      <c r="F237" s="22">
        <v>2.85</v>
      </c>
      <c r="G237" s="22">
        <v>1.45</v>
      </c>
      <c r="H237" s="22">
        <v>0</v>
      </c>
      <c r="N237"/>
      <c r="O237"/>
      <c r="P237"/>
    </row>
    <row r="238" spans="1:16">
      <c r="A238" s="24">
        <v>97131</v>
      </c>
      <c r="B238" s="21" t="s">
        <v>260</v>
      </c>
      <c r="C238" s="18" t="s">
        <v>29</v>
      </c>
      <c r="D238" s="22">
        <v>15.95</v>
      </c>
      <c r="E238" s="22">
        <v>10.98</v>
      </c>
      <c r="F238" s="22">
        <v>3.29</v>
      </c>
      <c r="G238" s="22">
        <v>1.68</v>
      </c>
      <c r="H238" s="22">
        <v>0</v>
      </c>
      <c r="N238"/>
      <c r="O238"/>
      <c r="P238"/>
    </row>
    <row r="239" spans="1:16">
      <c r="A239" s="24">
        <v>97132</v>
      </c>
      <c r="B239" s="21" t="s">
        <v>261</v>
      </c>
      <c r="C239" s="18" t="s">
        <v>29</v>
      </c>
      <c r="D239" s="22">
        <v>18.100000000000001</v>
      </c>
      <c r="E239" s="22">
        <v>12.43</v>
      </c>
      <c r="F239" s="22">
        <v>3.75</v>
      </c>
      <c r="G239" s="22">
        <v>1.92</v>
      </c>
      <c r="H239" s="22">
        <v>0</v>
      </c>
      <c r="N239"/>
      <c r="O239"/>
      <c r="P239"/>
    </row>
    <row r="240" spans="1:16">
      <c r="A240" s="24">
        <v>97133</v>
      </c>
      <c r="B240" s="21" t="s">
        <v>262</v>
      </c>
      <c r="C240" s="18" t="s">
        <v>29</v>
      </c>
      <c r="D240" s="22">
        <v>22.44</v>
      </c>
      <c r="E240" s="22">
        <v>15.4</v>
      </c>
      <c r="F240" s="22">
        <v>4.66</v>
      </c>
      <c r="G240" s="22">
        <v>2.38</v>
      </c>
      <c r="H240" s="22">
        <v>0</v>
      </c>
      <c r="N240"/>
      <c r="O240"/>
      <c r="P240"/>
    </row>
    <row r="241" spans="1:16">
      <c r="A241" s="24">
        <v>97134</v>
      </c>
      <c r="B241" s="21" t="s">
        <v>263</v>
      </c>
      <c r="C241" s="18" t="s">
        <v>29</v>
      </c>
      <c r="D241" s="22">
        <v>2.27</v>
      </c>
      <c r="E241" s="22">
        <v>1.62</v>
      </c>
      <c r="F241" s="22">
        <v>0.65</v>
      </c>
      <c r="G241" s="22">
        <v>0</v>
      </c>
      <c r="H241" s="22">
        <v>0</v>
      </c>
      <c r="N241"/>
      <c r="O241"/>
      <c r="P241"/>
    </row>
    <row r="242" spans="1:16">
      <c r="A242" s="24">
        <v>97135</v>
      </c>
      <c r="B242" s="21" t="s">
        <v>264</v>
      </c>
      <c r="C242" s="18" t="s">
        <v>29</v>
      </c>
      <c r="D242" s="22">
        <v>4.6100000000000003</v>
      </c>
      <c r="E242" s="22">
        <v>2.84</v>
      </c>
      <c r="F242" s="22">
        <v>1.2</v>
      </c>
      <c r="G242" s="22">
        <v>0.56999999999999995</v>
      </c>
      <c r="H242" s="22">
        <v>0</v>
      </c>
      <c r="N242"/>
      <c r="O242"/>
      <c r="P242"/>
    </row>
    <row r="243" spans="1:16">
      <c r="A243" s="24">
        <v>97136</v>
      </c>
      <c r="B243" s="21" t="s">
        <v>265</v>
      </c>
      <c r="C243" s="18" t="s">
        <v>29</v>
      </c>
      <c r="D243" s="22">
        <v>5.69</v>
      </c>
      <c r="E243" s="22">
        <v>3.5</v>
      </c>
      <c r="F243" s="22">
        <v>1.47</v>
      </c>
      <c r="G243" s="22">
        <v>0.72</v>
      </c>
      <c r="H243" s="22">
        <v>0</v>
      </c>
      <c r="N243"/>
      <c r="O243"/>
      <c r="P243"/>
    </row>
    <row r="244" spans="1:16">
      <c r="A244" s="24">
        <v>97137</v>
      </c>
      <c r="B244" s="21" t="s">
        <v>266</v>
      </c>
      <c r="C244" s="18" t="s">
        <v>29</v>
      </c>
      <c r="D244" s="22">
        <v>6.74</v>
      </c>
      <c r="E244" s="22">
        <v>4.1500000000000004</v>
      </c>
      <c r="F244" s="22">
        <v>1.76</v>
      </c>
      <c r="G244" s="22">
        <v>0.83</v>
      </c>
      <c r="H244" s="22">
        <v>0</v>
      </c>
      <c r="N244"/>
      <c r="O244"/>
      <c r="P244"/>
    </row>
    <row r="245" spans="1:16">
      <c r="A245" s="24">
        <v>97138</v>
      </c>
      <c r="B245" s="21" t="s">
        <v>267</v>
      </c>
      <c r="C245" s="18" t="s">
        <v>29</v>
      </c>
      <c r="D245" s="22">
        <v>7.82</v>
      </c>
      <c r="E245" s="22">
        <v>4.8</v>
      </c>
      <c r="F245" s="22">
        <v>2.04</v>
      </c>
      <c r="G245" s="22">
        <v>0.98</v>
      </c>
      <c r="H245" s="22">
        <v>0</v>
      </c>
      <c r="N245"/>
      <c r="O245"/>
      <c r="P245"/>
    </row>
    <row r="246" spans="1:16">
      <c r="A246" s="24">
        <v>97139</v>
      </c>
      <c r="B246" s="21" t="s">
        <v>268</v>
      </c>
      <c r="C246" s="18" t="s">
        <v>29</v>
      </c>
      <c r="D246" s="22">
        <v>8.86</v>
      </c>
      <c r="E246" s="22">
        <v>5.43</v>
      </c>
      <c r="F246" s="22">
        <v>2.31</v>
      </c>
      <c r="G246" s="22">
        <v>1.1200000000000001</v>
      </c>
      <c r="H246" s="22">
        <v>0</v>
      </c>
      <c r="N246"/>
      <c r="O246"/>
      <c r="P246"/>
    </row>
    <row r="247" spans="1:16">
      <c r="A247" s="24">
        <v>97140</v>
      </c>
      <c r="B247" s="21" t="s">
        <v>269</v>
      </c>
      <c r="C247" s="18" t="s">
        <v>29</v>
      </c>
      <c r="D247" s="22">
        <v>11</v>
      </c>
      <c r="E247" s="22">
        <v>6.69</v>
      </c>
      <c r="F247" s="22">
        <v>2.92</v>
      </c>
      <c r="G247" s="22">
        <v>1.39</v>
      </c>
      <c r="H247" s="22">
        <v>0</v>
      </c>
      <c r="N247"/>
      <c r="O247"/>
      <c r="P247"/>
    </row>
    <row r="248" spans="1:16">
      <c r="A248" s="24">
        <v>93206</v>
      </c>
      <c r="B248" s="21" t="s">
        <v>270</v>
      </c>
      <c r="C248" s="18" t="s">
        <v>271</v>
      </c>
      <c r="D248" s="22">
        <v>880.9</v>
      </c>
      <c r="E248" s="22">
        <v>289.51</v>
      </c>
      <c r="F248" s="22">
        <v>591.16</v>
      </c>
      <c r="G248" s="22">
        <v>0.12</v>
      </c>
      <c r="H248" s="22">
        <v>0</v>
      </c>
      <c r="N248"/>
      <c r="O248"/>
      <c r="P248"/>
    </row>
    <row r="249" spans="1:16">
      <c r="A249" s="24">
        <v>93207</v>
      </c>
      <c r="B249" s="21" t="s">
        <v>272</v>
      </c>
      <c r="C249" s="18" t="s">
        <v>271</v>
      </c>
      <c r="D249" s="22">
        <v>782.21</v>
      </c>
      <c r="E249" s="22">
        <v>168.36</v>
      </c>
      <c r="F249" s="22">
        <v>613.62</v>
      </c>
      <c r="G249" s="22">
        <v>0.12</v>
      </c>
      <c r="H249" s="22">
        <v>0</v>
      </c>
      <c r="N249"/>
      <c r="O249"/>
      <c r="P249"/>
    </row>
    <row r="250" spans="1:16">
      <c r="A250" s="24">
        <v>93208</v>
      </c>
      <c r="B250" s="21" t="s">
        <v>273</v>
      </c>
      <c r="C250" s="18" t="s">
        <v>271</v>
      </c>
      <c r="D250" s="22">
        <v>609.91</v>
      </c>
      <c r="E250" s="22">
        <v>120.58</v>
      </c>
      <c r="F250" s="22">
        <v>489.09</v>
      </c>
      <c r="G250" s="22">
        <v>0.12</v>
      </c>
      <c r="H250" s="22">
        <v>0</v>
      </c>
      <c r="N250"/>
      <c r="O250"/>
      <c r="P250"/>
    </row>
    <row r="251" spans="1:16">
      <c r="A251" s="24">
        <v>93209</v>
      </c>
      <c r="B251" s="21" t="s">
        <v>274</v>
      </c>
      <c r="C251" s="18" t="s">
        <v>271</v>
      </c>
      <c r="D251" s="22">
        <v>705.4</v>
      </c>
      <c r="E251" s="22">
        <v>215.48</v>
      </c>
      <c r="F251" s="22">
        <v>489.68</v>
      </c>
      <c r="G251" s="22">
        <v>0.12</v>
      </c>
      <c r="H251" s="22">
        <v>0</v>
      </c>
      <c r="N251"/>
      <c r="O251"/>
      <c r="P251"/>
    </row>
    <row r="252" spans="1:16">
      <c r="A252" s="24">
        <v>93210</v>
      </c>
      <c r="B252" s="21" t="s">
        <v>275</v>
      </c>
      <c r="C252" s="18" t="s">
        <v>271</v>
      </c>
      <c r="D252" s="22">
        <v>426.27</v>
      </c>
      <c r="E252" s="22">
        <v>105.78</v>
      </c>
      <c r="F252" s="22">
        <v>320.24</v>
      </c>
      <c r="G252" s="22">
        <v>0.15</v>
      </c>
      <c r="H252" s="22">
        <v>0</v>
      </c>
      <c r="N252"/>
      <c r="O252"/>
      <c r="P252"/>
    </row>
    <row r="253" spans="1:16">
      <c r="A253" s="24">
        <v>93211</v>
      </c>
      <c r="B253" s="21" t="s">
        <v>276</v>
      </c>
      <c r="C253" s="18" t="s">
        <v>271</v>
      </c>
      <c r="D253" s="22">
        <v>439.42</v>
      </c>
      <c r="E253" s="22">
        <v>130.53</v>
      </c>
      <c r="F253" s="22">
        <v>308.64</v>
      </c>
      <c r="G253" s="22">
        <v>0.15</v>
      </c>
      <c r="H253" s="22">
        <v>0</v>
      </c>
      <c r="N253"/>
      <c r="O253"/>
      <c r="P253"/>
    </row>
    <row r="254" spans="1:16">
      <c r="A254" s="24">
        <v>93212</v>
      </c>
      <c r="B254" s="21" t="s">
        <v>277</v>
      </c>
      <c r="C254" s="18" t="s">
        <v>271</v>
      </c>
      <c r="D254" s="22">
        <v>713.04</v>
      </c>
      <c r="E254" s="22">
        <v>175.83</v>
      </c>
      <c r="F254" s="22">
        <v>536.96</v>
      </c>
      <c r="G254" s="22">
        <v>0.12</v>
      </c>
      <c r="H254" s="22">
        <v>0</v>
      </c>
      <c r="N254"/>
      <c r="O254"/>
      <c r="P254"/>
    </row>
    <row r="255" spans="1:16">
      <c r="A255" s="24">
        <v>93213</v>
      </c>
      <c r="B255" s="21" t="s">
        <v>278</v>
      </c>
      <c r="C255" s="18" t="s">
        <v>271</v>
      </c>
      <c r="D255" s="22">
        <v>786.44</v>
      </c>
      <c r="E255" s="22">
        <v>236.36</v>
      </c>
      <c r="F255" s="22">
        <v>549.88</v>
      </c>
      <c r="G255" s="22">
        <v>0.1</v>
      </c>
      <c r="H255" s="22">
        <v>0</v>
      </c>
      <c r="N255"/>
      <c r="O255"/>
      <c r="P255"/>
    </row>
    <row r="256" spans="1:16">
      <c r="A256" s="24">
        <v>93214</v>
      </c>
      <c r="B256" s="21" t="s">
        <v>279</v>
      </c>
      <c r="C256" s="18" t="s">
        <v>22</v>
      </c>
      <c r="D256" s="22">
        <v>4051.6</v>
      </c>
      <c r="E256" s="22">
        <v>282.13</v>
      </c>
      <c r="F256" s="22">
        <v>3769.11</v>
      </c>
      <c r="G256" s="22">
        <v>0.03</v>
      </c>
      <c r="H256" s="22">
        <v>0</v>
      </c>
      <c r="N256"/>
      <c r="O256"/>
      <c r="P256"/>
    </row>
    <row r="257" spans="1:16">
      <c r="A257" s="24">
        <v>93243</v>
      </c>
      <c r="B257" s="21" t="s">
        <v>280</v>
      </c>
      <c r="C257" s="18" t="s">
        <v>22</v>
      </c>
      <c r="D257" s="22">
        <v>6088.21</v>
      </c>
      <c r="E257" s="22">
        <v>372.14</v>
      </c>
      <c r="F257" s="22">
        <v>5715.73</v>
      </c>
      <c r="G257" s="22">
        <v>0.03</v>
      </c>
      <c r="H257" s="22">
        <v>0</v>
      </c>
      <c r="N257"/>
      <c r="O257"/>
      <c r="P257"/>
    </row>
    <row r="258" spans="1:16">
      <c r="A258" s="24">
        <v>93582</v>
      </c>
      <c r="B258" s="21" t="s">
        <v>281</v>
      </c>
      <c r="C258" s="18" t="s">
        <v>271</v>
      </c>
      <c r="D258" s="22">
        <v>196.64</v>
      </c>
      <c r="E258" s="22">
        <v>43.04</v>
      </c>
      <c r="F258" s="22">
        <v>153.43</v>
      </c>
      <c r="G258" s="22">
        <v>0.09</v>
      </c>
      <c r="H258" s="22">
        <v>0</v>
      </c>
      <c r="N258"/>
      <c r="O258"/>
      <c r="P258"/>
    </row>
    <row r="259" spans="1:16">
      <c r="A259" s="24">
        <v>93583</v>
      </c>
      <c r="B259" s="21" t="s">
        <v>282</v>
      </c>
      <c r="C259" s="18" t="s">
        <v>271</v>
      </c>
      <c r="D259" s="22">
        <v>323.94</v>
      </c>
      <c r="E259" s="22">
        <v>71.5</v>
      </c>
      <c r="F259" s="22">
        <v>252.14</v>
      </c>
      <c r="G259" s="22">
        <v>0.16</v>
      </c>
      <c r="H259" s="22">
        <v>0</v>
      </c>
      <c r="N259"/>
      <c r="O259"/>
      <c r="P259"/>
    </row>
    <row r="260" spans="1:16">
      <c r="A260" s="24">
        <v>93584</v>
      </c>
      <c r="B260" s="21" t="s">
        <v>283</v>
      </c>
      <c r="C260" s="18" t="s">
        <v>271</v>
      </c>
      <c r="D260" s="22">
        <v>614.29999999999995</v>
      </c>
      <c r="E260" s="22">
        <v>130.5</v>
      </c>
      <c r="F260" s="22">
        <v>483.53</v>
      </c>
      <c r="G260" s="22">
        <v>0.12</v>
      </c>
      <c r="H260" s="22">
        <v>0</v>
      </c>
      <c r="N260"/>
      <c r="O260"/>
      <c r="P260"/>
    </row>
    <row r="261" spans="1:16">
      <c r="A261" s="24">
        <v>93585</v>
      </c>
      <c r="B261" s="21" t="s">
        <v>284</v>
      </c>
      <c r="C261" s="18" t="s">
        <v>271</v>
      </c>
      <c r="D261" s="22">
        <v>801.11</v>
      </c>
      <c r="E261" s="22">
        <v>160.80000000000001</v>
      </c>
      <c r="F261" s="22">
        <v>640.08000000000004</v>
      </c>
      <c r="G261" s="22">
        <v>0.09</v>
      </c>
      <c r="H261" s="22">
        <v>0</v>
      </c>
      <c r="N261"/>
      <c r="O261"/>
      <c r="P261"/>
    </row>
    <row r="262" spans="1:16">
      <c r="A262" s="24">
        <v>98441</v>
      </c>
      <c r="B262" s="21" t="s">
        <v>285</v>
      </c>
      <c r="C262" s="18" t="s">
        <v>271</v>
      </c>
      <c r="D262" s="22">
        <v>88.38</v>
      </c>
      <c r="E262" s="22">
        <v>17.3</v>
      </c>
      <c r="F262" s="22">
        <v>71.06</v>
      </c>
      <c r="G262" s="22">
        <v>0</v>
      </c>
      <c r="H262" s="22">
        <v>0</v>
      </c>
      <c r="N262"/>
      <c r="O262"/>
      <c r="P262"/>
    </row>
    <row r="263" spans="1:16">
      <c r="A263" s="24">
        <v>98442</v>
      </c>
      <c r="B263" s="21" t="s">
        <v>286</v>
      </c>
      <c r="C263" s="18" t="s">
        <v>271</v>
      </c>
      <c r="D263" s="22">
        <v>91.02</v>
      </c>
      <c r="E263" s="22">
        <v>19.37</v>
      </c>
      <c r="F263" s="22">
        <v>71.64</v>
      </c>
      <c r="G263" s="22">
        <v>0</v>
      </c>
      <c r="H263" s="22">
        <v>0</v>
      </c>
      <c r="N263"/>
      <c r="O263"/>
      <c r="P263"/>
    </row>
    <row r="264" spans="1:16">
      <c r="A264" s="24">
        <v>98443</v>
      </c>
      <c r="B264" s="21" t="s">
        <v>287</v>
      </c>
      <c r="C264" s="18" t="s">
        <v>271</v>
      </c>
      <c r="D264" s="22">
        <v>75.599999999999994</v>
      </c>
      <c r="E264" s="22">
        <v>9.3800000000000008</v>
      </c>
      <c r="F264" s="22">
        <v>66.2</v>
      </c>
      <c r="G264" s="22">
        <v>0</v>
      </c>
      <c r="H264" s="22">
        <v>0</v>
      </c>
      <c r="N264"/>
      <c r="O264"/>
      <c r="P264"/>
    </row>
    <row r="265" spans="1:16">
      <c r="A265" s="24">
        <v>98444</v>
      </c>
      <c r="B265" s="21" t="s">
        <v>288</v>
      </c>
      <c r="C265" s="18" t="s">
        <v>271</v>
      </c>
      <c r="D265" s="22">
        <v>77.47</v>
      </c>
      <c r="E265" s="22">
        <v>10.86</v>
      </c>
      <c r="F265" s="22">
        <v>66.599999999999994</v>
      </c>
      <c r="G265" s="22">
        <v>0</v>
      </c>
      <c r="H265" s="22">
        <v>0</v>
      </c>
      <c r="N265"/>
      <c r="O265"/>
      <c r="P265"/>
    </row>
    <row r="266" spans="1:16">
      <c r="A266" s="24">
        <v>98445</v>
      </c>
      <c r="B266" s="21" t="s">
        <v>289</v>
      </c>
      <c r="C266" s="18" t="s">
        <v>271</v>
      </c>
      <c r="D266" s="22">
        <v>106.78</v>
      </c>
      <c r="E266" s="22">
        <v>25.12</v>
      </c>
      <c r="F266" s="22">
        <v>81.63</v>
      </c>
      <c r="G266" s="22">
        <v>0</v>
      </c>
      <c r="H266" s="22">
        <v>0</v>
      </c>
      <c r="N266"/>
      <c r="O266"/>
      <c r="P266"/>
    </row>
    <row r="267" spans="1:16">
      <c r="A267" s="24">
        <v>98446</v>
      </c>
      <c r="B267" s="21" t="s">
        <v>290</v>
      </c>
      <c r="C267" s="18" t="s">
        <v>271</v>
      </c>
      <c r="D267" s="22">
        <v>139.12</v>
      </c>
      <c r="E267" s="22">
        <v>41.11</v>
      </c>
      <c r="F267" s="22">
        <v>97.97</v>
      </c>
      <c r="G267" s="22">
        <v>0</v>
      </c>
      <c r="H267" s="22">
        <v>0</v>
      </c>
      <c r="N267"/>
      <c r="O267"/>
      <c r="P267"/>
    </row>
    <row r="268" spans="1:16">
      <c r="A268" s="24">
        <v>98447</v>
      </c>
      <c r="B268" s="21" t="s">
        <v>291</v>
      </c>
      <c r="C268" s="18" t="s">
        <v>271</v>
      </c>
      <c r="D268" s="22">
        <v>89.14</v>
      </c>
      <c r="E268" s="22">
        <v>14.36</v>
      </c>
      <c r="F268" s="22">
        <v>74.75</v>
      </c>
      <c r="G268" s="22">
        <v>0</v>
      </c>
      <c r="H268" s="22">
        <v>0</v>
      </c>
      <c r="N268"/>
      <c r="O268"/>
      <c r="P268"/>
    </row>
    <row r="269" spans="1:16">
      <c r="A269" s="24">
        <v>98448</v>
      </c>
      <c r="B269" s="21" t="s">
        <v>292</v>
      </c>
      <c r="C269" s="18" t="s">
        <v>271</v>
      </c>
      <c r="D269" s="22">
        <v>113.78</v>
      </c>
      <c r="E269" s="22">
        <v>25.74</v>
      </c>
      <c r="F269" s="22">
        <v>88</v>
      </c>
      <c r="G269" s="22">
        <v>0</v>
      </c>
      <c r="H269" s="22">
        <v>0</v>
      </c>
      <c r="N269"/>
      <c r="O269"/>
      <c r="P269"/>
    </row>
    <row r="270" spans="1:16">
      <c r="A270" s="24">
        <v>98449</v>
      </c>
      <c r="B270" s="21" t="s">
        <v>293</v>
      </c>
      <c r="C270" s="18" t="s">
        <v>271</v>
      </c>
      <c r="D270" s="22">
        <v>108.86</v>
      </c>
      <c r="E270" s="22">
        <v>20.399999999999999</v>
      </c>
      <c r="F270" s="22">
        <v>88.44</v>
      </c>
      <c r="G270" s="22">
        <v>0</v>
      </c>
      <c r="H270" s="22">
        <v>0</v>
      </c>
      <c r="N270"/>
      <c r="O270"/>
      <c r="P270"/>
    </row>
    <row r="271" spans="1:16">
      <c r="A271" s="24">
        <v>98450</v>
      </c>
      <c r="B271" s="21" t="s">
        <v>294</v>
      </c>
      <c r="C271" s="18" t="s">
        <v>271</v>
      </c>
      <c r="D271" s="22">
        <v>112.72</v>
      </c>
      <c r="E271" s="22">
        <v>23.42</v>
      </c>
      <c r="F271" s="22">
        <v>89.28</v>
      </c>
      <c r="G271" s="22">
        <v>0</v>
      </c>
      <c r="H271" s="22">
        <v>0</v>
      </c>
      <c r="N271"/>
      <c r="O271"/>
      <c r="P271"/>
    </row>
    <row r="272" spans="1:16">
      <c r="A272" s="24">
        <v>98451</v>
      </c>
      <c r="B272" s="21" t="s">
        <v>295</v>
      </c>
      <c r="C272" s="18" t="s">
        <v>271</v>
      </c>
      <c r="D272" s="22">
        <v>93.78</v>
      </c>
      <c r="E272" s="22">
        <v>10.68</v>
      </c>
      <c r="F272" s="22">
        <v>83.08</v>
      </c>
      <c r="G272" s="22">
        <v>0</v>
      </c>
      <c r="H272" s="22">
        <v>0</v>
      </c>
      <c r="N272"/>
      <c r="O272"/>
      <c r="P272"/>
    </row>
    <row r="273" spans="1:16">
      <c r="A273" s="24">
        <v>98452</v>
      </c>
      <c r="B273" s="21" t="s">
        <v>296</v>
      </c>
      <c r="C273" s="18" t="s">
        <v>271</v>
      </c>
      <c r="D273" s="22">
        <v>96.12</v>
      </c>
      <c r="E273" s="22">
        <v>12.51</v>
      </c>
      <c r="F273" s="22">
        <v>83.59</v>
      </c>
      <c r="G273" s="22">
        <v>0</v>
      </c>
      <c r="H273" s="22">
        <v>0</v>
      </c>
      <c r="N273"/>
      <c r="O273"/>
      <c r="P273"/>
    </row>
    <row r="274" spans="1:16">
      <c r="A274" s="24">
        <v>98453</v>
      </c>
      <c r="B274" s="21" t="s">
        <v>297</v>
      </c>
      <c r="C274" s="18" t="s">
        <v>271</v>
      </c>
      <c r="D274" s="22">
        <v>131.85</v>
      </c>
      <c r="E274" s="22">
        <v>31.72</v>
      </c>
      <c r="F274" s="22">
        <v>100.1</v>
      </c>
      <c r="G274" s="22">
        <v>0</v>
      </c>
      <c r="H274" s="22">
        <v>0</v>
      </c>
      <c r="N274"/>
      <c r="O274"/>
      <c r="P274"/>
    </row>
    <row r="275" spans="1:16">
      <c r="A275" s="24">
        <v>98454</v>
      </c>
      <c r="B275" s="21" t="s">
        <v>298</v>
      </c>
      <c r="C275" s="18" t="s">
        <v>271</v>
      </c>
      <c r="D275" s="22">
        <v>175.36</v>
      </c>
      <c r="E275" s="22">
        <v>56.31</v>
      </c>
      <c r="F275" s="22">
        <v>119</v>
      </c>
      <c r="G275" s="22">
        <v>0</v>
      </c>
      <c r="H275" s="22">
        <v>0</v>
      </c>
      <c r="N275"/>
      <c r="O275"/>
      <c r="P275"/>
    </row>
    <row r="276" spans="1:16">
      <c r="A276" s="24">
        <v>98455</v>
      </c>
      <c r="B276" s="21" t="s">
        <v>299</v>
      </c>
      <c r="C276" s="18" t="s">
        <v>271</v>
      </c>
      <c r="D276" s="22">
        <v>111.91</v>
      </c>
      <c r="E276" s="22">
        <v>19.18</v>
      </c>
      <c r="F276" s="22">
        <v>92.7</v>
      </c>
      <c r="G276" s="22">
        <v>0</v>
      </c>
      <c r="H276" s="22">
        <v>0</v>
      </c>
      <c r="N276"/>
      <c r="O276"/>
      <c r="P276"/>
    </row>
    <row r="277" spans="1:16">
      <c r="A277" s="24">
        <v>98456</v>
      </c>
      <c r="B277" s="21" t="s">
        <v>300</v>
      </c>
      <c r="C277" s="18" t="s">
        <v>271</v>
      </c>
      <c r="D277" s="22">
        <v>146.96</v>
      </c>
      <c r="E277" s="22">
        <v>38.520000000000003</v>
      </c>
      <c r="F277" s="22">
        <v>108.39</v>
      </c>
      <c r="G277" s="22">
        <v>0</v>
      </c>
      <c r="H277" s="22">
        <v>0</v>
      </c>
      <c r="N277"/>
      <c r="O277"/>
      <c r="P277"/>
    </row>
    <row r="278" spans="1:16">
      <c r="A278" s="24">
        <v>98458</v>
      </c>
      <c r="B278" s="21" t="s">
        <v>301</v>
      </c>
      <c r="C278" s="18" t="s">
        <v>271</v>
      </c>
      <c r="D278" s="22">
        <v>83.82</v>
      </c>
      <c r="E278" s="22">
        <v>13.81</v>
      </c>
      <c r="F278" s="22">
        <v>70</v>
      </c>
      <c r="G278" s="22">
        <v>0</v>
      </c>
      <c r="H278" s="22">
        <v>0</v>
      </c>
      <c r="N278"/>
      <c r="O278"/>
      <c r="P278"/>
    </row>
    <row r="279" spans="1:16">
      <c r="A279" s="24">
        <v>98459</v>
      </c>
      <c r="B279" s="21" t="s">
        <v>302</v>
      </c>
      <c r="C279" s="18" t="s">
        <v>271</v>
      </c>
      <c r="D279" s="22">
        <v>81.55</v>
      </c>
      <c r="E279" s="22">
        <v>12.85</v>
      </c>
      <c r="F279" s="22">
        <v>68.69</v>
      </c>
      <c r="G279" s="22">
        <v>0</v>
      </c>
      <c r="H279" s="22">
        <v>0</v>
      </c>
      <c r="N279"/>
      <c r="O279"/>
      <c r="P279"/>
    </row>
    <row r="280" spans="1:16">
      <c r="A280" s="24">
        <v>98460</v>
      </c>
      <c r="B280" s="21" t="s">
        <v>303</v>
      </c>
      <c r="C280" s="18" t="s">
        <v>271</v>
      </c>
      <c r="D280" s="22">
        <v>76.3</v>
      </c>
      <c r="E280" s="22">
        <v>6.16</v>
      </c>
      <c r="F280" s="22">
        <v>70.11</v>
      </c>
      <c r="G280" s="22">
        <v>0</v>
      </c>
      <c r="H280" s="22">
        <v>0</v>
      </c>
      <c r="N280"/>
      <c r="O280"/>
      <c r="P280"/>
    </row>
    <row r="281" spans="1:16">
      <c r="A281" s="24">
        <v>98461</v>
      </c>
      <c r="B281" s="21" t="s">
        <v>304</v>
      </c>
      <c r="C281" s="18" t="s">
        <v>22</v>
      </c>
      <c r="D281" s="22">
        <v>3459.29</v>
      </c>
      <c r="E281" s="22">
        <v>170.27</v>
      </c>
      <c r="F281" s="22">
        <v>3288.66</v>
      </c>
      <c r="G281" s="22">
        <v>0.03</v>
      </c>
      <c r="H281" s="22">
        <v>0</v>
      </c>
      <c r="N281"/>
      <c r="O281"/>
      <c r="P281"/>
    </row>
    <row r="282" spans="1:16">
      <c r="A282" s="24">
        <v>98462</v>
      </c>
      <c r="B282" s="21" t="s">
        <v>305</v>
      </c>
      <c r="C282" s="18" t="s">
        <v>22</v>
      </c>
      <c r="D282" s="22">
        <v>5077.7700000000004</v>
      </c>
      <c r="E282" s="22">
        <v>256.45</v>
      </c>
      <c r="F282" s="22">
        <v>4820.9799999999996</v>
      </c>
      <c r="G282" s="22">
        <v>0.03</v>
      </c>
      <c r="H282" s="22">
        <v>0</v>
      </c>
      <c r="N282"/>
      <c r="O282"/>
      <c r="P282"/>
    </row>
    <row r="283" spans="1:16">
      <c r="A283" s="24">
        <v>5631</v>
      </c>
      <c r="B283" s="21" t="s">
        <v>306</v>
      </c>
      <c r="C283" s="18" t="s">
        <v>307</v>
      </c>
      <c r="D283" s="22">
        <v>133.18</v>
      </c>
      <c r="E283" s="22">
        <v>28.69</v>
      </c>
      <c r="F283" s="22">
        <v>41.7</v>
      </c>
      <c r="G283" s="22">
        <v>62.79</v>
      </c>
      <c r="H283" s="22">
        <v>0</v>
      </c>
      <c r="N283"/>
      <c r="O283"/>
      <c r="P283"/>
    </row>
    <row r="284" spans="1:16">
      <c r="A284" s="24">
        <v>5678</v>
      </c>
      <c r="B284" s="21" t="s">
        <v>308</v>
      </c>
      <c r="C284" s="18" t="s">
        <v>307</v>
      </c>
      <c r="D284" s="22">
        <v>99.39</v>
      </c>
      <c r="E284" s="22">
        <v>28.69</v>
      </c>
      <c r="F284" s="22">
        <v>35.17</v>
      </c>
      <c r="G284" s="22">
        <v>35.53</v>
      </c>
      <c r="H284" s="22">
        <v>0</v>
      </c>
      <c r="N284"/>
      <c r="O284"/>
      <c r="P284"/>
    </row>
    <row r="285" spans="1:16">
      <c r="A285" s="24">
        <v>5680</v>
      </c>
      <c r="B285" s="21" t="s">
        <v>309</v>
      </c>
      <c r="C285" s="18" t="s">
        <v>307</v>
      </c>
      <c r="D285" s="22">
        <v>93.05</v>
      </c>
      <c r="E285" s="22">
        <v>28.69</v>
      </c>
      <c r="F285" s="22">
        <v>32.770000000000003</v>
      </c>
      <c r="G285" s="22">
        <v>31.59</v>
      </c>
      <c r="H285" s="22">
        <v>0</v>
      </c>
      <c r="N285"/>
      <c r="O285"/>
      <c r="P285"/>
    </row>
    <row r="286" spans="1:16">
      <c r="A286" s="24">
        <v>5684</v>
      </c>
      <c r="B286" s="21" t="s">
        <v>310</v>
      </c>
      <c r="C286" s="18" t="s">
        <v>307</v>
      </c>
      <c r="D286" s="22">
        <v>98.25</v>
      </c>
      <c r="E286" s="22">
        <v>22.12</v>
      </c>
      <c r="F286" s="22">
        <v>37.4</v>
      </c>
      <c r="G286" s="22">
        <v>38.729999999999997</v>
      </c>
      <c r="H286" s="22">
        <v>0</v>
      </c>
      <c r="N286"/>
      <c r="O286"/>
      <c r="P286"/>
    </row>
    <row r="287" spans="1:16">
      <c r="A287" s="24">
        <v>5689</v>
      </c>
      <c r="B287" s="21" t="s">
        <v>311</v>
      </c>
      <c r="C287" s="18" t="s">
        <v>307</v>
      </c>
      <c r="D287" s="22">
        <v>3.5</v>
      </c>
      <c r="E287" s="22">
        <v>0</v>
      </c>
      <c r="F287" s="22">
        <v>0</v>
      </c>
      <c r="G287" s="22">
        <v>3.5</v>
      </c>
      <c r="H287" s="22">
        <v>0</v>
      </c>
      <c r="N287"/>
      <c r="O287"/>
      <c r="P287"/>
    </row>
    <row r="288" spans="1:16">
      <c r="A288" s="24">
        <v>5795</v>
      </c>
      <c r="B288" s="21" t="s">
        <v>312</v>
      </c>
      <c r="C288" s="18" t="s">
        <v>307</v>
      </c>
      <c r="D288" s="22">
        <v>21.86</v>
      </c>
      <c r="E288" s="22">
        <v>15.56</v>
      </c>
      <c r="F288" s="22">
        <v>3.69</v>
      </c>
      <c r="G288" s="22">
        <v>2.61</v>
      </c>
      <c r="H288" s="22">
        <v>0</v>
      </c>
      <c r="N288"/>
      <c r="O288"/>
      <c r="P288"/>
    </row>
    <row r="289" spans="1:16">
      <c r="A289" s="24">
        <v>5811</v>
      </c>
      <c r="B289" s="21" t="s">
        <v>313</v>
      </c>
      <c r="C289" s="18" t="s">
        <v>307</v>
      </c>
      <c r="D289" s="22">
        <v>126.62</v>
      </c>
      <c r="E289" s="22">
        <v>22.14</v>
      </c>
      <c r="F289" s="22">
        <v>63.45</v>
      </c>
      <c r="G289" s="22">
        <v>41.03</v>
      </c>
      <c r="H289" s="22">
        <v>0</v>
      </c>
      <c r="N289"/>
      <c r="O289"/>
      <c r="P289"/>
    </row>
    <row r="290" spans="1:16">
      <c r="A290" s="24">
        <v>5823</v>
      </c>
      <c r="B290" s="21" t="s">
        <v>314</v>
      </c>
      <c r="C290" s="18" t="s">
        <v>307</v>
      </c>
      <c r="D290" s="22">
        <v>179.22</v>
      </c>
      <c r="E290" s="22">
        <v>66.11</v>
      </c>
      <c r="F290" s="22">
        <v>21.57</v>
      </c>
      <c r="G290" s="22">
        <v>72.03</v>
      </c>
      <c r="H290" s="22">
        <v>0</v>
      </c>
      <c r="N290"/>
      <c r="O290"/>
      <c r="P290"/>
    </row>
    <row r="291" spans="1:16">
      <c r="A291" s="24">
        <v>5824</v>
      </c>
      <c r="B291" s="21" t="s">
        <v>315</v>
      </c>
      <c r="C291" s="18" t="s">
        <v>307</v>
      </c>
      <c r="D291" s="22">
        <v>121.57</v>
      </c>
      <c r="E291" s="22">
        <v>23.48</v>
      </c>
      <c r="F291" s="22">
        <v>72.41</v>
      </c>
      <c r="G291" s="22">
        <v>25.68</v>
      </c>
      <c r="H291" s="22">
        <v>0</v>
      </c>
      <c r="N291"/>
      <c r="O291"/>
      <c r="P291"/>
    </row>
    <row r="292" spans="1:16">
      <c r="A292" s="24">
        <v>5835</v>
      </c>
      <c r="B292" s="21" t="s">
        <v>316</v>
      </c>
      <c r="C292" s="18" t="s">
        <v>307</v>
      </c>
      <c r="D292" s="22">
        <v>263.17</v>
      </c>
      <c r="E292" s="22">
        <v>27.42</v>
      </c>
      <c r="F292" s="22">
        <v>56.21</v>
      </c>
      <c r="G292" s="22">
        <v>179.54</v>
      </c>
      <c r="H292" s="22">
        <v>0</v>
      </c>
      <c r="N292"/>
      <c r="O292"/>
      <c r="P292"/>
    </row>
    <row r="293" spans="1:16">
      <c r="A293" s="24">
        <v>5839</v>
      </c>
      <c r="B293" s="21" t="s">
        <v>317</v>
      </c>
      <c r="C293" s="18" t="s">
        <v>307</v>
      </c>
      <c r="D293" s="22">
        <v>5.27</v>
      </c>
      <c r="E293" s="22">
        <v>0</v>
      </c>
      <c r="F293" s="22">
        <v>0</v>
      </c>
      <c r="G293" s="22">
        <v>5.27</v>
      </c>
      <c r="H293" s="22">
        <v>0</v>
      </c>
      <c r="N293"/>
      <c r="O293"/>
      <c r="P293"/>
    </row>
    <row r="294" spans="1:16">
      <c r="A294" s="24">
        <v>5843</v>
      </c>
      <c r="B294" s="21" t="s">
        <v>318</v>
      </c>
      <c r="C294" s="18" t="s">
        <v>307</v>
      </c>
      <c r="D294" s="22">
        <v>153.49</v>
      </c>
      <c r="E294" s="22">
        <v>23.23</v>
      </c>
      <c r="F294" s="22">
        <v>105.1</v>
      </c>
      <c r="G294" s="22">
        <v>25.16</v>
      </c>
      <c r="H294" s="22">
        <v>0</v>
      </c>
      <c r="N294"/>
      <c r="O294"/>
      <c r="P294"/>
    </row>
    <row r="295" spans="1:16">
      <c r="A295" s="24">
        <v>5847</v>
      </c>
      <c r="B295" s="21" t="s">
        <v>319</v>
      </c>
      <c r="C295" s="18" t="s">
        <v>307</v>
      </c>
      <c r="D295" s="22">
        <v>165.5</v>
      </c>
      <c r="E295" s="22">
        <v>23.23</v>
      </c>
      <c r="F295" s="22">
        <v>66.38</v>
      </c>
      <c r="G295" s="22">
        <v>75.89</v>
      </c>
      <c r="H295" s="22">
        <v>0</v>
      </c>
      <c r="N295"/>
      <c r="O295"/>
      <c r="P295"/>
    </row>
    <row r="296" spans="1:16">
      <c r="A296" s="24">
        <v>5851</v>
      </c>
      <c r="B296" s="21" t="s">
        <v>320</v>
      </c>
      <c r="C296" s="18" t="s">
        <v>307</v>
      </c>
      <c r="D296" s="22">
        <v>158.58000000000001</v>
      </c>
      <c r="E296" s="22">
        <v>23.23</v>
      </c>
      <c r="F296" s="22">
        <v>59</v>
      </c>
      <c r="G296" s="22">
        <v>76.349999999999994</v>
      </c>
      <c r="H296" s="22">
        <v>0</v>
      </c>
      <c r="N296"/>
      <c r="O296"/>
      <c r="P296"/>
    </row>
    <row r="297" spans="1:16">
      <c r="A297" s="24">
        <v>5855</v>
      </c>
      <c r="B297" s="21" t="s">
        <v>321</v>
      </c>
      <c r="C297" s="18" t="s">
        <v>307</v>
      </c>
      <c r="D297" s="22">
        <v>404.96</v>
      </c>
      <c r="E297" s="22">
        <v>23.23</v>
      </c>
      <c r="F297" s="22">
        <v>131.61000000000001</v>
      </c>
      <c r="G297" s="22">
        <v>250.12</v>
      </c>
      <c r="H297" s="22">
        <v>0</v>
      </c>
      <c r="N297"/>
      <c r="O297"/>
      <c r="P297"/>
    </row>
    <row r="298" spans="1:16">
      <c r="A298" s="24">
        <v>5863</v>
      </c>
      <c r="B298" s="21" t="s">
        <v>322</v>
      </c>
      <c r="C298" s="18" t="s">
        <v>307</v>
      </c>
      <c r="D298" s="22">
        <v>11.68</v>
      </c>
      <c r="E298" s="22">
        <v>0</v>
      </c>
      <c r="F298" s="22">
        <v>0</v>
      </c>
      <c r="G298" s="22">
        <v>11.68</v>
      </c>
      <c r="H298" s="22">
        <v>0</v>
      </c>
      <c r="N298"/>
      <c r="O298"/>
      <c r="P298"/>
    </row>
    <row r="299" spans="1:16">
      <c r="A299" s="24">
        <v>5867</v>
      </c>
      <c r="B299" s="21" t="s">
        <v>323</v>
      </c>
      <c r="C299" s="18" t="s">
        <v>307</v>
      </c>
      <c r="D299" s="22">
        <v>97.79</v>
      </c>
      <c r="E299" s="22">
        <v>22.12</v>
      </c>
      <c r="F299" s="22">
        <v>28.11</v>
      </c>
      <c r="G299" s="22">
        <v>47.56</v>
      </c>
      <c r="H299" s="22">
        <v>0</v>
      </c>
      <c r="N299"/>
      <c r="O299"/>
      <c r="P299"/>
    </row>
    <row r="300" spans="1:16">
      <c r="A300" s="24">
        <v>5875</v>
      </c>
      <c r="B300" s="21" t="s">
        <v>324</v>
      </c>
      <c r="C300" s="18" t="s">
        <v>307</v>
      </c>
      <c r="D300" s="22">
        <v>93.34</v>
      </c>
      <c r="E300" s="22">
        <v>28.69</v>
      </c>
      <c r="F300" s="22">
        <v>30.37</v>
      </c>
      <c r="G300" s="22">
        <v>34.28</v>
      </c>
      <c r="H300" s="22">
        <v>0</v>
      </c>
      <c r="N300"/>
      <c r="O300"/>
      <c r="P300"/>
    </row>
    <row r="301" spans="1:16">
      <c r="A301" s="24">
        <v>5879</v>
      </c>
      <c r="B301" s="21" t="s">
        <v>325</v>
      </c>
      <c r="C301" s="18" t="s">
        <v>307</v>
      </c>
      <c r="D301" s="22">
        <v>85.79</v>
      </c>
      <c r="E301" s="22">
        <v>22.12</v>
      </c>
      <c r="F301" s="22">
        <v>10.75</v>
      </c>
      <c r="G301" s="22">
        <v>52.92</v>
      </c>
      <c r="H301" s="22">
        <v>0</v>
      </c>
      <c r="N301"/>
      <c r="O301"/>
      <c r="P301"/>
    </row>
    <row r="302" spans="1:16">
      <c r="A302" s="24">
        <v>5882</v>
      </c>
      <c r="B302" s="21" t="s">
        <v>326</v>
      </c>
      <c r="C302" s="18" t="s">
        <v>307</v>
      </c>
      <c r="D302" s="22">
        <v>76.27</v>
      </c>
      <c r="E302" s="22">
        <v>10.64</v>
      </c>
      <c r="F302" s="22">
        <v>20.74</v>
      </c>
      <c r="G302" s="22">
        <v>44.89</v>
      </c>
      <c r="H302" s="22">
        <v>0</v>
      </c>
      <c r="N302"/>
      <c r="O302"/>
      <c r="P302"/>
    </row>
    <row r="303" spans="1:16">
      <c r="A303" s="24">
        <v>5890</v>
      </c>
      <c r="B303" s="21" t="s">
        <v>327</v>
      </c>
      <c r="C303" s="18" t="s">
        <v>307</v>
      </c>
      <c r="D303" s="22">
        <v>122.25</v>
      </c>
      <c r="E303" s="22">
        <v>23.48</v>
      </c>
      <c r="F303" s="22">
        <v>70.97</v>
      </c>
      <c r="G303" s="22">
        <v>27.8</v>
      </c>
      <c r="H303" s="22">
        <v>0</v>
      </c>
      <c r="N303"/>
      <c r="O303"/>
      <c r="P303"/>
    </row>
    <row r="304" spans="1:16">
      <c r="A304" s="24">
        <v>5894</v>
      </c>
      <c r="B304" s="21" t="s">
        <v>328</v>
      </c>
      <c r="C304" s="18" t="s">
        <v>307</v>
      </c>
      <c r="D304" s="22">
        <v>119.32</v>
      </c>
      <c r="E304" s="22">
        <v>23.48</v>
      </c>
      <c r="F304" s="22">
        <v>72.41</v>
      </c>
      <c r="G304" s="22">
        <v>23.43</v>
      </c>
      <c r="H304" s="22">
        <v>0</v>
      </c>
      <c r="N304"/>
      <c r="O304"/>
      <c r="P304"/>
    </row>
    <row r="305" spans="1:16">
      <c r="A305" s="24">
        <v>5901</v>
      </c>
      <c r="B305" s="21" t="s">
        <v>329</v>
      </c>
      <c r="C305" s="18" t="s">
        <v>307</v>
      </c>
      <c r="D305" s="22">
        <v>181.78</v>
      </c>
      <c r="E305" s="22">
        <v>23.48</v>
      </c>
      <c r="F305" s="22">
        <v>117.21</v>
      </c>
      <c r="G305" s="22">
        <v>41.09</v>
      </c>
      <c r="H305" s="22">
        <v>0</v>
      </c>
      <c r="N305"/>
      <c r="O305"/>
      <c r="P305"/>
    </row>
    <row r="306" spans="1:16">
      <c r="A306" s="24">
        <v>5909</v>
      </c>
      <c r="B306" s="21" t="s">
        <v>330</v>
      </c>
      <c r="C306" s="18" t="s">
        <v>307</v>
      </c>
      <c r="D306" s="22">
        <v>23.38</v>
      </c>
      <c r="E306" s="22">
        <v>10.64</v>
      </c>
      <c r="F306" s="22">
        <v>7.83</v>
      </c>
      <c r="G306" s="22">
        <v>4.91</v>
      </c>
      <c r="H306" s="22">
        <v>0</v>
      </c>
      <c r="N306"/>
      <c r="O306"/>
      <c r="P306"/>
    </row>
    <row r="307" spans="1:16">
      <c r="A307" s="24">
        <v>5921</v>
      </c>
      <c r="B307" s="21" t="s">
        <v>331</v>
      </c>
      <c r="C307" s="18" t="s">
        <v>307</v>
      </c>
      <c r="D307" s="22">
        <v>2.75</v>
      </c>
      <c r="E307" s="22">
        <v>0</v>
      </c>
      <c r="F307" s="22">
        <v>0</v>
      </c>
      <c r="G307" s="22">
        <v>2.75</v>
      </c>
      <c r="H307" s="22">
        <v>0</v>
      </c>
      <c r="N307"/>
      <c r="O307"/>
      <c r="P307"/>
    </row>
    <row r="308" spans="1:16">
      <c r="A308" s="24">
        <v>5928</v>
      </c>
      <c r="B308" s="21" t="s">
        <v>332</v>
      </c>
      <c r="C308" s="18" t="s">
        <v>307</v>
      </c>
      <c r="D308" s="22">
        <v>153.4</v>
      </c>
      <c r="E308" s="22">
        <v>24.69</v>
      </c>
      <c r="F308" s="22">
        <v>96.98</v>
      </c>
      <c r="G308" s="22">
        <v>31.73</v>
      </c>
      <c r="H308" s="22">
        <v>0</v>
      </c>
      <c r="N308"/>
      <c r="O308"/>
      <c r="P308"/>
    </row>
    <row r="309" spans="1:16">
      <c r="A309" s="24">
        <v>5932</v>
      </c>
      <c r="B309" s="21" t="s">
        <v>333</v>
      </c>
      <c r="C309" s="18" t="s">
        <v>307</v>
      </c>
      <c r="D309" s="22">
        <v>153</v>
      </c>
      <c r="E309" s="22">
        <v>32.6</v>
      </c>
      <c r="F309" s="22">
        <v>53.07</v>
      </c>
      <c r="G309" s="22">
        <v>67.33</v>
      </c>
      <c r="H309" s="22">
        <v>0</v>
      </c>
      <c r="N309"/>
      <c r="O309"/>
      <c r="P309"/>
    </row>
    <row r="310" spans="1:16">
      <c r="A310" s="24">
        <v>5940</v>
      </c>
      <c r="B310" s="21" t="s">
        <v>334</v>
      </c>
      <c r="C310" s="18" t="s">
        <v>307</v>
      </c>
      <c r="D310" s="22">
        <v>125.09</v>
      </c>
      <c r="E310" s="22">
        <v>22.8</v>
      </c>
      <c r="F310" s="22">
        <v>50.88</v>
      </c>
      <c r="G310" s="22">
        <v>51.41</v>
      </c>
      <c r="H310" s="22">
        <v>0</v>
      </c>
      <c r="N310"/>
      <c r="O310"/>
      <c r="P310"/>
    </row>
    <row r="311" spans="1:16">
      <c r="A311" s="24">
        <v>5944</v>
      </c>
      <c r="B311" s="21" t="s">
        <v>335</v>
      </c>
      <c r="C311" s="18" t="s">
        <v>307</v>
      </c>
      <c r="D311" s="22">
        <v>139.30000000000001</v>
      </c>
      <c r="E311" s="22">
        <v>22.8</v>
      </c>
      <c r="F311" s="22">
        <v>45.2</v>
      </c>
      <c r="G311" s="22">
        <v>71.3</v>
      </c>
      <c r="H311" s="22">
        <v>0</v>
      </c>
      <c r="N311"/>
      <c r="O311"/>
      <c r="P311"/>
    </row>
    <row r="312" spans="1:16">
      <c r="A312" s="24">
        <v>5953</v>
      </c>
      <c r="B312" s="21" t="s">
        <v>336</v>
      </c>
      <c r="C312" s="18" t="s">
        <v>307</v>
      </c>
      <c r="D312" s="22">
        <v>34.47</v>
      </c>
      <c r="E312" s="22">
        <v>0</v>
      </c>
      <c r="F312" s="22">
        <v>27.81</v>
      </c>
      <c r="G312" s="22">
        <v>6.66</v>
      </c>
      <c r="H312" s="22">
        <v>0</v>
      </c>
      <c r="N312"/>
      <c r="O312"/>
      <c r="P312"/>
    </row>
    <row r="313" spans="1:16">
      <c r="A313" s="24">
        <v>6259</v>
      </c>
      <c r="B313" s="21" t="s">
        <v>337</v>
      </c>
      <c r="C313" s="18" t="s">
        <v>307</v>
      </c>
      <c r="D313" s="22">
        <v>152.52000000000001</v>
      </c>
      <c r="E313" s="22">
        <v>23.48</v>
      </c>
      <c r="F313" s="22">
        <v>96.98</v>
      </c>
      <c r="G313" s="22">
        <v>32.06</v>
      </c>
      <c r="H313" s="22">
        <v>0</v>
      </c>
      <c r="N313"/>
      <c r="O313"/>
      <c r="P313"/>
    </row>
    <row r="314" spans="1:16">
      <c r="A314" s="24">
        <v>6879</v>
      </c>
      <c r="B314" s="21" t="s">
        <v>338</v>
      </c>
      <c r="C314" s="18" t="s">
        <v>307</v>
      </c>
      <c r="D314" s="22">
        <v>124.35</v>
      </c>
      <c r="E314" s="22">
        <v>22.12</v>
      </c>
      <c r="F314" s="22">
        <v>41.7</v>
      </c>
      <c r="G314" s="22">
        <v>60.53</v>
      </c>
      <c r="H314" s="22">
        <v>0</v>
      </c>
      <c r="N314"/>
      <c r="O314"/>
      <c r="P314"/>
    </row>
    <row r="315" spans="1:16">
      <c r="A315" s="24">
        <v>7030</v>
      </c>
      <c r="B315" s="21" t="s">
        <v>339</v>
      </c>
      <c r="C315" s="18" t="s">
        <v>307</v>
      </c>
      <c r="D315" s="22">
        <v>136.78</v>
      </c>
      <c r="E315" s="22">
        <v>0</v>
      </c>
      <c r="F315" s="22">
        <v>126.07</v>
      </c>
      <c r="G315" s="22">
        <v>10.71</v>
      </c>
      <c r="H315" s="22">
        <v>0</v>
      </c>
      <c r="N315"/>
      <c r="O315"/>
      <c r="P315"/>
    </row>
    <row r="316" spans="1:16">
      <c r="A316" s="24">
        <v>7042</v>
      </c>
      <c r="B316" s="21" t="s">
        <v>340</v>
      </c>
      <c r="C316" s="18" t="s">
        <v>307</v>
      </c>
      <c r="D316" s="22">
        <v>8.35</v>
      </c>
      <c r="E316" s="22">
        <v>0</v>
      </c>
      <c r="F316" s="22">
        <v>7.91</v>
      </c>
      <c r="G316" s="22">
        <v>0.44</v>
      </c>
      <c r="H316" s="22">
        <v>0</v>
      </c>
      <c r="N316"/>
      <c r="O316"/>
      <c r="P316"/>
    </row>
    <row r="317" spans="1:16">
      <c r="A317" s="24">
        <v>7049</v>
      </c>
      <c r="B317" s="21" t="s">
        <v>341</v>
      </c>
      <c r="C317" s="18" t="s">
        <v>307</v>
      </c>
      <c r="D317" s="22">
        <v>132.15</v>
      </c>
      <c r="E317" s="22">
        <v>22.12</v>
      </c>
      <c r="F317" s="22">
        <v>56.35</v>
      </c>
      <c r="G317" s="22">
        <v>53.68</v>
      </c>
      <c r="H317" s="22">
        <v>0</v>
      </c>
      <c r="N317"/>
      <c r="O317"/>
      <c r="P317"/>
    </row>
    <row r="318" spans="1:16">
      <c r="A318" s="24">
        <v>67826</v>
      </c>
      <c r="B318" s="21" t="s">
        <v>342</v>
      </c>
      <c r="C318" s="18" t="s">
        <v>307</v>
      </c>
      <c r="D318" s="22">
        <v>113.11</v>
      </c>
      <c r="E318" s="22">
        <v>22.14</v>
      </c>
      <c r="F318" s="22">
        <v>51.76</v>
      </c>
      <c r="G318" s="22">
        <v>39.21</v>
      </c>
      <c r="H318" s="22">
        <v>0</v>
      </c>
      <c r="N318"/>
      <c r="O318"/>
      <c r="P318"/>
    </row>
    <row r="319" spans="1:16">
      <c r="A319" s="24">
        <v>73417</v>
      </c>
      <c r="B319" s="21" t="s">
        <v>343</v>
      </c>
      <c r="C319" s="18" t="s">
        <v>307</v>
      </c>
      <c r="D319" s="22">
        <v>113.38</v>
      </c>
      <c r="E319" s="22">
        <v>0</v>
      </c>
      <c r="F319" s="22">
        <v>105.08</v>
      </c>
      <c r="G319" s="22">
        <v>8.3000000000000007</v>
      </c>
      <c r="H319" s="22">
        <v>0</v>
      </c>
      <c r="N319"/>
      <c r="O319"/>
      <c r="P319"/>
    </row>
    <row r="320" spans="1:16">
      <c r="A320" s="24">
        <v>73436</v>
      </c>
      <c r="B320" s="21" t="s">
        <v>344</v>
      </c>
      <c r="C320" s="18" t="s">
        <v>307</v>
      </c>
      <c r="D320" s="22">
        <v>151.4</v>
      </c>
      <c r="E320" s="22">
        <v>66.36</v>
      </c>
      <c r="F320" s="22">
        <v>44.78</v>
      </c>
      <c r="G320" s="22">
        <v>40.26</v>
      </c>
      <c r="H320" s="22">
        <v>0</v>
      </c>
      <c r="N320"/>
      <c r="O320"/>
      <c r="P320"/>
    </row>
    <row r="321" spans="1:16">
      <c r="A321" s="24">
        <v>73467</v>
      </c>
      <c r="B321" s="21" t="s">
        <v>345</v>
      </c>
      <c r="C321" s="18" t="s">
        <v>307</v>
      </c>
      <c r="D321" s="22">
        <v>105.65</v>
      </c>
      <c r="E321" s="22">
        <v>23.48</v>
      </c>
      <c r="F321" s="22">
        <v>51.76</v>
      </c>
      <c r="G321" s="22">
        <v>30.41</v>
      </c>
      <c r="H321" s="22">
        <v>0</v>
      </c>
      <c r="N321"/>
      <c r="O321"/>
      <c r="P321"/>
    </row>
    <row r="322" spans="1:16">
      <c r="A322" s="24">
        <v>73536</v>
      </c>
      <c r="B322" s="21" t="s">
        <v>346</v>
      </c>
      <c r="C322" s="18" t="s">
        <v>307</v>
      </c>
      <c r="D322" s="22">
        <v>7.08</v>
      </c>
      <c r="E322" s="22">
        <v>0</v>
      </c>
      <c r="F322" s="22">
        <v>6.73</v>
      </c>
      <c r="G322" s="22">
        <v>0.35</v>
      </c>
      <c r="H322" s="22">
        <v>0</v>
      </c>
      <c r="N322"/>
      <c r="O322"/>
      <c r="P322"/>
    </row>
    <row r="323" spans="1:16">
      <c r="A323" s="24">
        <v>83362</v>
      </c>
      <c r="B323" s="21" t="s">
        <v>347</v>
      </c>
      <c r="C323" s="18" t="s">
        <v>307</v>
      </c>
      <c r="D323" s="22">
        <v>182.2</v>
      </c>
      <c r="E323" s="22">
        <v>23.48</v>
      </c>
      <c r="F323" s="22">
        <v>130.31</v>
      </c>
      <c r="G323" s="22">
        <v>28.41</v>
      </c>
      <c r="H323" s="22">
        <v>0</v>
      </c>
      <c r="N323"/>
      <c r="O323"/>
      <c r="P323"/>
    </row>
    <row r="324" spans="1:16">
      <c r="A324" s="24">
        <v>83765</v>
      </c>
      <c r="B324" s="21" t="s">
        <v>348</v>
      </c>
      <c r="C324" s="18" t="s">
        <v>307</v>
      </c>
      <c r="D324" s="22">
        <v>73.959999999999994</v>
      </c>
      <c r="E324" s="22">
        <v>17</v>
      </c>
      <c r="F324" s="22">
        <v>34.85</v>
      </c>
      <c r="G324" s="22">
        <v>22.11</v>
      </c>
      <c r="H324" s="22">
        <v>0</v>
      </c>
      <c r="N324"/>
      <c r="O324"/>
      <c r="P324"/>
    </row>
    <row r="325" spans="1:16">
      <c r="A325" s="24">
        <v>87445</v>
      </c>
      <c r="B325" s="21" t="s">
        <v>349</v>
      </c>
      <c r="C325" s="18" t="s">
        <v>307</v>
      </c>
      <c r="D325" s="22">
        <v>3.15</v>
      </c>
      <c r="E325" s="22">
        <v>0</v>
      </c>
      <c r="F325" s="22">
        <v>2.5</v>
      </c>
      <c r="G325" s="22">
        <v>0.65</v>
      </c>
      <c r="H325" s="22">
        <v>0</v>
      </c>
      <c r="N325"/>
      <c r="O325"/>
      <c r="P325"/>
    </row>
    <row r="326" spans="1:16">
      <c r="A326" s="24">
        <v>88386</v>
      </c>
      <c r="B326" s="21" t="s">
        <v>350</v>
      </c>
      <c r="C326" s="18" t="s">
        <v>307</v>
      </c>
      <c r="D326" s="22">
        <v>4.05</v>
      </c>
      <c r="E326" s="22">
        <v>0</v>
      </c>
      <c r="F326" s="22">
        <v>0</v>
      </c>
      <c r="G326" s="22">
        <v>1.49</v>
      </c>
      <c r="H326" s="22">
        <v>0</v>
      </c>
      <c r="N326"/>
      <c r="O326"/>
      <c r="P326"/>
    </row>
    <row r="327" spans="1:16">
      <c r="A327" s="24">
        <v>88393</v>
      </c>
      <c r="B327" s="21" t="s">
        <v>351</v>
      </c>
      <c r="C327" s="18" t="s">
        <v>307</v>
      </c>
      <c r="D327" s="22">
        <v>5.61</v>
      </c>
      <c r="E327" s="22">
        <v>0</v>
      </c>
      <c r="F327" s="22">
        <v>0</v>
      </c>
      <c r="G327" s="22">
        <v>1.77</v>
      </c>
      <c r="H327" s="22">
        <v>0</v>
      </c>
      <c r="N327"/>
      <c r="O327"/>
      <c r="P327"/>
    </row>
    <row r="328" spans="1:16">
      <c r="A328" s="24">
        <v>88399</v>
      </c>
      <c r="B328" s="21" t="s">
        <v>352</v>
      </c>
      <c r="C328" s="18" t="s">
        <v>307</v>
      </c>
      <c r="D328" s="22">
        <v>2.96</v>
      </c>
      <c r="E328" s="22">
        <v>0</v>
      </c>
      <c r="F328" s="22">
        <v>0</v>
      </c>
      <c r="G328" s="22">
        <v>1.42</v>
      </c>
      <c r="H328" s="22">
        <v>0</v>
      </c>
      <c r="N328"/>
      <c r="O328"/>
      <c r="P328"/>
    </row>
    <row r="329" spans="1:16">
      <c r="A329" s="24">
        <v>88418</v>
      </c>
      <c r="B329" s="21" t="s">
        <v>353</v>
      </c>
      <c r="C329" s="18" t="s">
        <v>307</v>
      </c>
      <c r="D329" s="22">
        <v>12.55</v>
      </c>
      <c r="E329" s="22">
        <v>0</v>
      </c>
      <c r="F329" s="22">
        <v>0</v>
      </c>
      <c r="G329" s="22">
        <v>8.65</v>
      </c>
      <c r="H329" s="22">
        <v>0</v>
      </c>
      <c r="N329"/>
      <c r="O329"/>
      <c r="P329"/>
    </row>
    <row r="330" spans="1:16">
      <c r="A330" s="24">
        <v>88433</v>
      </c>
      <c r="B330" s="21" t="s">
        <v>354</v>
      </c>
      <c r="C330" s="18" t="s">
        <v>307</v>
      </c>
      <c r="D330" s="22">
        <v>15.36</v>
      </c>
      <c r="E330" s="22">
        <v>0</v>
      </c>
      <c r="F330" s="22">
        <v>0</v>
      </c>
      <c r="G330" s="22">
        <v>11.46</v>
      </c>
      <c r="H330" s="22">
        <v>0</v>
      </c>
      <c r="N330"/>
      <c r="O330"/>
      <c r="P330"/>
    </row>
    <row r="331" spans="1:16">
      <c r="A331" s="24">
        <v>88830</v>
      </c>
      <c r="B331" s="21" t="s">
        <v>355</v>
      </c>
      <c r="C331" s="18" t="s">
        <v>307</v>
      </c>
      <c r="D331" s="22">
        <v>1.5</v>
      </c>
      <c r="E331" s="22">
        <v>0</v>
      </c>
      <c r="F331" s="22">
        <v>0</v>
      </c>
      <c r="G331" s="22">
        <v>0.48</v>
      </c>
      <c r="H331" s="22">
        <v>0</v>
      </c>
      <c r="N331"/>
      <c r="O331"/>
      <c r="P331"/>
    </row>
    <row r="332" spans="1:16">
      <c r="A332" s="24">
        <v>88843</v>
      </c>
      <c r="B332" s="21" t="s">
        <v>356</v>
      </c>
      <c r="C332" s="18" t="s">
        <v>307</v>
      </c>
      <c r="D332" s="22">
        <v>134.66</v>
      </c>
      <c r="E332" s="22">
        <v>23.23</v>
      </c>
      <c r="F332" s="22">
        <v>111.43</v>
      </c>
      <c r="G332" s="22">
        <v>0</v>
      </c>
      <c r="H332" s="22">
        <v>0</v>
      </c>
      <c r="N332"/>
      <c r="O332"/>
      <c r="P332"/>
    </row>
    <row r="333" spans="1:16">
      <c r="A333" s="24">
        <v>88907</v>
      </c>
      <c r="B333" s="21" t="s">
        <v>357</v>
      </c>
      <c r="C333" s="18" t="s">
        <v>307</v>
      </c>
      <c r="D333" s="22">
        <v>155.28</v>
      </c>
      <c r="E333" s="22">
        <v>28.69</v>
      </c>
      <c r="F333" s="22">
        <v>56.74</v>
      </c>
      <c r="G333" s="22">
        <v>69.849999999999994</v>
      </c>
      <c r="H333" s="22">
        <v>0</v>
      </c>
      <c r="N333"/>
      <c r="O333"/>
      <c r="P333"/>
    </row>
    <row r="334" spans="1:16">
      <c r="A334" s="24">
        <v>89021</v>
      </c>
      <c r="B334" s="21" t="s">
        <v>358</v>
      </c>
      <c r="C334" s="18" t="s">
        <v>307</v>
      </c>
      <c r="D334" s="22">
        <v>2.19</v>
      </c>
      <c r="E334" s="22">
        <v>0</v>
      </c>
      <c r="F334" s="22">
        <v>0</v>
      </c>
      <c r="G334" s="22">
        <v>0.62</v>
      </c>
      <c r="H334" s="22">
        <v>0</v>
      </c>
      <c r="N334"/>
      <c r="O334"/>
      <c r="P334"/>
    </row>
    <row r="335" spans="1:16">
      <c r="A335" s="24">
        <v>89028</v>
      </c>
      <c r="B335" s="21" t="s">
        <v>359</v>
      </c>
      <c r="C335" s="18" t="s">
        <v>307</v>
      </c>
      <c r="D335" s="22">
        <v>126.17</v>
      </c>
      <c r="E335" s="22">
        <v>0</v>
      </c>
      <c r="F335" s="22">
        <v>117.47</v>
      </c>
      <c r="G335" s="22">
        <v>8.6999999999999993</v>
      </c>
      <c r="H335" s="22">
        <v>0</v>
      </c>
      <c r="N335"/>
      <c r="O335"/>
      <c r="P335"/>
    </row>
    <row r="336" spans="1:16">
      <c r="A336" s="24">
        <v>89032</v>
      </c>
      <c r="B336" s="21" t="s">
        <v>360</v>
      </c>
      <c r="C336" s="18" t="s">
        <v>307</v>
      </c>
      <c r="D336" s="22">
        <v>122.67</v>
      </c>
      <c r="E336" s="22">
        <v>23.23</v>
      </c>
      <c r="F336" s="22">
        <v>40.54</v>
      </c>
      <c r="G336" s="22">
        <v>58.9</v>
      </c>
      <c r="H336" s="22">
        <v>0</v>
      </c>
      <c r="N336"/>
      <c r="O336"/>
      <c r="P336"/>
    </row>
    <row r="337" spans="1:16">
      <c r="A337" s="24">
        <v>89035</v>
      </c>
      <c r="B337" s="21" t="s">
        <v>361</v>
      </c>
      <c r="C337" s="18" t="s">
        <v>307</v>
      </c>
      <c r="D337" s="22">
        <v>116.02</v>
      </c>
      <c r="E337" s="22">
        <v>23.23</v>
      </c>
      <c r="F337" s="22">
        <v>74.36</v>
      </c>
      <c r="G337" s="22">
        <v>18.43</v>
      </c>
      <c r="H337" s="22">
        <v>0</v>
      </c>
      <c r="N337"/>
      <c r="O337"/>
      <c r="P337"/>
    </row>
    <row r="338" spans="1:16">
      <c r="A338" s="24">
        <v>89225</v>
      </c>
      <c r="B338" s="21" t="s">
        <v>362</v>
      </c>
      <c r="C338" s="18" t="s">
        <v>307</v>
      </c>
      <c r="D338" s="22">
        <v>4.04</v>
      </c>
      <c r="E338" s="22">
        <v>0</v>
      </c>
      <c r="F338" s="22">
        <v>0</v>
      </c>
      <c r="G338" s="22">
        <v>1.99</v>
      </c>
      <c r="H338" s="22">
        <v>0</v>
      </c>
      <c r="N338"/>
      <c r="O338"/>
      <c r="P338"/>
    </row>
    <row r="339" spans="1:16">
      <c r="A339" s="24">
        <v>89234</v>
      </c>
      <c r="B339" s="21" t="s">
        <v>363</v>
      </c>
      <c r="C339" s="18" t="s">
        <v>307</v>
      </c>
      <c r="D339" s="22">
        <v>394.03</v>
      </c>
      <c r="E339" s="22">
        <v>27.42</v>
      </c>
      <c r="F339" s="22">
        <v>102.28</v>
      </c>
      <c r="G339" s="22">
        <v>264.33</v>
      </c>
      <c r="H339" s="22">
        <v>0</v>
      </c>
      <c r="N339"/>
      <c r="O339"/>
      <c r="P339"/>
    </row>
    <row r="340" spans="1:16">
      <c r="A340" s="24">
        <v>89242</v>
      </c>
      <c r="B340" s="21" t="s">
        <v>364</v>
      </c>
      <c r="C340" s="18" t="s">
        <v>307</v>
      </c>
      <c r="D340" s="22">
        <v>909.33</v>
      </c>
      <c r="E340" s="22">
        <v>27.42</v>
      </c>
      <c r="F340" s="22">
        <v>264.41000000000003</v>
      </c>
      <c r="G340" s="22">
        <v>617.5</v>
      </c>
      <c r="H340" s="22">
        <v>0</v>
      </c>
      <c r="N340"/>
      <c r="O340"/>
      <c r="P340"/>
    </row>
    <row r="341" spans="1:16">
      <c r="A341" s="24">
        <v>89250</v>
      </c>
      <c r="B341" s="21" t="s">
        <v>365</v>
      </c>
      <c r="C341" s="18" t="s">
        <v>307</v>
      </c>
      <c r="D341" s="22">
        <v>789.91</v>
      </c>
      <c r="E341" s="22">
        <v>27.42</v>
      </c>
      <c r="F341" s="22">
        <v>225.93</v>
      </c>
      <c r="G341" s="22">
        <v>536.55999999999995</v>
      </c>
      <c r="H341" s="22">
        <v>0</v>
      </c>
      <c r="N341"/>
      <c r="O341"/>
      <c r="P341"/>
    </row>
    <row r="342" spans="1:16">
      <c r="A342" s="24">
        <v>89257</v>
      </c>
      <c r="B342" s="21" t="s">
        <v>366</v>
      </c>
      <c r="C342" s="18" t="s">
        <v>307</v>
      </c>
      <c r="D342" s="22">
        <v>228.26</v>
      </c>
      <c r="E342" s="22">
        <v>27.42</v>
      </c>
      <c r="F342" s="22">
        <v>53.71</v>
      </c>
      <c r="G342" s="22">
        <v>147.13</v>
      </c>
      <c r="H342" s="22">
        <v>0</v>
      </c>
      <c r="N342"/>
      <c r="O342"/>
      <c r="P342"/>
    </row>
    <row r="343" spans="1:16">
      <c r="A343" s="24">
        <v>89272</v>
      </c>
      <c r="B343" s="21" t="s">
        <v>367</v>
      </c>
      <c r="C343" s="18" t="s">
        <v>307</v>
      </c>
      <c r="D343" s="22">
        <v>122.99</v>
      </c>
      <c r="E343" s="22">
        <v>23.31</v>
      </c>
      <c r="F343" s="22">
        <v>20.81</v>
      </c>
      <c r="G343" s="22">
        <v>78.87</v>
      </c>
      <c r="H343" s="22">
        <v>0</v>
      </c>
      <c r="N343"/>
      <c r="O343"/>
      <c r="P343"/>
    </row>
    <row r="344" spans="1:16">
      <c r="A344" s="24">
        <v>89278</v>
      </c>
      <c r="B344" s="21" t="s">
        <v>368</v>
      </c>
      <c r="C344" s="18" t="s">
        <v>307</v>
      </c>
      <c r="D344" s="22">
        <v>7.44</v>
      </c>
      <c r="E344" s="22">
        <v>0</v>
      </c>
      <c r="F344" s="22">
        <v>5.01</v>
      </c>
      <c r="G344" s="22">
        <v>2.4300000000000002</v>
      </c>
      <c r="H344" s="22">
        <v>0</v>
      </c>
      <c r="N344"/>
      <c r="O344"/>
      <c r="P344"/>
    </row>
    <row r="345" spans="1:16">
      <c r="A345" s="24">
        <v>89843</v>
      </c>
      <c r="B345" s="21" t="s">
        <v>369</v>
      </c>
      <c r="C345" s="18" t="s">
        <v>307</v>
      </c>
      <c r="D345" s="22">
        <v>147.6</v>
      </c>
      <c r="E345" s="22">
        <v>52.2</v>
      </c>
      <c r="F345" s="22">
        <v>62.16</v>
      </c>
      <c r="G345" s="22">
        <v>33.24</v>
      </c>
      <c r="H345" s="22">
        <v>0</v>
      </c>
      <c r="N345"/>
      <c r="O345"/>
      <c r="P345"/>
    </row>
    <row r="346" spans="1:16">
      <c r="A346" s="24">
        <v>89876</v>
      </c>
      <c r="B346" s="21" t="s">
        <v>370</v>
      </c>
      <c r="C346" s="18" t="s">
        <v>307</v>
      </c>
      <c r="D346" s="22">
        <v>199.13</v>
      </c>
      <c r="E346" s="22">
        <v>22.14</v>
      </c>
      <c r="F346" s="22">
        <v>107.71</v>
      </c>
      <c r="G346" s="22">
        <v>69.28</v>
      </c>
      <c r="H346" s="22">
        <v>0</v>
      </c>
      <c r="N346"/>
      <c r="O346"/>
      <c r="P346"/>
    </row>
    <row r="347" spans="1:16">
      <c r="A347" s="24">
        <v>89883</v>
      </c>
      <c r="B347" s="21" t="s">
        <v>371</v>
      </c>
      <c r="C347" s="18" t="s">
        <v>307</v>
      </c>
      <c r="D347" s="22">
        <v>219.15</v>
      </c>
      <c r="E347" s="22">
        <v>22.14</v>
      </c>
      <c r="F347" s="22">
        <v>123.71</v>
      </c>
      <c r="G347" s="22">
        <v>73.3</v>
      </c>
      <c r="H347" s="22">
        <v>0</v>
      </c>
      <c r="N347"/>
      <c r="O347"/>
      <c r="P347"/>
    </row>
    <row r="348" spans="1:16">
      <c r="A348" s="24">
        <v>90586</v>
      </c>
      <c r="B348" s="21" t="s">
        <v>372</v>
      </c>
      <c r="C348" s="18" t="s">
        <v>307</v>
      </c>
      <c r="D348" s="22">
        <v>1.7</v>
      </c>
      <c r="E348" s="22">
        <v>0</v>
      </c>
      <c r="F348" s="22">
        <v>0</v>
      </c>
      <c r="G348" s="22">
        <v>0.68</v>
      </c>
      <c r="H348" s="22">
        <v>0</v>
      </c>
      <c r="N348"/>
      <c r="O348"/>
      <c r="P348"/>
    </row>
    <row r="349" spans="1:16">
      <c r="A349" s="24">
        <v>90625</v>
      </c>
      <c r="B349" s="21" t="s">
        <v>373</v>
      </c>
      <c r="C349" s="18" t="s">
        <v>307</v>
      </c>
      <c r="D349" s="22">
        <v>6.04</v>
      </c>
      <c r="E349" s="22">
        <v>0</v>
      </c>
      <c r="F349" s="22">
        <v>0</v>
      </c>
      <c r="G349" s="22">
        <v>3.48</v>
      </c>
      <c r="H349" s="22">
        <v>0</v>
      </c>
      <c r="N349"/>
      <c r="O349"/>
      <c r="P349"/>
    </row>
    <row r="350" spans="1:16">
      <c r="A350" s="24">
        <v>90631</v>
      </c>
      <c r="B350" s="21" t="s">
        <v>374</v>
      </c>
      <c r="C350" s="18" t="s">
        <v>307</v>
      </c>
      <c r="D350" s="22">
        <v>100.39</v>
      </c>
      <c r="E350" s="22">
        <v>22.18</v>
      </c>
      <c r="F350" s="22">
        <v>3.69</v>
      </c>
      <c r="G350" s="22">
        <v>64.13</v>
      </c>
      <c r="H350" s="22">
        <v>0</v>
      </c>
      <c r="N350"/>
      <c r="O350"/>
      <c r="P350"/>
    </row>
    <row r="351" spans="1:16">
      <c r="A351" s="24">
        <v>90637</v>
      </c>
      <c r="B351" s="21" t="s">
        <v>375</v>
      </c>
      <c r="C351" s="18" t="s">
        <v>307</v>
      </c>
      <c r="D351" s="22">
        <v>11.78</v>
      </c>
      <c r="E351" s="22">
        <v>0</v>
      </c>
      <c r="F351" s="22">
        <v>0</v>
      </c>
      <c r="G351" s="22">
        <v>6.65</v>
      </c>
      <c r="H351" s="22">
        <v>0</v>
      </c>
      <c r="N351"/>
      <c r="O351"/>
      <c r="P351"/>
    </row>
    <row r="352" spans="1:16">
      <c r="A352" s="24">
        <v>90643</v>
      </c>
      <c r="B352" s="21" t="s">
        <v>376</v>
      </c>
      <c r="C352" s="18" t="s">
        <v>307</v>
      </c>
      <c r="D352" s="22">
        <v>15.36</v>
      </c>
      <c r="E352" s="22">
        <v>0</v>
      </c>
      <c r="F352" s="22">
        <v>5.43</v>
      </c>
      <c r="G352" s="22">
        <v>9.93</v>
      </c>
      <c r="H352" s="22">
        <v>0</v>
      </c>
      <c r="N352"/>
      <c r="O352"/>
      <c r="P352"/>
    </row>
    <row r="353" spans="1:16">
      <c r="A353" s="24">
        <v>90650</v>
      </c>
      <c r="B353" s="21" t="s">
        <v>377</v>
      </c>
      <c r="C353" s="18" t="s">
        <v>307</v>
      </c>
      <c r="D353" s="22">
        <v>9.26</v>
      </c>
      <c r="E353" s="22">
        <v>0</v>
      </c>
      <c r="F353" s="22">
        <v>0</v>
      </c>
      <c r="G353" s="22">
        <v>1.28</v>
      </c>
      <c r="H353" s="22">
        <v>0</v>
      </c>
      <c r="N353"/>
      <c r="O353"/>
      <c r="P353"/>
    </row>
    <row r="354" spans="1:16">
      <c r="A354" s="24">
        <v>90656</v>
      </c>
      <c r="B354" s="21" t="s">
        <v>378</v>
      </c>
      <c r="C354" s="18" t="s">
        <v>307</v>
      </c>
      <c r="D354" s="22">
        <v>11.7</v>
      </c>
      <c r="E354" s="22">
        <v>0</v>
      </c>
      <c r="F354" s="22">
        <v>0</v>
      </c>
      <c r="G354" s="22">
        <v>6.45</v>
      </c>
      <c r="H354" s="22">
        <v>0</v>
      </c>
      <c r="N354"/>
      <c r="O354"/>
      <c r="P354"/>
    </row>
    <row r="355" spans="1:16">
      <c r="A355" s="24">
        <v>90662</v>
      </c>
      <c r="B355" s="21" t="s">
        <v>379</v>
      </c>
      <c r="C355" s="18" t="s">
        <v>307</v>
      </c>
      <c r="D355" s="22">
        <v>12.17</v>
      </c>
      <c r="E355" s="22">
        <v>0</v>
      </c>
      <c r="F355" s="22">
        <v>0</v>
      </c>
      <c r="G355" s="22">
        <v>6.92</v>
      </c>
      <c r="H355" s="22">
        <v>0</v>
      </c>
      <c r="N355"/>
      <c r="O355"/>
      <c r="P355"/>
    </row>
    <row r="356" spans="1:16">
      <c r="A356" s="24">
        <v>90668</v>
      </c>
      <c r="B356" s="21" t="s">
        <v>380</v>
      </c>
      <c r="C356" s="18" t="s">
        <v>307</v>
      </c>
      <c r="D356" s="22">
        <v>18.77</v>
      </c>
      <c r="E356" s="22">
        <v>0</v>
      </c>
      <c r="F356" s="22">
        <v>8.82</v>
      </c>
      <c r="G356" s="22">
        <v>9.9499999999999993</v>
      </c>
      <c r="H356" s="22">
        <v>0</v>
      </c>
      <c r="N356"/>
      <c r="O356"/>
      <c r="P356"/>
    </row>
    <row r="357" spans="1:16">
      <c r="A357" s="24">
        <v>90674</v>
      </c>
      <c r="B357" s="21" t="s">
        <v>381</v>
      </c>
      <c r="C357" s="18" t="s">
        <v>307</v>
      </c>
      <c r="D357" s="22">
        <v>390.32</v>
      </c>
      <c r="E357" s="22">
        <v>22.18</v>
      </c>
      <c r="F357" s="22">
        <v>74.290000000000006</v>
      </c>
      <c r="G357" s="22">
        <v>293.85000000000002</v>
      </c>
      <c r="H357" s="22">
        <v>0</v>
      </c>
      <c r="N357"/>
      <c r="O357"/>
      <c r="P357"/>
    </row>
    <row r="358" spans="1:16">
      <c r="A358" s="24">
        <v>90680</v>
      </c>
      <c r="B358" s="21" t="s">
        <v>382</v>
      </c>
      <c r="C358" s="18" t="s">
        <v>307</v>
      </c>
      <c r="D358" s="22">
        <v>235.24</v>
      </c>
      <c r="E358" s="22">
        <v>22.18</v>
      </c>
      <c r="F358" s="22">
        <v>57.8</v>
      </c>
      <c r="G358" s="22">
        <v>155.26</v>
      </c>
      <c r="H358" s="22">
        <v>0</v>
      </c>
      <c r="N358"/>
      <c r="O358"/>
      <c r="P358"/>
    </row>
    <row r="359" spans="1:16">
      <c r="A359" s="24">
        <v>90686</v>
      </c>
      <c r="B359" s="21" t="s">
        <v>383</v>
      </c>
      <c r="C359" s="18" t="s">
        <v>307</v>
      </c>
      <c r="D359" s="22">
        <v>112.76</v>
      </c>
      <c r="E359" s="22">
        <v>22.8</v>
      </c>
      <c r="F359" s="22">
        <v>37.26</v>
      </c>
      <c r="G359" s="22">
        <v>52.7</v>
      </c>
      <c r="H359" s="22">
        <v>0</v>
      </c>
      <c r="N359"/>
      <c r="O359"/>
      <c r="P359"/>
    </row>
    <row r="360" spans="1:16">
      <c r="A360" s="24">
        <v>90692</v>
      </c>
      <c r="B360" s="21" t="s">
        <v>384</v>
      </c>
      <c r="C360" s="18" t="s">
        <v>307</v>
      </c>
      <c r="D360" s="22">
        <v>89.53</v>
      </c>
      <c r="E360" s="22">
        <v>22.8</v>
      </c>
      <c r="F360" s="22">
        <v>34.61</v>
      </c>
      <c r="G360" s="22">
        <v>32.119999999999997</v>
      </c>
      <c r="H360" s="22">
        <v>0</v>
      </c>
      <c r="N360"/>
      <c r="O360"/>
      <c r="P360"/>
    </row>
    <row r="361" spans="1:16">
      <c r="A361" s="24">
        <v>90964</v>
      </c>
      <c r="B361" s="21" t="s">
        <v>385</v>
      </c>
      <c r="C361" s="18" t="s">
        <v>307</v>
      </c>
      <c r="D361" s="22">
        <v>17.72</v>
      </c>
      <c r="E361" s="22">
        <v>0</v>
      </c>
      <c r="F361" s="22">
        <v>8.82</v>
      </c>
      <c r="G361" s="22">
        <v>8.9</v>
      </c>
      <c r="H361" s="22">
        <v>0</v>
      </c>
      <c r="N361"/>
      <c r="O361"/>
      <c r="P361"/>
    </row>
    <row r="362" spans="1:16">
      <c r="A362" s="24">
        <v>90972</v>
      </c>
      <c r="B362" s="21" t="s">
        <v>386</v>
      </c>
      <c r="C362" s="18" t="s">
        <v>307</v>
      </c>
      <c r="D362" s="22">
        <v>44.68</v>
      </c>
      <c r="E362" s="22">
        <v>0</v>
      </c>
      <c r="F362" s="22">
        <v>35.75</v>
      </c>
      <c r="G362" s="22">
        <v>8.93</v>
      </c>
      <c r="H362" s="22">
        <v>0</v>
      </c>
      <c r="N362"/>
      <c r="O362"/>
      <c r="P362"/>
    </row>
    <row r="363" spans="1:16">
      <c r="A363" s="24">
        <v>90979</v>
      </c>
      <c r="B363" s="21" t="s">
        <v>387</v>
      </c>
      <c r="C363" s="18" t="s">
        <v>307</v>
      </c>
      <c r="D363" s="22">
        <v>115.44</v>
      </c>
      <c r="E363" s="22">
        <v>0</v>
      </c>
      <c r="F363" s="22">
        <v>92.76</v>
      </c>
      <c r="G363" s="22">
        <v>22.68</v>
      </c>
      <c r="H363" s="22">
        <v>0</v>
      </c>
      <c r="N363"/>
      <c r="O363"/>
      <c r="P363"/>
    </row>
    <row r="364" spans="1:16">
      <c r="A364" s="24">
        <v>90991</v>
      </c>
      <c r="B364" s="21" t="s">
        <v>388</v>
      </c>
      <c r="C364" s="18" t="s">
        <v>307</v>
      </c>
      <c r="D364" s="22">
        <v>129.94</v>
      </c>
      <c r="E364" s="22">
        <v>28.69</v>
      </c>
      <c r="F364" s="22">
        <v>41.35</v>
      </c>
      <c r="G364" s="22">
        <v>59.9</v>
      </c>
      <c r="H364" s="22">
        <v>0</v>
      </c>
      <c r="N364"/>
      <c r="O364"/>
      <c r="P364"/>
    </row>
    <row r="365" spans="1:16">
      <c r="A365" s="24">
        <v>90999</v>
      </c>
      <c r="B365" s="21" t="s">
        <v>389</v>
      </c>
      <c r="C365" s="18" t="s">
        <v>307</v>
      </c>
      <c r="D365" s="22">
        <v>59.16</v>
      </c>
      <c r="E365" s="22">
        <v>0</v>
      </c>
      <c r="F365" s="22">
        <v>48.57</v>
      </c>
      <c r="G365" s="22">
        <v>10.59</v>
      </c>
      <c r="H365" s="22">
        <v>0</v>
      </c>
      <c r="N365"/>
      <c r="O365"/>
      <c r="P365"/>
    </row>
    <row r="366" spans="1:16">
      <c r="A366" s="24">
        <v>91031</v>
      </c>
      <c r="B366" s="21" t="s">
        <v>390</v>
      </c>
      <c r="C366" s="18" t="s">
        <v>307</v>
      </c>
      <c r="D366" s="22">
        <v>147.33000000000001</v>
      </c>
      <c r="E366" s="22">
        <v>23.48</v>
      </c>
      <c r="F366" s="22">
        <v>87.7</v>
      </c>
      <c r="G366" s="22">
        <v>36.15</v>
      </c>
      <c r="H366" s="22">
        <v>0</v>
      </c>
      <c r="N366"/>
      <c r="O366"/>
      <c r="P366"/>
    </row>
    <row r="367" spans="1:16">
      <c r="A367" s="24">
        <v>91277</v>
      </c>
      <c r="B367" s="21" t="s">
        <v>391</v>
      </c>
      <c r="C367" s="18" t="s">
        <v>307</v>
      </c>
      <c r="D367" s="22">
        <v>7.87</v>
      </c>
      <c r="E367" s="22">
        <v>0</v>
      </c>
      <c r="F367" s="22">
        <v>6.73</v>
      </c>
      <c r="G367" s="22">
        <v>1.1399999999999999</v>
      </c>
      <c r="H367" s="22">
        <v>0</v>
      </c>
      <c r="N367"/>
      <c r="O367"/>
      <c r="P367"/>
    </row>
    <row r="368" spans="1:16">
      <c r="A368" s="24">
        <v>91283</v>
      </c>
      <c r="B368" s="21" t="s">
        <v>392</v>
      </c>
      <c r="C368" s="18" t="s">
        <v>307</v>
      </c>
      <c r="D368" s="22">
        <v>17.68</v>
      </c>
      <c r="E368" s="22">
        <v>0</v>
      </c>
      <c r="F368" s="22">
        <v>16.09</v>
      </c>
      <c r="G368" s="22">
        <v>1.59</v>
      </c>
      <c r="H368" s="22">
        <v>0</v>
      </c>
      <c r="N368"/>
      <c r="O368"/>
      <c r="P368"/>
    </row>
    <row r="369" spans="1:16">
      <c r="A369" s="24">
        <v>91386</v>
      </c>
      <c r="B369" s="21" t="s">
        <v>393</v>
      </c>
      <c r="C369" s="18" t="s">
        <v>307</v>
      </c>
      <c r="D369" s="22">
        <v>156</v>
      </c>
      <c r="E369" s="22">
        <v>22.14</v>
      </c>
      <c r="F369" s="22">
        <v>87.35</v>
      </c>
      <c r="G369" s="22">
        <v>46.51</v>
      </c>
      <c r="H369" s="22">
        <v>0</v>
      </c>
      <c r="N369"/>
      <c r="O369"/>
      <c r="P369"/>
    </row>
    <row r="370" spans="1:16">
      <c r="A370" s="24">
        <v>91533</v>
      </c>
      <c r="B370" s="21" t="s">
        <v>394</v>
      </c>
      <c r="C370" s="18" t="s">
        <v>307</v>
      </c>
      <c r="D370" s="22">
        <v>32.450000000000003</v>
      </c>
      <c r="E370" s="22">
        <v>22.18</v>
      </c>
      <c r="F370" s="22">
        <v>8.57</v>
      </c>
      <c r="G370" s="22">
        <v>1.7</v>
      </c>
      <c r="H370" s="22">
        <v>0</v>
      </c>
      <c r="N370"/>
      <c r="O370"/>
      <c r="P370"/>
    </row>
    <row r="371" spans="1:16">
      <c r="A371" s="24">
        <v>91634</v>
      </c>
      <c r="B371" s="21" t="s">
        <v>395</v>
      </c>
      <c r="C371" s="18" t="s">
        <v>307</v>
      </c>
      <c r="D371" s="22">
        <v>136.66999999999999</v>
      </c>
      <c r="E371" s="22">
        <v>24.69</v>
      </c>
      <c r="F371" s="22">
        <v>82.65</v>
      </c>
      <c r="G371" s="22">
        <v>29.33</v>
      </c>
      <c r="H371" s="22">
        <v>0</v>
      </c>
      <c r="N371"/>
      <c r="O371"/>
      <c r="P371"/>
    </row>
    <row r="372" spans="1:16">
      <c r="A372" s="24">
        <v>91645</v>
      </c>
      <c r="B372" s="21" t="s">
        <v>396</v>
      </c>
      <c r="C372" s="18" t="s">
        <v>307</v>
      </c>
      <c r="D372" s="22">
        <v>285.08</v>
      </c>
      <c r="E372" s="22">
        <v>31.37</v>
      </c>
      <c r="F372" s="22">
        <v>181.39</v>
      </c>
      <c r="G372" s="22">
        <v>72.319999999999993</v>
      </c>
      <c r="H372" s="22">
        <v>0</v>
      </c>
      <c r="N372"/>
      <c r="O372"/>
      <c r="P372"/>
    </row>
    <row r="373" spans="1:16">
      <c r="A373" s="24">
        <v>91692</v>
      </c>
      <c r="B373" s="21" t="s">
        <v>397</v>
      </c>
      <c r="C373" s="18" t="s">
        <v>307</v>
      </c>
      <c r="D373" s="22">
        <v>28.59</v>
      </c>
      <c r="E373" s="22">
        <v>22.18</v>
      </c>
      <c r="F373" s="22">
        <v>3.69</v>
      </c>
      <c r="G373" s="22">
        <v>0.13</v>
      </c>
      <c r="H373" s="22">
        <v>0</v>
      </c>
      <c r="N373"/>
      <c r="O373"/>
      <c r="P373"/>
    </row>
    <row r="374" spans="1:16">
      <c r="A374" s="24">
        <v>92043</v>
      </c>
      <c r="B374" s="21" t="s">
        <v>398</v>
      </c>
      <c r="C374" s="18" t="s">
        <v>307</v>
      </c>
      <c r="D374" s="22">
        <v>8</v>
      </c>
      <c r="E374" s="22">
        <v>0</v>
      </c>
      <c r="F374" s="22">
        <v>0</v>
      </c>
      <c r="G374" s="22">
        <v>8</v>
      </c>
      <c r="H374" s="22">
        <v>0</v>
      </c>
      <c r="N374"/>
      <c r="O374"/>
      <c r="P374"/>
    </row>
    <row r="375" spans="1:16">
      <c r="A375" s="24">
        <v>92106</v>
      </c>
      <c r="B375" s="21" t="s">
        <v>399</v>
      </c>
      <c r="C375" s="18" t="s">
        <v>307</v>
      </c>
      <c r="D375" s="22">
        <v>185.94</v>
      </c>
      <c r="E375" s="22">
        <v>23.48</v>
      </c>
      <c r="F375" s="22">
        <v>117.21</v>
      </c>
      <c r="G375" s="22">
        <v>45.25</v>
      </c>
      <c r="H375" s="22">
        <v>0</v>
      </c>
      <c r="N375"/>
      <c r="O375"/>
      <c r="P375"/>
    </row>
    <row r="376" spans="1:16">
      <c r="A376" s="24">
        <v>92112</v>
      </c>
      <c r="B376" s="21" t="s">
        <v>400</v>
      </c>
      <c r="C376" s="18" t="s">
        <v>307</v>
      </c>
      <c r="D376" s="22">
        <v>2.35</v>
      </c>
      <c r="E376" s="22">
        <v>0</v>
      </c>
      <c r="F376" s="22">
        <v>0</v>
      </c>
      <c r="G376" s="22">
        <v>1.33</v>
      </c>
      <c r="H376" s="22">
        <v>0</v>
      </c>
      <c r="N376"/>
      <c r="O376"/>
      <c r="P376"/>
    </row>
    <row r="377" spans="1:16">
      <c r="A377" s="24">
        <v>92118</v>
      </c>
      <c r="B377" s="21" t="s">
        <v>401</v>
      </c>
      <c r="C377" s="18" t="s">
        <v>307</v>
      </c>
      <c r="D377" s="22">
        <v>0.16</v>
      </c>
      <c r="E377" s="22">
        <v>0</v>
      </c>
      <c r="F377" s="22">
        <v>0</v>
      </c>
      <c r="G377" s="22">
        <v>0.16</v>
      </c>
      <c r="H377" s="22">
        <v>0</v>
      </c>
      <c r="N377"/>
      <c r="O377"/>
      <c r="P377"/>
    </row>
    <row r="378" spans="1:16">
      <c r="A378" s="24">
        <v>92138</v>
      </c>
      <c r="B378" s="21" t="s">
        <v>402</v>
      </c>
      <c r="C378" s="18" t="s">
        <v>307</v>
      </c>
      <c r="D378" s="22">
        <v>70.08</v>
      </c>
      <c r="E378" s="22">
        <v>23.13</v>
      </c>
      <c r="F378" s="22">
        <v>27.05</v>
      </c>
      <c r="G378" s="22">
        <v>19.899999999999999</v>
      </c>
      <c r="H378" s="22">
        <v>0</v>
      </c>
      <c r="N378"/>
      <c r="O378"/>
      <c r="P378"/>
    </row>
    <row r="379" spans="1:16">
      <c r="A379" s="24">
        <v>92145</v>
      </c>
      <c r="B379" s="21" t="s">
        <v>403</v>
      </c>
      <c r="C379" s="18" t="s">
        <v>307</v>
      </c>
      <c r="D379" s="22">
        <v>64.58</v>
      </c>
      <c r="E379" s="22">
        <v>23.13</v>
      </c>
      <c r="F379" s="22">
        <v>35.4</v>
      </c>
      <c r="G379" s="22">
        <v>6.05</v>
      </c>
      <c r="H379" s="22">
        <v>0</v>
      </c>
      <c r="N379"/>
      <c r="O379"/>
      <c r="P379"/>
    </row>
    <row r="380" spans="1:16">
      <c r="A380" s="24">
        <v>92242</v>
      </c>
      <c r="B380" s="21" t="s">
        <v>404</v>
      </c>
      <c r="C380" s="18" t="s">
        <v>307</v>
      </c>
      <c r="D380" s="22">
        <v>250.91</v>
      </c>
      <c r="E380" s="22">
        <v>31.37</v>
      </c>
      <c r="F380" s="22">
        <v>166.59</v>
      </c>
      <c r="G380" s="22">
        <v>52.95</v>
      </c>
      <c r="H380" s="22">
        <v>0</v>
      </c>
      <c r="N380"/>
      <c r="O380"/>
      <c r="P380"/>
    </row>
    <row r="381" spans="1:16">
      <c r="A381" s="24">
        <v>92716</v>
      </c>
      <c r="B381" s="21" t="s">
        <v>405</v>
      </c>
      <c r="C381" s="18" t="s">
        <v>307</v>
      </c>
      <c r="D381" s="22">
        <v>16.55</v>
      </c>
      <c r="E381" s="22">
        <v>0</v>
      </c>
      <c r="F381" s="22">
        <v>16.12</v>
      </c>
      <c r="G381" s="22">
        <v>0.43</v>
      </c>
      <c r="H381" s="22">
        <v>0</v>
      </c>
      <c r="N381"/>
      <c r="O381"/>
      <c r="P381"/>
    </row>
    <row r="382" spans="1:16">
      <c r="A382" s="24">
        <v>92960</v>
      </c>
      <c r="B382" s="21" t="s">
        <v>406</v>
      </c>
      <c r="C382" s="18" t="s">
        <v>307</v>
      </c>
      <c r="D382" s="22">
        <v>12.17</v>
      </c>
      <c r="E382" s="22">
        <v>0</v>
      </c>
      <c r="F382" s="22">
        <v>5.47</v>
      </c>
      <c r="G382" s="22">
        <v>6.7</v>
      </c>
      <c r="H382" s="22">
        <v>0</v>
      </c>
      <c r="N382"/>
      <c r="O382"/>
      <c r="P382"/>
    </row>
    <row r="383" spans="1:16">
      <c r="A383" s="24">
        <v>92966</v>
      </c>
      <c r="B383" s="21" t="s">
        <v>407</v>
      </c>
      <c r="C383" s="18" t="s">
        <v>307</v>
      </c>
      <c r="D383" s="22">
        <v>21.94</v>
      </c>
      <c r="E383" s="22">
        <v>15.56</v>
      </c>
      <c r="F383" s="22">
        <v>3.69</v>
      </c>
      <c r="G383" s="22">
        <v>2.69</v>
      </c>
      <c r="H383" s="22">
        <v>0</v>
      </c>
      <c r="N383"/>
      <c r="O383"/>
      <c r="P383"/>
    </row>
    <row r="384" spans="1:16">
      <c r="A384" s="24">
        <v>93224</v>
      </c>
      <c r="B384" s="21" t="s">
        <v>408</v>
      </c>
      <c r="C384" s="18" t="s">
        <v>307</v>
      </c>
      <c r="D384" s="22">
        <v>575.02</v>
      </c>
      <c r="E384" s="22">
        <v>22.18</v>
      </c>
      <c r="F384" s="22">
        <v>95.89</v>
      </c>
      <c r="G384" s="22">
        <v>456.95</v>
      </c>
      <c r="H384" s="22">
        <v>0</v>
      </c>
      <c r="N384"/>
      <c r="O384"/>
      <c r="P384"/>
    </row>
    <row r="385" spans="1:16">
      <c r="A385" s="24">
        <v>93233</v>
      </c>
      <c r="B385" s="21" t="s">
        <v>409</v>
      </c>
      <c r="C385" s="18" t="s">
        <v>307</v>
      </c>
      <c r="D385" s="22">
        <v>7.43</v>
      </c>
      <c r="E385" s="22">
        <v>0</v>
      </c>
      <c r="F385" s="22">
        <v>6.82</v>
      </c>
      <c r="G385" s="22">
        <v>0.61</v>
      </c>
      <c r="H385" s="22">
        <v>0</v>
      </c>
      <c r="N385"/>
      <c r="O385"/>
      <c r="P385"/>
    </row>
    <row r="386" spans="1:16">
      <c r="A386" s="24">
        <v>93272</v>
      </c>
      <c r="B386" s="21" t="s">
        <v>410</v>
      </c>
      <c r="C386" s="18" t="s">
        <v>307</v>
      </c>
      <c r="D386" s="22">
        <v>90.54</v>
      </c>
      <c r="E386" s="22">
        <v>23.31</v>
      </c>
      <c r="F386" s="22">
        <v>3.69</v>
      </c>
      <c r="G386" s="22">
        <v>55.88</v>
      </c>
      <c r="H386" s="22">
        <v>0</v>
      </c>
      <c r="N386"/>
      <c r="O386"/>
      <c r="P386"/>
    </row>
    <row r="387" spans="1:16">
      <c r="A387" s="24">
        <v>93281</v>
      </c>
      <c r="B387" s="21" t="s">
        <v>411</v>
      </c>
      <c r="C387" s="18" t="s">
        <v>307</v>
      </c>
      <c r="D387" s="22">
        <v>21.5</v>
      </c>
      <c r="E387" s="22">
        <v>16.55</v>
      </c>
      <c r="F387" s="22">
        <v>3.69</v>
      </c>
      <c r="G387" s="22">
        <v>0.63</v>
      </c>
      <c r="H387" s="22">
        <v>0</v>
      </c>
      <c r="N387"/>
      <c r="O387"/>
      <c r="P387"/>
    </row>
    <row r="388" spans="1:16">
      <c r="A388" s="24">
        <v>93287</v>
      </c>
      <c r="B388" s="21" t="s">
        <v>412</v>
      </c>
      <c r="C388" s="18" t="s">
        <v>307</v>
      </c>
      <c r="D388" s="22">
        <v>360.45</v>
      </c>
      <c r="E388" s="22">
        <v>23.31</v>
      </c>
      <c r="F388" s="22">
        <v>3.69</v>
      </c>
      <c r="G388" s="22">
        <v>152.22999999999999</v>
      </c>
      <c r="H388" s="22">
        <v>0</v>
      </c>
      <c r="N388"/>
      <c r="O388"/>
      <c r="P388"/>
    </row>
    <row r="389" spans="1:16">
      <c r="A389" s="24">
        <v>93402</v>
      </c>
      <c r="B389" s="21" t="s">
        <v>413</v>
      </c>
      <c r="C389" s="18" t="s">
        <v>307</v>
      </c>
      <c r="D389" s="22">
        <v>151</v>
      </c>
      <c r="E389" s="22">
        <v>24.69</v>
      </c>
      <c r="F389" s="22">
        <v>96.98</v>
      </c>
      <c r="G389" s="22">
        <v>29.33</v>
      </c>
      <c r="H389" s="22">
        <v>0</v>
      </c>
      <c r="N389"/>
      <c r="O389"/>
      <c r="P389"/>
    </row>
    <row r="390" spans="1:16">
      <c r="A390" s="24">
        <v>93408</v>
      </c>
      <c r="B390" s="21" t="s">
        <v>414</v>
      </c>
      <c r="C390" s="18" t="s">
        <v>307</v>
      </c>
      <c r="D390" s="22">
        <v>69.540000000000006</v>
      </c>
      <c r="E390" s="22">
        <v>25.68</v>
      </c>
      <c r="F390" s="22">
        <v>31.5</v>
      </c>
      <c r="G390" s="22">
        <v>12.36</v>
      </c>
      <c r="H390" s="22">
        <v>0</v>
      </c>
      <c r="N390"/>
      <c r="O390"/>
      <c r="P390"/>
    </row>
    <row r="391" spans="1:16">
      <c r="A391" s="24">
        <v>93415</v>
      </c>
      <c r="B391" s="21" t="s">
        <v>415</v>
      </c>
      <c r="C391" s="18" t="s">
        <v>307</v>
      </c>
      <c r="D391" s="22">
        <v>12.18</v>
      </c>
      <c r="E391" s="22">
        <v>0</v>
      </c>
      <c r="F391" s="22">
        <v>11.76</v>
      </c>
      <c r="G391" s="22">
        <v>0.42</v>
      </c>
      <c r="H391" s="22">
        <v>0</v>
      </c>
      <c r="N391"/>
      <c r="O391"/>
      <c r="P391"/>
    </row>
    <row r="392" spans="1:16">
      <c r="A392" s="24">
        <v>93421</v>
      </c>
      <c r="B392" s="21" t="s">
        <v>416</v>
      </c>
      <c r="C392" s="18" t="s">
        <v>307</v>
      </c>
      <c r="D392" s="22">
        <v>45.28</v>
      </c>
      <c r="E392" s="22">
        <v>0</v>
      </c>
      <c r="F392" s="22">
        <v>39.57</v>
      </c>
      <c r="G392" s="22">
        <v>5.71</v>
      </c>
      <c r="H392" s="22">
        <v>0</v>
      </c>
      <c r="N392"/>
      <c r="O392"/>
      <c r="P392"/>
    </row>
    <row r="393" spans="1:16">
      <c r="A393" s="24">
        <v>93427</v>
      </c>
      <c r="B393" s="21" t="s">
        <v>417</v>
      </c>
      <c r="C393" s="18" t="s">
        <v>307</v>
      </c>
      <c r="D393" s="22">
        <v>102.65</v>
      </c>
      <c r="E393" s="22">
        <v>0</v>
      </c>
      <c r="F393" s="22">
        <v>94.56</v>
      </c>
      <c r="G393" s="22">
        <v>8.09</v>
      </c>
      <c r="H393" s="22">
        <v>0</v>
      </c>
      <c r="N393"/>
      <c r="O393"/>
      <c r="P393"/>
    </row>
    <row r="394" spans="1:16">
      <c r="A394" s="24">
        <v>93433</v>
      </c>
      <c r="B394" s="21" t="s">
        <v>418</v>
      </c>
      <c r="C394" s="18" t="s">
        <v>307</v>
      </c>
      <c r="D394" s="22">
        <v>1971.63</v>
      </c>
      <c r="E394" s="22">
        <v>66.11</v>
      </c>
      <c r="F394" s="22">
        <v>1715.97</v>
      </c>
      <c r="G394" s="22">
        <v>189.55</v>
      </c>
      <c r="H394" s="22">
        <v>0</v>
      </c>
      <c r="N394"/>
      <c r="O394"/>
      <c r="P394"/>
    </row>
    <row r="395" spans="1:16">
      <c r="A395" s="24">
        <v>93439</v>
      </c>
      <c r="B395" s="21" t="s">
        <v>419</v>
      </c>
      <c r="C395" s="18" t="s">
        <v>307</v>
      </c>
      <c r="D395" s="22">
        <v>116.54</v>
      </c>
      <c r="E395" s="22">
        <v>66.11</v>
      </c>
      <c r="F395" s="22">
        <v>39.08</v>
      </c>
      <c r="G395" s="22">
        <v>11.35</v>
      </c>
      <c r="H395" s="22">
        <v>0</v>
      </c>
      <c r="N395"/>
      <c r="O395"/>
      <c r="P395"/>
    </row>
    <row r="396" spans="1:16">
      <c r="A396" s="24">
        <v>95121</v>
      </c>
      <c r="B396" s="21" t="s">
        <v>420</v>
      </c>
      <c r="C396" s="18" t="s">
        <v>307</v>
      </c>
      <c r="D396" s="22">
        <v>225.17</v>
      </c>
      <c r="E396" s="22">
        <v>66.11</v>
      </c>
      <c r="F396" s="22">
        <v>21.57</v>
      </c>
      <c r="G396" s="22">
        <v>85.22</v>
      </c>
      <c r="H396" s="22">
        <v>0</v>
      </c>
      <c r="N396"/>
      <c r="O396"/>
      <c r="P396"/>
    </row>
    <row r="397" spans="1:16">
      <c r="A397" s="24">
        <v>95127</v>
      </c>
      <c r="B397" s="21" t="s">
        <v>421</v>
      </c>
      <c r="C397" s="18" t="s">
        <v>307</v>
      </c>
      <c r="D397" s="22">
        <v>138.4</v>
      </c>
      <c r="E397" s="22">
        <v>22.18</v>
      </c>
      <c r="F397" s="22">
        <v>90.56</v>
      </c>
      <c r="G397" s="22">
        <v>25.66</v>
      </c>
      <c r="H397" s="22">
        <v>0</v>
      </c>
      <c r="N397"/>
      <c r="O397"/>
      <c r="P397"/>
    </row>
    <row r="398" spans="1:16">
      <c r="A398" s="24">
        <v>95133</v>
      </c>
      <c r="B398" s="21" t="s">
        <v>422</v>
      </c>
      <c r="C398" s="18" t="s">
        <v>307</v>
      </c>
      <c r="D398" s="22">
        <v>110.64</v>
      </c>
      <c r="E398" s="22">
        <v>26.12</v>
      </c>
      <c r="F398" s="22">
        <v>22.71</v>
      </c>
      <c r="G398" s="22">
        <v>61.81</v>
      </c>
      <c r="H398" s="22">
        <v>0</v>
      </c>
      <c r="N398"/>
      <c r="O398"/>
      <c r="P398"/>
    </row>
    <row r="399" spans="1:16">
      <c r="A399" s="24">
        <v>95139</v>
      </c>
      <c r="B399" s="21" t="s">
        <v>423</v>
      </c>
      <c r="C399" s="18" t="s">
        <v>307</v>
      </c>
      <c r="D399" s="22">
        <v>0.06</v>
      </c>
      <c r="E399" s="22">
        <v>0</v>
      </c>
      <c r="F399" s="22">
        <v>0</v>
      </c>
      <c r="G399" s="22">
        <v>0.06</v>
      </c>
      <c r="H399" s="22">
        <v>0</v>
      </c>
      <c r="N399"/>
      <c r="O399"/>
      <c r="P399"/>
    </row>
    <row r="400" spans="1:16">
      <c r="A400" s="24">
        <v>95212</v>
      </c>
      <c r="B400" s="21" t="s">
        <v>424</v>
      </c>
      <c r="C400" s="18" t="s">
        <v>307</v>
      </c>
      <c r="D400" s="22">
        <v>97.97</v>
      </c>
      <c r="E400" s="22">
        <v>23.31</v>
      </c>
      <c r="F400" s="22">
        <v>3.69</v>
      </c>
      <c r="G400" s="22">
        <v>63.31</v>
      </c>
      <c r="H400" s="22">
        <v>0</v>
      </c>
      <c r="N400"/>
      <c r="O400"/>
      <c r="P400"/>
    </row>
    <row r="401" spans="1:16">
      <c r="A401" s="24">
        <v>95218</v>
      </c>
      <c r="B401" s="21" t="s">
        <v>425</v>
      </c>
      <c r="C401" s="18" t="s">
        <v>307</v>
      </c>
      <c r="D401" s="22">
        <v>23.59</v>
      </c>
      <c r="E401" s="22">
        <v>17.04</v>
      </c>
      <c r="F401" s="22">
        <v>5.65</v>
      </c>
      <c r="G401" s="22">
        <v>0.39</v>
      </c>
      <c r="H401" s="22">
        <v>0</v>
      </c>
      <c r="N401"/>
      <c r="O401"/>
      <c r="P401"/>
    </row>
    <row r="402" spans="1:16">
      <c r="A402" s="24">
        <v>95258</v>
      </c>
      <c r="B402" s="21" t="s">
        <v>426</v>
      </c>
      <c r="C402" s="18" t="s">
        <v>307</v>
      </c>
      <c r="D402" s="22">
        <v>21.57</v>
      </c>
      <c r="E402" s="22">
        <v>15.56</v>
      </c>
      <c r="F402" s="22">
        <v>3.69</v>
      </c>
      <c r="G402" s="22">
        <v>2.3199999999999998</v>
      </c>
      <c r="H402" s="22">
        <v>0</v>
      </c>
      <c r="N402"/>
      <c r="O402"/>
      <c r="P402"/>
    </row>
    <row r="403" spans="1:16">
      <c r="A403" s="24">
        <v>95264</v>
      </c>
      <c r="B403" s="21" t="s">
        <v>427</v>
      </c>
      <c r="C403" s="18" t="s">
        <v>307</v>
      </c>
      <c r="D403" s="22">
        <v>5.35</v>
      </c>
      <c r="E403" s="22">
        <v>0</v>
      </c>
      <c r="F403" s="22">
        <v>3.64</v>
      </c>
      <c r="G403" s="22">
        <v>1.71</v>
      </c>
      <c r="H403" s="22">
        <v>0</v>
      </c>
      <c r="N403"/>
      <c r="O403"/>
      <c r="P403"/>
    </row>
    <row r="404" spans="1:16">
      <c r="A404" s="24">
        <v>95270</v>
      </c>
      <c r="B404" s="21" t="s">
        <v>428</v>
      </c>
      <c r="C404" s="18" t="s">
        <v>307</v>
      </c>
      <c r="D404" s="22">
        <v>7.67</v>
      </c>
      <c r="E404" s="22">
        <v>0</v>
      </c>
      <c r="F404" s="22">
        <v>6.82</v>
      </c>
      <c r="G404" s="22">
        <v>0.85</v>
      </c>
      <c r="H404" s="22">
        <v>0</v>
      </c>
      <c r="N404"/>
      <c r="O404"/>
      <c r="P404"/>
    </row>
    <row r="405" spans="1:16">
      <c r="A405" s="24">
        <v>95276</v>
      </c>
      <c r="B405" s="21" t="s">
        <v>429</v>
      </c>
      <c r="C405" s="18" t="s">
        <v>307</v>
      </c>
      <c r="D405" s="22">
        <v>2.83</v>
      </c>
      <c r="E405" s="22">
        <v>0</v>
      </c>
      <c r="F405" s="22">
        <v>0</v>
      </c>
      <c r="G405" s="22">
        <v>0.75</v>
      </c>
      <c r="H405" s="22">
        <v>0</v>
      </c>
      <c r="N405"/>
      <c r="O405"/>
      <c r="P405"/>
    </row>
    <row r="406" spans="1:16">
      <c r="A406" s="24">
        <v>95282</v>
      </c>
      <c r="B406" s="21" t="s">
        <v>430</v>
      </c>
      <c r="C406" s="18" t="s">
        <v>307</v>
      </c>
      <c r="D406" s="22">
        <v>7.65</v>
      </c>
      <c r="E406" s="22">
        <v>0</v>
      </c>
      <c r="F406" s="22">
        <v>6.82</v>
      </c>
      <c r="G406" s="22">
        <v>0.83</v>
      </c>
      <c r="H406" s="22">
        <v>0</v>
      </c>
      <c r="N406"/>
      <c r="O406"/>
      <c r="P406"/>
    </row>
    <row r="407" spans="1:16">
      <c r="A407" s="24">
        <v>95620</v>
      </c>
      <c r="B407" s="21" t="s">
        <v>431</v>
      </c>
      <c r="C407" s="18" t="s">
        <v>307</v>
      </c>
      <c r="D407" s="22">
        <v>21.15</v>
      </c>
      <c r="E407" s="22">
        <v>15.56</v>
      </c>
      <c r="F407" s="22">
        <v>3.69</v>
      </c>
      <c r="G407" s="22">
        <v>1.9</v>
      </c>
      <c r="H407" s="22">
        <v>0</v>
      </c>
      <c r="N407"/>
      <c r="O407"/>
      <c r="P407"/>
    </row>
    <row r="408" spans="1:16">
      <c r="A408" s="24">
        <v>95631</v>
      </c>
      <c r="B408" s="21" t="s">
        <v>432</v>
      </c>
      <c r="C408" s="18" t="s">
        <v>307</v>
      </c>
      <c r="D408" s="22">
        <v>136.41</v>
      </c>
      <c r="E408" s="22">
        <v>22.12</v>
      </c>
      <c r="F408" s="22">
        <v>56.35</v>
      </c>
      <c r="G408" s="22">
        <v>57.94</v>
      </c>
      <c r="H408" s="22">
        <v>0</v>
      </c>
      <c r="N408"/>
      <c r="O408"/>
      <c r="P408"/>
    </row>
    <row r="409" spans="1:16">
      <c r="A409" s="24">
        <v>95702</v>
      </c>
      <c r="B409" s="21" t="s">
        <v>433</v>
      </c>
      <c r="C409" s="18" t="s">
        <v>307</v>
      </c>
      <c r="D409" s="22">
        <v>36.17</v>
      </c>
      <c r="E409" s="22">
        <v>22.18</v>
      </c>
      <c r="F409" s="22">
        <v>3.69</v>
      </c>
      <c r="G409" s="22">
        <v>7.74</v>
      </c>
      <c r="H409" s="22">
        <v>0</v>
      </c>
      <c r="N409"/>
      <c r="O409"/>
      <c r="P409"/>
    </row>
    <row r="410" spans="1:16">
      <c r="A410" s="24">
        <v>95708</v>
      </c>
      <c r="B410" s="21" t="s">
        <v>434</v>
      </c>
      <c r="C410" s="18" t="s">
        <v>307</v>
      </c>
      <c r="D410" s="22">
        <v>115.93</v>
      </c>
      <c r="E410" s="22">
        <v>22.18</v>
      </c>
      <c r="F410" s="22">
        <v>3.69</v>
      </c>
      <c r="G410" s="22">
        <v>61.46</v>
      </c>
      <c r="H410" s="22">
        <v>0</v>
      </c>
      <c r="N410"/>
      <c r="O410"/>
      <c r="P410"/>
    </row>
    <row r="411" spans="1:16">
      <c r="A411" s="24">
        <v>95714</v>
      </c>
      <c r="B411" s="21" t="s">
        <v>435</v>
      </c>
      <c r="C411" s="18" t="s">
        <v>307</v>
      </c>
      <c r="D411" s="22">
        <v>159.04</v>
      </c>
      <c r="E411" s="22">
        <v>28.69</v>
      </c>
      <c r="F411" s="22">
        <v>56.74</v>
      </c>
      <c r="G411" s="22">
        <v>73.61</v>
      </c>
      <c r="H411" s="22">
        <v>0</v>
      </c>
      <c r="N411"/>
      <c r="O411"/>
      <c r="P411"/>
    </row>
    <row r="412" spans="1:16">
      <c r="A412" s="24">
        <v>95720</v>
      </c>
      <c r="B412" s="21" t="s">
        <v>436</v>
      </c>
      <c r="C412" s="18" t="s">
        <v>307</v>
      </c>
      <c r="D412" s="22">
        <v>156.29</v>
      </c>
      <c r="E412" s="22">
        <v>28.69</v>
      </c>
      <c r="F412" s="22">
        <v>56.74</v>
      </c>
      <c r="G412" s="22">
        <v>70.86</v>
      </c>
      <c r="H412" s="22">
        <v>0</v>
      </c>
      <c r="N412"/>
      <c r="O412"/>
      <c r="P412"/>
    </row>
    <row r="413" spans="1:16">
      <c r="A413" s="24">
        <v>95872</v>
      </c>
      <c r="B413" s="21" t="s">
        <v>437</v>
      </c>
      <c r="C413" s="18" t="s">
        <v>307</v>
      </c>
      <c r="D413" s="22">
        <v>174.03</v>
      </c>
      <c r="E413" s="22">
        <v>0</v>
      </c>
      <c r="F413" s="22">
        <v>161.1</v>
      </c>
      <c r="G413" s="22">
        <v>12.93</v>
      </c>
      <c r="H413" s="22">
        <v>0</v>
      </c>
      <c r="N413"/>
      <c r="O413"/>
      <c r="P413"/>
    </row>
    <row r="414" spans="1:16">
      <c r="A414" s="24">
        <v>96013</v>
      </c>
      <c r="B414" s="21" t="s">
        <v>438</v>
      </c>
      <c r="C414" s="18" t="s">
        <v>307</v>
      </c>
      <c r="D414" s="22">
        <v>158.18</v>
      </c>
      <c r="E414" s="22">
        <v>23.23</v>
      </c>
      <c r="F414" s="22">
        <v>105.1</v>
      </c>
      <c r="G414" s="22">
        <v>29.85</v>
      </c>
      <c r="H414" s="22">
        <v>0</v>
      </c>
      <c r="N414"/>
      <c r="O414"/>
      <c r="P414"/>
    </row>
    <row r="415" spans="1:16">
      <c r="A415" s="24">
        <v>96020</v>
      </c>
      <c r="B415" s="21" t="s">
        <v>439</v>
      </c>
      <c r="C415" s="18" t="s">
        <v>307</v>
      </c>
      <c r="D415" s="22">
        <v>157.91</v>
      </c>
      <c r="E415" s="22">
        <v>23.23</v>
      </c>
      <c r="F415" s="22">
        <v>105.1</v>
      </c>
      <c r="G415" s="22">
        <v>29.58</v>
      </c>
      <c r="H415" s="22">
        <v>0</v>
      </c>
      <c r="N415"/>
      <c r="O415"/>
      <c r="P415"/>
    </row>
    <row r="416" spans="1:16">
      <c r="A416" s="24">
        <v>96028</v>
      </c>
      <c r="B416" s="21" t="s">
        <v>440</v>
      </c>
      <c r="C416" s="18" t="s">
        <v>307</v>
      </c>
      <c r="D416" s="22">
        <v>120.44</v>
      </c>
      <c r="E416" s="22">
        <v>23.23</v>
      </c>
      <c r="F416" s="22">
        <v>74.36</v>
      </c>
      <c r="G416" s="22">
        <v>22.85</v>
      </c>
      <c r="H416" s="22">
        <v>0</v>
      </c>
      <c r="N416"/>
      <c r="O416"/>
      <c r="P416"/>
    </row>
    <row r="417" spans="1:16">
      <c r="A417" s="24">
        <v>96035</v>
      </c>
      <c r="B417" s="21" t="s">
        <v>441</v>
      </c>
      <c r="C417" s="18" t="s">
        <v>307</v>
      </c>
      <c r="D417" s="22">
        <v>163.16999999999999</v>
      </c>
      <c r="E417" s="22">
        <v>22.14</v>
      </c>
      <c r="F417" s="22">
        <v>87.35</v>
      </c>
      <c r="G417" s="22">
        <v>53.68</v>
      </c>
      <c r="H417" s="22">
        <v>0</v>
      </c>
      <c r="N417"/>
      <c r="O417"/>
      <c r="P417"/>
    </row>
    <row r="418" spans="1:16">
      <c r="A418" s="24">
        <v>96157</v>
      </c>
      <c r="B418" s="21" t="s">
        <v>442</v>
      </c>
      <c r="C418" s="18" t="s">
        <v>307</v>
      </c>
      <c r="D418" s="22">
        <v>120.71</v>
      </c>
      <c r="E418" s="22">
        <v>23.23</v>
      </c>
      <c r="F418" s="22">
        <v>74.36</v>
      </c>
      <c r="G418" s="22">
        <v>23.12</v>
      </c>
      <c r="H418" s="22">
        <v>0</v>
      </c>
      <c r="N418"/>
      <c r="O418"/>
      <c r="P418"/>
    </row>
    <row r="419" spans="1:16">
      <c r="A419" s="24">
        <v>96158</v>
      </c>
      <c r="B419" s="21" t="s">
        <v>443</v>
      </c>
      <c r="C419" s="18" t="s">
        <v>307</v>
      </c>
      <c r="D419" s="22">
        <v>96.96</v>
      </c>
      <c r="E419" s="22">
        <v>22.8</v>
      </c>
      <c r="F419" s="22">
        <v>34.61</v>
      </c>
      <c r="G419" s="22">
        <v>39.549999999999997</v>
      </c>
      <c r="H419" s="22">
        <v>0</v>
      </c>
      <c r="N419"/>
      <c r="O419"/>
      <c r="P419"/>
    </row>
    <row r="420" spans="1:16">
      <c r="A420" s="24">
        <v>96245</v>
      </c>
      <c r="B420" s="21" t="s">
        <v>444</v>
      </c>
      <c r="C420" s="18" t="s">
        <v>307</v>
      </c>
      <c r="D420" s="22">
        <v>77.290000000000006</v>
      </c>
      <c r="E420" s="22">
        <v>28.69</v>
      </c>
      <c r="F420" s="22">
        <v>13.96</v>
      </c>
      <c r="G420" s="22">
        <v>34.64</v>
      </c>
      <c r="H420" s="22">
        <v>0</v>
      </c>
      <c r="N420"/>
      <c r="O420"/>
      <c r="P420"/>
    </row>
    <row r="421" spans="1:16">
      <c r="A421" s="24">
        <v>96303</v>
      </c>
      <c r="B421" s="21" t="s">
        <v>445</v>
      </c>
      <c r="C421" s="18" t="s">
        <v>307</v>
      </c>
      <c r="D421" s="22">
        <v>150.65</v>
      </c>
      <c r="E421" s="22">
        <v>22.18</v>
      </c>
      <c r="F421" s="22">
        <v>32.67</v>
      </c>
      <c r="G421" s="22">
        <v>95.8</v>
      </c>
      <c r="H421" s="22">
        <v>0</v>
      </c>
      <c r="N421"/>
      <c r="O421"/>
      <c r="P421"/>
    </row>
    <row r="422" spans="1:16">
      <c r="A422" s="24">
        <v>96309</v>
      </c>
      <c r="B422" s="21" t="s">
        <v>446</v>
      </c>
      <c r="C422" s="18" t="s">
        <v>307</v>
      </c>
      <c r="D422" s="22">
        <v>1.35</v>
      </c>
      <c r="E422" s="22">
        <v>0</v>
      </c>
      <c r="F422" s="22">
        <v>0</v>
      </c>
      <c r="G422" s="22">
        <v>0.31</v>
      </c>
      <c r="H422" s="22">
        <v>0</v>
      </c>
      <c r="N422"/>
      <c r="O422"/>
      <c r="P422"/>
    </row>
    <row r="423" spans="1:16">
      <c r="A423" s="24">
        <v>96463</v>
      </c>
      <c r="B423" s="21" t="s">
        <v>447</v>
      </c>
      <c r="C423" s="18" t="s">
        <v>307</v>
      </c>
      <c r="D423" s="22">
        <v>127.72</v>
      </c>
      <c r="E423" s="22">
        <v>22.12</v>
      </c>
      <c r="F423" s="22">
        <v>41.35</v>
      </c>
      <c r="G423" s="22">
        <v>64.25</v>
      </c>
      <c r="H423" s="22">
        <v>0</v>
      </c>
      <c r="N423"/>
      <c r="O423"/>
      <c r="P423"/>
    </row>
    <row r="424" spans="1:16">
      <c r="A424" s="24">
        <v>98764</v>
      </c>
      <c r="B424" s="21" t="s">
        <v>448</v>
      </c>
      <c r="C424" s="18" t="s">
        <v>307</v>
      </c>
      <c r="D424" s="22">
        <v>3.92</v>
      </c>
      <c r="E424" s="22">
        <v>0</v>
      </c>
      <c r="F424" s="22">
        <v>0</v>
      </c>
      <c r="G424" s="22">
        <v>0.16</v>
      </c>
      <c r="H424" s="22">
        <v>0</v>
      </c>
      <c r="N424"/>
      <c r="O424"/>
      <c r="P424"/>
    </row>
    <row r="425" spans="1:16">
      <c r="A425" s="24">
        <v>99833</v>
      </c>
      <c r="B425" s="21" t="s">
        <v>449</v>
      </c>
      <c r="C425" s="18" t="s">
        <v>307</v>
      </c>
      <c r="D425" s="22">
        <v>1.27</v>
      </c>
      <c r="E425" s="22">
        <v>0</v>
      </c>
      <c r="F425" s="22">
        <v>0</v>
      </c>
      <c r="G425" s="22">
        <v>0.3</v>
      </c>
      <c r="H425" s="22">
        <v>0</v>
      </c>
      <c r="N425"/>
      <c r="O425"/>
      <c r="P425"/>
    </row>
    <row r="426" spans="1:16">
      <c r="A426" s="24">
        <v>100641</v>
      </c>
      <c r="B426" s="21" t="s">
        <v>450</v>
      </c>
      <c r="C426" s="18" t="s">
        <v>307</v>
      </c>
      <c r="D426" s="22">
        <v>455.21</v>
      </c>
      <c r="E426" s="22">
        <v>23.55</v>
      </c>
      <c r="F426" s="22">
        <v>3.69</v>
      </c>
      <c r="G426" s="22">
        <v>232.81</v>
      </c>
      <c r="H426" s="22">
        <v>0</v>
      </c>
      <c r="N426"/>
      <c r="O426"/>
      <c r="P426"/>
    </row>
    <row r="427" spans="1:16">
      <c r="A427" s="24">
        <v>100647</v>
      </c>
      <c r="B427" s="21" t="s">
        <v>451</v>
      </c>
      <c r="C427" s="18" t="s">
        <v>307</v>
      </c>
      <c r="D427" s="22">
        <v>919.06</v>
      </c>
      <c r="E427" s="22">
        <v>23.55</v>
      </c>
      <c r="F427" s="22">
        <v>3.69</v>
      </c>
      <c r="G427" s="22">
        <v>613.02</v>
      </c>
      <c r="H427" s="22">
        <v>0</v>
      </c>
      <c r="N427"/>
      <c r="O427"/>
      <c r="P427"/>
    </row>
    <row r="428" spans="1:16">
      <c r="A428" s="24">
        <v>5632</v>
      </c>
      <c r="B428" s="21" t="s">
        <v>452</v>
      </c>
      <c r="C428" s="18" t="s">
        <v>453</v>
      </c>
      <c r="D428" s="22">
        <v>62.27</v>
      </c>
      <c r="E428" s="22">
        <v>28.69</v>
      </c>
      <c r="F428" s="22">
        <v>3.69</v>
      </c>
      <c r="G428" s="22">
        <v>29.89</v>
      </c>
      <c r="H428" s="22">
        <v>0</v>
      </c>
      <c r="N428"/>
      <c r="O428"/>
      <c r="P428"/>
    </row>
    <row r="429" spans="1:16">
      <c r="A429" s="24">
        <v>5679</v>
      </c>
      <c r="B429" s="21" t="s">
        <v>454</v>
      </c>
      <c r="C429" s="18" t="s">
        <v>453</v>
      </c>
      <c r="D429" s="22">
        <v>49.29</v>
      </c>
      <c r="E429" s="22">
        <v>28.69</v>
      </c>
      <c r="F429" s="22">
        <v>3.69</v>
      </c>
      <c r="G429" s="22">
        <v>16.91</v>
      </c>
      <c r="H429" s="22">
        <v>0</v>
      </c>
      <c r="N429"/>
      <c r="O429"/>
      <c r="P429"/>
    </row>
    <row r="430" spans="1:16">
      <c r="A430" s="24">
        <v>5681</v>
      </c>
      <c r="B430" s="21" t="s">
        <v>455</v>
      </c>
      <c r="C430" s="18" t="s">
        <v>453</v>
      </c>
      <c r="D430" s="22">
        <v>47.41</v>
      </c>
      <c r="E430" s="22">
        <v>28.69</v>
      </c>
      <c r="F430" s="22">
        <v>3.69</v>
      </c>
      <c r="G430" s="22">
        <v>15.03</v>
      </c>
      <c r="H430" s="22">
        <v>0</v>
      </c>
      <c r="N430"/>
      <c r="O430"/>
      <c r="P430"/>
    </row>
    <row r="431" spans="1:16">
      <c r="A431" s="24">
        <v>5685</v>
      </c>
      <c r="B431" s="21" t="s">
        <v>456</v>
      </c>
      <c r="C431" s="18" t="s">
        <v>453</v>
      </c>
      <c r="D431" s="22">
        <v>44.26</v>
      </c>
      <c r="E431" s="22">
        <v>22.12</v>
      </c>
      <c r="F431" s="22">
        <v>3.69</v>
      </c>
      <c r="G431" s="22">
        <v>18.45</v>
      </c>
      <c r="H431" s="22">
        <v>0</v>
      </c>
      <c r="N431"/>
      <c r="O431"/>
      <c r="P431"/>
    </row>
    <row r="432" spans="1:16">
      <c r="A432" s="24">
        <v>5690</v>
      </c>
      <c r="B432" s="21" t="s">
        <v>457</v>
      </c>
      <c r="C432" s="18" t="s">
        <v>453</v>
      </c>
      <c r="D432" s="22">
        <v>2.17</v>
      </c>
      <c r="E432" s="22">
        <v>0</v>
      </c>
      <c r="F432" s="22">
        <v>0</v>
      </c>
      <c r="G432" s="22">
        <v>2.17</v>
      </c>
      <c r="H432" s="22">
        <v>0</v>
      </c>
      <c r="N432"/>
      <c r="O432"/>
      <c r="P432"/>
    </row>
    <row r="433" spans="1:16">
      <c r="A433" s="24">
        <v>5806</v>
      </c>
      <c r="B433" s="21" t="s">
        <v>458</v>
      </c>
      <c r="C433" s="18" t="s">
        <v>453</v>
      </c>
      <c r="D433" s="22">
        <v>0.17</v>
      </c>
      <c r="E433" s="22">
        <v>0</v>
      </c>
      <c r="F433" s="22">
        <v>0</v>
      </c>
      <c r="G433" s="22">
        <v>0.17</v>
      </c>
      <c r="H433" s="22">
        <v>0</v>
      </c>
      <c r="N433"/>
      <c r="O433"/>
      <c r="P433"/>
    </row>
    <row r="434" spans="1:16">
      <c r="A434" s="24">
        <v>5826</v>
      </c>
      <c r="B434" s="21" t="s">
        <v>459</v>
      </c>
      <c r="C434" s="18" t="s">
        <v>453</v>
      </c>
      <c r="D434" s="22">
        <v>37.630000000000003</v>
      </c>
      <c r="E434" s="22">
        <v>23.48</v>
      </c>
      <c r="F434" s="22">
        <v>3.69</v>
      </c>
      <c r="G434" s="22">
        <v>10.46</v>
      </c>
      <c r="H434" s="22">
        <v>0</v>
      </c>
      <c r="N434"/>
      <c r="O434"/>
      <c r="P434"/>
    </row>
    <row r="435" spans="1:16">
      <c r="A435" s="24">
        <v>5829</v>
      </c>
      <c r="B435" s="21" t="s">
        <v>460</v>
      </c>
      <c r="C435" s="18" t="s">
        <v>453</v>
      </c>
      <c r="D435" s="22">
        <v>124.71</v>
      </c>
      <c r="E435" s="22">
        <v>66.11</v>
      </c>
      <c r="F435" s="22">
        <v>21.57</v>
      </c>
      <c r="G435" s="22">
        <v>37.03</v>
      </c>
      <c r="H435" s="22">
        <v>0</v>
      </c>
      <c r="N435"/>
      <c r="O435"/>
      <c r="P435"/>
    </row>
    <row r="436" spans="1:16">
      <c r="A436" s="24">
        <v>5837</v>
      </c>
      <c r="B436" s="21" t="s">
        <v>461</v>
      </c>
      <c r="C436" s="18" t="s">
        <v>453</v>
      </c>
      <c r="D436" s="22">
        <v>107.11</v>
      </c>
      <c r="E436" s="22">
        <v>27.42</v>
      </c>
      <c r="F436" s="22">
        <v>3.69</v>
      </c>
      <c r="G436" s="22">
        <v>76</v>
      </c>
      <c r="H436" s="22">
        <v>0</v>
      </c>
      <c r="N436"/>
      <c r="O436"/>
      <c r="P436"/>
    </row>
    <row r="437" spans="1:16">
      <c r="A437" s="24">
        <v>5841</v>
      </c>
      <c r="B437" s="21" t="s">
        <v>462</v>
      </c>
      <c r="C437" s="18" t="s">
        <v>453</v>
      </c>
      <c r="D437" s="22">
        <v>2.5099999999999998</v>
      </c>
      <c r="E437" s="22">
        <v>0</v>
      </c>
      <c r="F437" s="22">
        <v>0</v>
      </c>
      <c r="G437" s="22">
        <v>2.5099999999999998</v>
      </c>
      <c r="H437" s="22">
        <v>0</v>
      </c>
      <c r="N437"/>
      <c r="O437"/>
      <c r="P437"/>
    </row>
    <row r="438" spans="1:16">
      <c r="A438" s="24">
        <v>5845</v>
      </c>
      <c r="B438" s="21" t="s">
        <v>463</v>
      </c>
      <c r="C438" s="18" t="s">
        <v>453</v>
      </c>
      <c r="D438" s="22">
        <v>39.75</v>
      </c>
      <c r="E438" s="22">
        <v>23.23</v>
      </c>
      <c r="F438" s="22">
        <v>3.69</v>
      </c>
      <c r="G438" s="22">
        <v>12.83</v>
      </c>
      <c r="H438" s="22">
        <v>0</v>
      </c>
      <c r="N438"/>
      <c r="O438"/>
      <c r="P438"/>
    </row>
    <row r="439" spans="1:16">
      <c r="A439" s="24">
        <v>5849</v>
      </c>
      <c r="B439" s="21" t="s">
        <v>464</v>
      </c>
      <c r="C439" s="18" t="s">
        <v>453</v>
      </c>
      <c r="D439" s="22">
        <v>57.78</v>
      </c>
      <c r="E439" s="22">
        <v>23.23</v>
      </c>
      <c r="F439" s="22">
        <v>3.69</v>
      </c>
      <c r="G439" s="22">
        <v>30.86</v>
      </c>
      <c r="H439" s="22">
        <v>0</v>
      </c>
      <c r="N439"/>
      <c r="O439"/>
      <c r="P439"/>
    </row>
    <row r="440" spans="1:16">
      <c r="A440" s="24">
        <v>5853</v>
      </c>
      <c r="B440" s="21" t="s">
        <v>465</v>
      </c>
      <c r="C440" s="18" t="s">
        <v>453</v>
      </c>
      <c r="D440" s="22">
        <v>57.96</v>
      </c>
      <c r="E440" s="22">
        <v>23.23</v>
      </c>
      <c r="F440" s="22">
        <v>3.69</v>
      </c>
      <c r="G440" s="22">
        <v>31.04</v>
      </c>
      <c r="H440" s="22">
        <v>0</v>
      </c>
      <c r="N440"/>
      <c r="O440"/>
      <c r="P440"/>
    </row>
    <row r="441" spans="1:16">
      <c r="A441" s="24">
        <v>5857</v>
      </c>
      <c r="B441" s="21" t="s">
        <v>466</v>
      </c>
      <c r="C441" s="18" t="s">
        <v>453</v>
      </c>
      <c r="D441" s="22">
        <v>128.62</v>
      </c>
      <c r="E441" s="22">
        <v>23.23</v>
      </c>
      <c r="F441" s="22">
        <v>3.69</v>
      </c>
      <c r="G441" s="22">
        <v>101.7</v>
      </c>
      <c r="H441" s="22">
        <v>0</v>
      </c>
      <c r="N441"/>
      <c r="O441"/>
      <c r="P441"/>
    </row>
    <row r="442" spans="1:16">
      <c r="A442" s="24">
        <v>5865</v>
      </c>
      <c r="B442" s="21" t="s">
        <v>467</v>
      </c>
      <c r="C442" s="18" t="s">
        <v>453</v>
      </c>
      <c r="D442" s="22">
        <v>5.56</v>
      </c>
      <c r="E442" s="22">
        <v>0</v>
      </c>
      <c r="F442" s="22">
        <v>0</v>
      </c>
      <c r="G442" s="22">
        <v>5.56</v>
      </c>
      <c r="H442" s="22">
        <v>0</v>
      </c>
      <c r="N442"/>
      <c r="O442"/>
      <c r="P442"/>
    </row>
    <row r="443" spans="1:16">
      <c r="A443" s="24">
        <v>5869</v>
      </c>
      <c r="B443" s="21" t="s">
        <v>468</v>
      </c>
      <c r="C443" s="18" t="s">
        <v>453</v>
      </c>
      <c r="D443" s="22">
        <v>48.47</v>
      </c>
      <c r="E443" s="22">
        <v>22.12</v>
      </c>
      <c r="F443" s="22">
        <v>3.69</v>
      </c>
      <c r="G443" s="22">
        <v>22.66</v>
      </c>
      <c r="H443" s="22">
        <v>0</v>
      </c>
      <c r="N443"/>
      <c r="O443"/>
      <c r="P443"/>
    </row>
    <row r="444" spans="1:16">
      <c r="A444" s="24">
        <v>5877</v>
      </c>
      <c r="B444" s="21" t="s">
        <v>469</v>
      </c>
      <c r="C444" s="18" t="s">
        <v>453</v>
      </c>
      <c r="D444" s="22">
        <v>48.7</v>
      </c>
      <c r="E444" s="22">
        <v>28.69</v>
      </c>
      <c r="F444" s="22">
        <v>3.69</v>
      </c>
      <c r="G444" s="22">
        <v>16.32</v>
      </c>
      <c r="H444" s="22">
        <v>0</v>
      </c>
      <c r="N444"/>
      <c r="O444"/>
      <c r="P444"/>
    </row>
    <row r="445" spans="1:16">
      <c r="A445" s="24">
        <v>5881</v>
      </c>
      <c r="B445" s="21" t="s">
        <v>470</v>
      </c>
      <c r="C445" s="18" t="s">
        <v>453</v>
      </c>
      <c r="D445" s="22">
        <v>51.02</v>
      </c>
      <c r="E445" s="22">
        <v>22.12</v>
      </c>
      <c r="F445" s="22">
        <v>3.69</v>
      </c>
      <c r="G445" s="22">
        <v>25.21</v>
      </c>
      <c r="H445" s="22">
        <v>0</v>
      </c>
      <c r="N445"/>
      <c r="O445"/>
      <c r="P445"/>
    </row>
    <row r="446" spans="1:16">
      <c r="A446" s="24">
        <v>5884</v>
      </c>
      <c r="B446" s="21" t="s">
        <v>471</v>
      </c>
      <c r="C446" s="18" t="s">
        <v>453</v>
      </c>
      <c r="D446" s="22">
        <v>32.71</v>
      </c>
      <c r="E446" s="22">
        <v>10.64</v>
      </c>
      <c r="F446" s="22">
        <v>4.47</v>
      </c>
      <c r="G446" s="22">
        <v>17.600000000000001</v>
      </c>
      <c r="H446" s="22">
        <v>0</v>
      </c>
      <c r="N446"/>
      <c r="O446"/>
      <c r="P446"/>
    </row>
    <row r="447" spans="1:16">
      <c r="A447" s="24">
        <v>5892</v>
      </c>
      <c r="B447" s="21" t="s">
        <v>472</v>
      </c>
      <c r="C447" s="18" t="s">
        <v>453</v>
      </c>
      <c r="D447" s="22">
        <v>38.5</v>
      </c>
      <c r="E447" s="22">
        <v>23.48</v>
      </c>
      <c r="F447" s="22">
        <v>3.69</v>
      </c>
      <c r="G447" s="22">
        <v>11.33</v>
      </c>
      <c r="H447" s="22">
        <v>0</v>
      </c>
      <c r="N447"/>
      <c r="O447"/>
      <c r="P447"/>
    </row>
    <row r="448" spans="1:16">
      <c r="A448" s="24">
        <v>5896</v>
      </c>
      <c r="B448" s="21" t="s">
        <v>473</v>
      </c>
      <c r="C448" s="18" t="s">
        <v>453</v>
      </c>
      <c r="D448" s="22">
        <v>36.72</v>
      </c>
      <c r="E448" s="22">
        <v>23.48</v>
      </c>
      <c r="F448" s="22">
        <v>3.69</v>
      </c>
      <c r="G448" s="22">
        <v>9.5500000000000007</v>
      </c>
      <c r="H448" s="22">
        <v>0</v>
      </c>
      <c r="N448"/>
      <c r="O448"/>
      <c r="P448"/>
    </row>
    <row r="449" spans="1:16">
      <c r="A449" s="24">
        <v>5903</v>
      </c>
      <c r="B449" s="21" t="s">
        <v>474</v>
      </c>
      <c r="C449" s="18" t="s">
        <v>453</v>
      </c>
      <c r="D449" s="22">
        <v>43.92</v>
      </c>
      <c r="E449" s="22">
        <v>23.48</v>
      </c>
      <c r="F449" s="22">
        <v>3.69</v>
      </c>
      <c r="G449" s="22">
        <v>16.75</v>
      </c>
      <c r="H449" s="22">
        <v>0</v>
      </c>
      <c r="N449"/>
      <c r="O449"/>
      <c r="P449"/>
    </row>
    <row r="450" spans="1:16">
      <c r="A450" s="24">
        <v>5911</v>
      </c>
      <c r="B450" s="21" t="s">
        <v>475</v>
      </c>
      <c r="C450" s="18" t="s">
        <v>453</v>
      </c>
      <c r="D450" s="22">
        <v>18.100000000000001</v>
      </c>
      <c r="E450" s="22">
        <v>10.64</v>
      </c>
      <c r="F450" s="22">
        <v>4.47</v>
      </c>
      <c r="G450" s="22">
        <v>2.99</v>
      </c>
      <c r="H450" s="22">
        <v>0</v>
      </c>
      <c r="N450"/>
      <c r="O450"/>
      <c r="P450"/>
    </row>
    <row r="451" spans="1:16">
      <c r="A451" s="24">
        <v>5923</v>
      </c>
      <c r="B451" s="21" t="s">
        <v>476</v>
      </c>
      <c r="C451" s="18" t="s">
        <v>453</v>
      </c>
      <c r="D451" s="22">
        <v>1.71</v>
      </c>
      <c r="E451" s="22">
        <v>0</v>
      </c>
      <c r="F451" s="22">
        <v>0</v>
      </c>
      <c r="G451" s="22">
        <v>1.71</v>
      </c>
      <c r="H451" s="22">
        <v>0</v>
      </c>
      <c r="N451"/>
      <c r="O451"/>
      <c r="P451"/>
    </row>
    <row r="452" spans="1:16">
      <c r="A452" s="24">
        <v>5930</v>
      </c>
      <c r="B452" s="21" t="s">
        <v>477</v>
      </c>
      <c r="C452" s="18" t="s">
        <v>453</v>
      </c>
      <c r="D452" s="22">
        <v>41.31</v>
      </c>
      <c r="E452" s="22">
        <v>24.69</v>
      </c>
      <c r="F452" s="22">
        <v>3.69</v>
      </c>
      <c r="G452" s="22">
        <v>12.93</v>
      </c>
      <c r="H452" s="22">
        <v>0</v>
      </c>
      <c r="N452"/>
      <c r="O452"/>
      <c r="P452"/>
    </row>
    <row r="453" spans="1:16">
      <c r="A453" s="24">
        <v>5934</v>
      </c>
      <c r="B453" s="21" t="s">
        <v>478</v>
      </c>
      <c r="C453" s="18" t="s">
        <v>453</v>
      </c>
      <c r="D453" s="22">
        <v>64.790000000000006</v>
      </c>
      <c r="E453" s="22">
        <v>32.6</v>
      </c>
      <c r="F453" s="22">
        <v>3.69</v>
      </c>
      <c r="G453" s="22">
        <v>28.5</v>
      </c>
      <c r="H453" s="22">
        <v>0</v>
      </c>
      <c r="N453"/>
      <c r="O453"/>
      <c r="P453"/>
    </row>
    <row r="454" spans="1:16">
      <c r="A454" s="24">
        <v>5942</v>
      </c>
      <c r="B454" s="21" t="s">
        <v>479</v>
      </c>
      <c r="C454" s="18" t="s">
        <v>453</v>
      </c>
      <c r="D454" s="22">
        <v>50.96</v>
      </c>
      <c r="E454" s="22">
        <v>22.8</v>
      </c>
      <c r="F454" s="22">
        <v>3.69</v>
      </c>
      <c r="G454" s="22">
        <v>24.47</v>
      </c>
      <c r="H454" s="22">
        <v>0</v>
      </c>
      <c r="N454"/>
      <c r="O454"/>
      <c r="P454"/>
    </row>
    <row r="455" spans="1:16">
      <c r="A455" s="24">
        <v>5946</v>
      </c>
      <c r="B455" s="21" t="s">
        <v>480</v>
      </c>
      <c r="C455" s="18" t="s">
        <v>453</v>
      </c>
      <c r="D455" s="22">
        <v>60.43</v>
      </c>
      <c r="E455" s="22">
        <v>22.8</v>
      </c>
      <c r="F455" s="22">
        <v>3.69</v>
      </c>
      <c r="G455" s="22">
        <v>33.94</v>
      </c>
      <c r="H455" s="22">
        <v>0</v>
      </c>
      <c r="N455"/>
      <c r="O455"/>
      <c r="P455"/>
    </row>
    <row r="456" spans="1:16">
      <c r="A456" s="24">
        <v>5952</v>
      </c>
      <c r="B456" s="21" t="s">
        <v>481</v>
      </c>
      <c r="C456" s="18" t="s">
        <v>453</v>
      </c>
      <c r="D456" s="22">
        <v>20.48</v>
      </c>
      <c r="E456" s="22">
        <v>15.56</v>
      </c>
      <c r="F456" s="22">
        <v>3.69</v>
      </c>
      <c r="G456" s="22">
        <v>1.23</v>
      </c>
      <c r="H456" s="22">
        <v>0</v>
      </c>
      <c r="N456"/>
      <c r="O456"/>
      <c r="P456"/>
    </row>
    <row r="457" spans="1:16">
      <c r="A457" s="24">
        <v>5954</v>
      </c>
      <c r="B457" s="21" t="s">
        <v>482</v>
      </c>
      <c r="C457" s="18" t="s">
        <v>453</v>
      </c>
      <c r="D457" s="22">
        <v>3.17</v>
      </c>
      <c r="E457" s="22">
        <v>0</v>
      </c>
      <c r="F457" s="22">
        <v>0</v>
      </c>
      <c r="G457" s="22">
        <v>3.17</v>
      </c>
      <c r="H457" s="22">
        <v>0</v>
      </c>
      <c r="N457"/>
      <c r="O457"/>
      <c r="P457"/>
    </row>
    <row r="458" spans="1:16">
      <c r="A458" s="24">
        <v>5961</v>
      </c>
      <c r="B458" s="21" t="s">
        <v>483</v>
      </c>
      <c r="C458" s="18" t="s">
        <v>453</v>
      </c>
      <c r="D458" s="22">
        <v>42.29</v>
      </c>
      <c r="E458" s="22">
        <v>22.14</v>
      </c>
      <c r="F458" s="22">
        <v>3.69</v>
      </c>
      <c r="G458" s="22">
        <v>16.46</v>
      </c>
      <c r="H458" s="22">
        <v>0</v>
      </c>
      <c r="N458"/>
      <c r="O458"/>
      <c r="P458"/>
    </row>
    <row r="459" spans="1:16">
      <c r="A459" s="24">
        <v>6260</v>
      </c>
      <c r="B459" s="21" t="s">
        <v>484</v>
      </c>
      <c r="C459" s="18" t="s">
        <v>453</v>
      </c>
      <c r="D459" s="22">
        <v>40.24</v>
      </c>
      <c r="E459" s="22">
        <v>23.48</v>
      </c>
      <c r="F459" s="22">
        <v>3.69</v>
      </c>
      <c r="G459" s="22">
        <v>13.07</v>
      </c>
      <c r="H459" s="22">
        <v>0</v>
      </c>
      <c r="N459"/>
      <c r="O459"/>
      <c r="P459"/>
    </row>
    <row r="460" spans="1:16">
      <c r="A460" s="24">
        <v>6880</v>
      </c>
      <c r="B460" s="21" t="s">
        <v>485</v>
      </c>
      <c r="C460" s="18" t="s">
        <v>453</v>
      </c>
      <c r="D460" s="22">
        <v>54.65</v>
      </c>
      <c r="E460" s="22">
        <v>22.12</v>
      </c>
      <c r="F460" s="22">
        <v>3.69</v>
      </c>
      <c r="G460" s="22">
        <v>28.84</v>
      </c>
      <c r="H460" s="22">
        <v>0</v>
      </c>
      <c r="N460"/>
      <c r="O460"/>
      <c r="P460"/>
    </row>
    <row r="461" spans="1:16">
      <c r="A461" s="24">
        <v>7031</v>
      </c>
      <c r="B461" s="21" t="s">
        <v>486</v>
      </c>
      <c r="C461" s="18" t="s">
        <v>453</v>
      </c>
      <c r="D461" s="22">
        <v>4.0999999999999996</v>
      </c>
      <c r="E461" s="22">
        <v>0</v>
      </c>
      <c r="F461" s="22">
        <v>0</v>
      </c>
      <c r="G461" s="22">
        <v>4.0999999999999996</v>
      </c>
      <c r="H461" s="22">
        <v>0</v>
      </c>
      <c r="N461"/>
      <c r="O461"/>
      <c r="P461"/>
    </row>
    <row r="462" spans="1:16">
      <c r="A462" s="24">
        <v>7043</v>
      </c>
      <c r="B462" s="21" t="s">
        <v>487</v>
      </c>
      <c r="C462" s="18" t="s">
        <v>453</v>
      </c>
      <c r="D462" s="22">
        <v>0.22</v>
      </c>
      <c r="E462" s="22">
        <v>0</v>
      </c>
      <c r="F462" s="22">
        <v>0</v>
      </c>
      <c r="G462" s="22">
        <v>0.22</v>
      </c>
      <c r="H462" s="22">
        <v>0</v>
      </c>
      <c r="N462"/>
      <c r="O462"/>
      <c r="P462"/>
    </row>
    <row r="463" spans="1:16">
      <c r="A463" s="24">
        <v>7050</v>
      </c>
      <c r="B463" s="21" t="s">
        <v>488</v>
      </c>
      <c r="C463" s="18" t="s">
        <v>453</v>
      </c>
      <c r="D463" s="22">
        <v>51.38</v>
      </c>
      <c r="E463" s="22">
        <v>22.12</v>
      </c>
      <c r="F463" s="22">
        <v>3.69</v>
      </c>
      <c r="G463" s="22">
        <v>25.57</v>
      </c>
      <c r="H463" s="22">
        <v>0</v>
      </c>
      <c r="N463"/>
      <c r="O463"/>
      <c r="P463"/>
    </row>
    <row r="464" spans="1:16">
      <c r="A464" s="24">
        <v>67827</v>
      </c>
      <c r="B464" s="21" t="s">
        <v>489</v>
      </c>
      <c r="C464" s="18" t="s">
        <v>453</v>
      </c>
      <c r="D464" s="22">
        <v>41.56</v>
      </c>
      <c r="E464" s="22">
        <v>22.14</v>
      </c>
      <c r="F464" s="22">
        <v>3.69</v>
      </c>
      <c r="G464" s="22">
        <v>15.73</v>
      </c>
      <c r="H464" s="22">
        <v>0</v>
      </c>
      <c r="N464"/>
      <c r="O464"/>
      <c r="P464"/>
    </row>
    <row r="465" spans="1:16">
      <c r="A465" s="24">
        <v>73395</v>
      </c>
      <c r="B465" s="21" t="s">
        <v>490</v>
      </c>
      <c r="C465" s="18" t="s">
        <v>453</v>
      </c>
      <c r="D465" s="22">
        <v>5.18</v>
      </c>
      <c r="E465" s="22">
        <v>0</v>
      </c>
      <c r="F465" s="22">
        <v>0</v>
      </c>
      <c r="G465" s="22">
        <v>5.18</v>
      </c>
      <c r="H465" s="22">
        <v>0</v>
      </c>
      <c r="N465"/>
      <c r="O465"/>
      <c r="P465"/>
    </row>
    <row r="466" spans="1:16">
      <c r="A466" s="24">
        <v>83766</v>
      </c>
      <c r="B466" s="21" t="s">
        <v>491</v>
      </c>
      <c r="C466" s="18" t="s">
        <v>453</v>
      </c>
      <c r="D466" s="22">
        <v>32.65</v>
      </c>
      <c r="E466" s="22">
        <v>17</v>
      </c>
      <c r="F466" s="22">
        <v>5.24</v>
      </c>
      <c r="G466" s="22">
        <v>10.41</v>
      </c>
      <c r="H466" s="22">
        <v>0</v>
      </c>
      <c r="N466"/>
      <c r="O466"/>
      <c r="P466"/>
    </row>
    <row r="467" spans="1:16">
      <c r="A467" s="24">
        <v>84013</v>
      </c>
      <c r="B467" s="21" t="s">
        <v>492</v>
      </c>
      <c r="C467" s="18" t="s">
        <v>453</v>
      </c>
      <c r="D467" s="22">
        <v>60.89</v>
      </c>
      <c r="E467" s="22">
        <v>28.69</v>
      </c>
      <c r="F467" s="22">
        <v>3.69</v>
      </c>
      <c r="G467" s="22">
        <v>28.51</v>
      </c>
      <c r="H467" s="22">
        <v>0</v>
      </c>
      <c r="N467"/>
      <c r="O467"/>
      <c r="P467"/>
    </row>
    <row r="468" spans="1:16">
      <c r="A468" s="24">
        <v>87446</v>
      </c>
      <c r="B468" s="21" t="s">
        <v>493</v>
      </c>
      <c r="C468" s="18" t="s">
        <v>453</v>
      </c>
      <c r="D468" s="22">
        <v>0.35</v>
      </c>
      <c r="E468" s="22">
        <v>0</v>
      </c>
      <c r="F468" s="22">
        <v>0</v>
      </c>
      <c r="G468" s="22">
        <v>0.35</v>
      </c>
      <c r="H468" s="22">
        <v>0</v>
      </c>
      <c r="N468"/>
      <c r="O468"/>
      <c r="P468"/>
    </row>
    <row r="469" spans="1:16">
      <c r="A469" s="24">
        <v>88392</v>
      </c>
      <c r="B469" s="21" t="s">
        <v>494</v>
      </c>
      <c r="C469" s="18" t="s">
        <v>453</v>
      </c>
      <c r="D469" s="22">
        <v>0.7</v>
      </c>
      <c r="E469" s="22">
        <v>0</v>
      </c>
      <c r="F469" s="22">
        <v>0</v>
      </c>
      <c r="G469" s="22">
        <v>0.7</v>
      </c>
      <c r="H469" s="22">
        <v>0</v>
      </c>
      <c r="N469"/>
      <c r="O469"/>
      <c r="P469"/>
    </row>
    <row r="470" spans="1:16">
      <c r="A470" s="24">
        <v>88398</v>
      </c>
      <c r="B470" s="21" t="s">
        <v>495</v>
      </c>
      <c r="C470" s="18" t="s">
        <v>453</v>
      </c>
      <c r="D470" s="22">
        <v>0.83</v>
      </c>
      <c r="E470" s="22">
        <v>0</v>
      </c>
      <c r="F470" s="22">
        <v>0</v>
      </c>
      <c r="G470" s="22">
        <v>0.83</v>
      </c>
      <c r="H470" s="22">
        <v>0</v>
      </c>
      <c r="N470"/>
      <c r="O470"/>
      <c r="P470"/>
    </row>
    <row r="471" spans="1:16">
      <c r="A471" s="24">
        <v>88404</v>
      </c>
      <c r="B471" s="21" t="s">
        <v>496</v>
      </c>
      <c r="C471" s="18" t="s">
        <v>453</v>
      </c>
      <c r="D471" s="22">
        <v>0.67</v>
      </c>
      <c r="E471" s="22">
        <v>0</v>
      </c>
      <c r="F471" s="22">
        <v>0</v>
      </c>
      <c r="G471" s="22">
        <v>0.67</v>
      </c>
      <c r="H471" s="22">
        <v>0</v>
      </c>
      <c r="N471"/>
      <c r="O471"/>
      <c r="P471"/>
    </row>
    <row r="472" spans="1:16">
      <c r="A472" s="24">
        <v>88430</v>
      </c>
      <c r="B472" s="21" t="s">
        <v>497</v>
      </c>
      <c r="C472" s="18" t="s">
        <v>453</v>
      </c>
      <c r="D472" s="22">
        <v>4.37</v>
      </c>
      <c r="E472" s="22">
        <v>0</v>
      </c>
      <c r="F472" s="22">
        <v>0</v>
      </c>
      <c r="G472" s="22">
        <v>4.37</v>
      </c>
      <c r="H472" s="22">
        <v>0</v>
      </c>
      <c r="N472"/>
      <c r="O472"/>
      <c r="P472"/>
    </row>
    <row r="473" spans="1:16">
      <c r="A473" s="24">
        <v>88438</v>
      </c>
      <c r="B473" s="21" t="s">
        <v>498</v>
      </c>
      <c r="C473" s="18" t="s">
        <v>453</v>
      </c>
      <c r="D473" s="22">
        <v>5.79</v>
      </c>
      <c r="E473" s="22">
        <v>0</v>
      </c>
      <c r="F473" s="22">
        <v>0</v>
      </c>
      <c r="G473" s="22">
        <v>5.79</v>
      </c>
      <c r="H473" s="22">
        <v>0</v>
      </c>
      <c r="N473"/>
      <c r="O473"/>
      <c r="P473"/>
    </row>
    <row r="474" spans="1:16">
      <c r="A474" s="24">
        <v>88831</v>
      </c>
      <c r="B474" s="21" t="s">
        <v>499</v>
      </c>
      <c r="C474" s="18" t="s">
        <v>453</v>
      </c>
      <c r="D474" s="22">
        <v>0.26</v>
      </c>
      <c r="E474" s="22">
        <v>0</v>
      </c>
      <c r="F474" s="22">
        <v>0</v>
      </c>
      <c r="G474" s="22">
        <v>0.26</v>
      </c>
      <c r="H474" s="22">
        <v>0</v>
      </c>
      <c r="N474"/>
      <c r="O474"/>
      <c r="P474"/>
    </row>
    <row r="475" spans="1:16">
      <c r="A475" s="24">
        <v>88844</v>
      </c>
      <c r="B475" s="21" t="s">
        <v>500</v>
      </c>
      <c r="C475" s="18" t="s">
        <v>453</v>
      </c>
      <c r="D475" s="22">
        <v>51.98</v>
      </c>
      <c r="E475" s="22">
        <v>23.23</v>
      </c>
      <c r="F475" s="22">
        <v>28.75</v>
      </c>
      <c r="G475" s="22">
        <v>0</v>
      </c>
      <c r="H475" s="22">
        <v>0</v>
      </c>
      <c r="N475"/>
      <c r="O475"/>
      <c r="P475"/>
    </row>
    <row r="476" spans="1:16">
      <c r="A476" s="24">
        <v>88908</v>
      </c>
      <c r="B476" s="21" t="s">
        <v>501</v>
      </c>
      <c r="C476" s="18" t="s">
        <v>453</v>
      </c>
      <c r="D476" s="22">
        <v>65.63</v>
      </c>
      <c r="E476" s="22">
        <v>28.69</v>
      </c>
      <c r="F476" s="22">
        <v>3.69</v>
      </c>
      <c r="G476" s="22">
        <v>33.25</v>
      </c>
      <c r="H476" s="22">
        <v>0</v>
      </c>
      <c r="N476"/>
      <c r="O476"/>
      <c r="P476"/>
    </row>
    <row r="477" spans="1:16">
      <c r="A477" s="24">
        <v>89022</v>
      </c>
      <c r="B477" s="21" t="s">
        <v>502</v>
      </c>
      <c r="C477" s="18" t="s">
        <v>453</v>
      </c>
      <c r="D477" s="22">
        <v>0.31</v>
      </c>
      <c r="E477" s="22">
        <v>0</v>
      </c>
      <c r="F477" s="22">
        <v>0</v>
      </c>
      <c r="G477" s="22">
        <v>0.31</v>
      </c>
      <c r="H477" s="22">
        <v>0</v>
      </c>
      <c r="N477"/>
      <c r="O477"/>
      <c r="P477"/>
    </row>
    <row r="478" spans="1:16">
      <c r="A478" s="24">
        <v>89027</v>
      </c>
      <c r="B478" s="21" t="s">
        <v>503</v>
      </c>
      <c r="C478" s="18" t="s">
        <v>453</v>
      </c>
      <c r="D478" s="22">
        <v>3.33</v>
      </c>
      <c r="E478" s="22">
        <v>0</v>
      </c>
      <c r="F478" s="22">
        <v>0</v>
      </c>
      <c r="G478" s="22">
        <v>3.33</v>
      </c>
      <c r="H478" s="22">
        <v>0</v>
      </c>
      <c r="N478"/>
      <c r="O478"/>
      <c r="P478"/>
    </row>
    <row r="479" spans="1:16">
      <c r="A479" s="24">
        <v>89031</v>
      </c>
      <c r="B479" s="21" t="s">
        <v>504</v>
      </c>
      <c r="C479" s="18" t="s">
        <v>453</v>
      </c>
      <c r="D479" s="22">
        <v>50.87</v>
      </c>
      <c r="E479" s="22">
        <v>23.23</v>
      </c>
      <c r="F479" s="22">
        <v>3.69</v>
      </c>
      <c r="G479" s="22">
        <v>23.95</v>
      </c>
      <c r="H479" s="22">
        <v>0</v>
      </c>
      <c r="N479"/>
      <c r="O479"/>
      <c r="P479"/>
    </row>
    <row r="480" spans="1:16">
      <c r="A480" s="24">
        <v>89036</v>
      </c>
      <c r="B480" s="21" t="s">
        <v>505</v>
      </c>
      <c r="C480" s="18" t="s">
        <v>453</v>
      </c>
      <c r="D480" s="22">
        <v>36.32</v>
      </c>
      <c r="E480" s="22">
        <v>23.23</v>
      </c>
      <c r="F480" s="22">
        <v>3.69</v>
      </c>
      <c r="G480" s="22">
        <v>9.4</v>
      </c>
      <c r="H480" s="22">
        <v>0</v>
      </c>
      <c r="N480"/>
      <c r="O480"/>
      <c r="P480"/>
    </row>
    <row r="481" spans="1:16">
      <c r="A481" s="24">
        <v>89218</v>
      </c>
      <c r="B481" s="21" t="s">
        <v>506</v>
      </c>
      <c r="C481" s="18" t="s">
        <v>453</v>
      </c>
      <c r="D481" s="22">
        <v>77.930000000000007</v>
      </c>
      <c r="E481" s="22">
        <v>52.2</v>
      </c>
      <c r="F481" s="22">
        <v>7.38</v>
      </c>
      <c r="G481" s="22">
        <v>18.350000000000001</v>
      </c>
      <c r="H481" s="22">
        <v>0</v>
      </c>
      <c r="N481"/>
      <c r="O481"/>
      <c r="P481"/>
    </row>
    <row r="482" spans="1:16">
      <c r="A482" s="24">
        <v>89226</v>
      </c>
      <c r="B482" s="21" t="s">
        <v>507</v>
      </c>
      <c r="C482" s="18" t="s">
        <v>453</v>
      </c>
      <c r="D482" s="22">
        <v>1.08</v>
      </c>
      <c r="E482" s="22">
        <v>0</v>
      </c>
      <c r="F482" s="22">
        <v>0</v>
      </c>
      <c r="G482" s="22">
        <v>1.08</v>
      </c>
      <c r="H482" s="22">
        <v>0</v>
      </c>
      <c r="N482"/>
      <c r="O482"/>
      <c r="P482"/>
    </row>
    <row r="483" spans="1:16">
      <c r="A483" s="24">
        <v>89235</v>
      </c>
      <c r="B483" s="21" t="s">
        <v>508</v>
      </c>
      <c r="C483" s="18" t="s">
        <v>453</v>
      </c>
      <c r="D483" s="22">
        <v>135.18</v>
      </c>
      <c r="E483" s="22">
        <v>27.42</v>
      </c>
      <c r="F483" s="22">
        <v>3.69</v>
      </c>
      <c r="G483" s="22">
        <v>104.07</v>
      </c>
      <c r="H483" s="22">
        <v>0</v>
      </c>
      <c r="N483"/>
      <c r="O483"/>
      <c r="P483"/>
    </row>
    <row r="484" spans="1:16">
      <c r="A484" s="24">
        <v>89243</v>
      </c>
      <c r="B484" s="21" t="s">
        <v>509</v>
      </c>
      <c r="C484" s="18" t="s">
        <v>453</v>
      </c>
      <c r="D484" s="22">
        <v>274.24</v>
      </c>
      <c r="E484" s="22">
        <v>27.42</v>
      </c>
      <c r="F484" s="22">
        <v>3.69</v>
      </c>
      <c r="G484" s="22">
        <v>243.13</v>
      </c>
      <c r="H484" s="22">
        <v>0</v>
      </c>
      <c r="N484"/>
      <c r="O484"/>
      <c r="P484"/>
    </row>
    <row r="485" spans="1:16">
      <c r="A485" s="24">
        <v>89251</v>
      </c>
      <c r="B485" s="21" t="s">
        <v>510</v>
      </c>
      <c r="C485" s="18" t="s">
        <v>453</v>
      </c>
      <c r="D485" s="22">
        <v>242.37</v>
      </c>
      <c r="E485" s="22">
        <v>27.42</v>
      </c>
      <c r="F485" s="22">
        <v>3.69</v>
      </c>
      <c r="G485" s="22">
        <v>211.26</v>
      </c>
      <c r="H485" s="22">
        <v>0</v>
      </c>
      <c r="N485"/>
      <c r="O485"/>
      <c r="P485"/>
    </row>
    <row r="486" spans="1:16">
      <c r="A486" s="24">
        <v>89258</v>
      </c>
      <c r="B486" s="21" t="s">
        <v>511</v>
      </c>
      <c r="C486" s="18" t="s">
        <v>453</v>
      </c>
      <c r="D486" s="22">
        <v>93.39</v>
      </c>
      <c r="E486" s="22">
        <v>27.42</v>
      </c>
      <c r="F486" s="22">
        <v>3.69</v>
      </c>
      <c r="G486" s="22">
        <v>62.28</v>
      </c>
      <c r="H486" s="22">
        <v>0</v>
      </c>
      <c r="N486"/>
      <c r="O486"/>
      <c r="P486"/>
    </row>
    <row r="487" spans="1:16">
      <c r="A487" s="24">
        <v>89273</v>
      </c>
      <c r="B487" s="21" t="s">
        <v>512</v>
      </c>
      <c r="C487" s="18" t="s">
        <v>453</v>
      </c>
      <c r="D487" s="22">
        <v>61.49</v>
      </c>
      <c r="E487" s="22">
        <v>23.31</v>
      </c>
      <c r="F487" s="22">
        <v>3.69</v>
      </c>
      <c r="G487" s="22">
        <v>34.49</v>
      </c>
      <c r="H487" s="22">
        <v>0</v>
      </c>
      <c r="N487"/>
      <c r="O487"/>
      <c r="P487"/>
    </row>
    <row r="488" spans="1:16">
      <c r="A488" s="24">
        <v>89279</v>
      </c>
      <c r="B488" s="21" t="s">
        <v>513</v>
      </c>
      <c r="C488" s="18" t="s">
        <v>453</v>
      </c>
      <c r="D488" s="22">
        <v>1.32</v>
      </c>
      <c r="E488" s="22">
        <v>0</v>
      </c>
      <c r="F488" s="22">
        <v>0</v>
      </c>
      <c r="G488" s="22">
        <v>1.32</v>
      </c>
      <c r="H488" s="22">
        <v>0</v>
      </c>
      <c r="N488"/>
      <c r="O488"/>
      <c r="P488"/>
    </row>
    <row r="489" spans="1:16">
      <c r="A489" s="24">
        <v>89877</v>
      </c>
      <c r="B489" s="21" t="s">
        <v>514</v>
      </c>
      <c r="C489" s="18" t="s">
        <v>453</v>
      </c>
      <c r="D489" s="22">
        <v>53.62</v>
      </c>
      <c r="E489" s="22">
        <v>22.14</v>
      </c>
      <c r="F489" s="22">
        <v>3.69</v>
      </c>
      <c r="G489" s="22">
        <v>27.79</v>
      </c>
      <c r="H489" s="22">
        <v>0</v>
      </c>
      <c r="N489"/>
      <c r="O489"/>
      <c r="P489"/>
    </row>
    <row r="490" spans="1:16">
      <c r="A490" s="24">
        <v>89884</v>
      </c>
      <c r="B490" s="21" t="s">
        <v>515</v>
      </c>
      <c r="C490" s="18" t="s">
        <v>453</v>
      </c>
      <c r="D490" s="22">
        <v>55.24</v>
      </c>
      <c r="E490" s="22">
        <v>22.14</v>
      </c>
      <c r="F490" s="22">
        <v>3.69</v>
      </c>
      <c r="G490" s="22">
        <v>29.41</v>
      </c>
      <c r="H490" s="22">
        <v>0</v>
      </c>
      <c r="N490"/>
      <c r="O490"/>
      <c r="P490"/>
    </row>
    <row r="491" spans="1:16">
      <c r="A491" s="24">
        <v>90587</v>
      </c>
      <c r="B491" s="21" t="s">
        <v>516</v>
      </c>
      <c r="C491" s="18" t="s">
        <v>453</v>
      </c>
      <c r="D491" s="22">
        <v>0.4</v>
      </c>
      <c r="E491" s="22">
        <v>0</v>
      </c>
      <c r="F491" s="22">
        <v>0</v>
      </c>
      <c r="G491" s="22">
        <v>0.4</v>
      </c>
      <c r="H491" s="22">
        <v>0</v>
      </c>
      <c r="N491"/>
      <c r="O491"/>
      <c r="P491"/>
    </row>
    <row r="492" spans="1:16">
      <c r="A492" s="24">
        <v>90626</v>
      </c>
      <c r="B492" s="21" t="s">
        <v>517</v>
      </c>
      <c r="C492" s="18" t="s">
        <v>453</v>
      </c>
      <c r="D492" s="22">
        <v>1.64</v>
      </c>
      <c r="E492" s="22">
        <v>0</v>
      </c>
      <c r="F492" s="22">
        <v>0</v>
      </c>
      <c r="G492" s="22">
        <v>1.64</v>
      </c>
      <c r="H492" s="22">
        <v>0</v>
      </c>
      <c r="N492"/>
      <c r="O492"/>
      <c r="P492"/>
    </row>
    <row r="493" spans="1:16">
      <c r="A493" s="24">
        <v>90632</v>
      </c>
      <c r="B493" s="21" t="s">
        <v>518</v>
      </c>
      <c r="C493" s="18" t="s">
        <v>453</v>
      </c>
      <c r="D493" s="22">
        <v>56.48</v>
      </c>
      <c r="E493" s="22">
        <v>22.18</v>
      </c>
      <c r="F493" s="22">
        <v>3.69</v>
      </c>
      <c r="G493" s="22">
        <v>30.61</v>
      </c>
      <c r="H493" s="22">
        <v>0</v>
      </c>
      <c r="N493"/>
      <c r="O493"/>
      <c r="P493"/>
    </row>
    <row r="494" spans="1:16">
      <c r="A494" s="24">
        <v>90638</v>
      </c>
      <c r="B494" s="21" t="s">
        <v>519</v>
      </c>
      <c r="C494" s="18" t="s">
        <v>453</v>
      </c>
      <c r="D494" s="22">
        <v>3.36</v>
      </c>
      <c r="E494" s="22">
        <v>0</v>
      </c>
      <c r="F494" s="22">
        <v>0</v>
      </c>
      <c r="G494" s="22">
        <v>3.36</v>
      </c>
      <c r="H494" s="22">
        <v>0</v>
      </c>
      <c r="N494"/>
      <c r="O494"/>
      <c r="P494"/>
    </row>
    <row r="495" spans="1:16">
      <c r="A495" s="24">
        <v>90644</v>
      </c>
      <c r="B495" s="21" t="s">
        <v>520</v>
      </c>
      <c r="C495" s="18" t="s">
        <v>453</v>
      </c>
      <c r="D495" s="22">
        <v>5.0199999999999996</v>
      </c>
      <c r="E495" s="22">
        <v>0</v>
      </c>
      <c r="F495" s="22">
        <v>0</v>
      </c>
      <c r="G495" s="22">
        <v>5.0199999999999996</v>
      </c>
      <c r="H495" s="22">
        <v>0</v>
      </c>
      <c r="N495"/>
      <c r="O495"/>
      <c r="P495"/>
    </row>
    <row r="496" spans="1:16">
      <c r="A496" s="24">
        <v>90651</v>
      </c>
      <c r="B496" s="21" t="s">
        <v>521</v>
      </c>
      <c r="C496" s="18" t="s">
        <v>453</v>
      </c>
      <c r="D496" s="22">
        <v>0.64</v>
      </c>
      <c r="E496" s="22">
        <v>0</v>
      </c>
      <c r="F496" s="22">
        <v>0</v>
      </c>
      <c r="G496" s="22">
        <v>0.64</v>
      </c>
      <c r="H496" s="22">
        <v>0</v>
      </c>
      <c r="N496"/>
      <c r="O496"/>
      <c r="P496"/>
    </row>
    <row r="497" spans="1:16">
      <c r="A497" s="24">
        <v>90657</v>
      </c>
      <c r="B497" s="21" t="s">
        <v>522</v>
      </c>
      <c r="C497" s="18" t="s">
        <v>453</v>
      </c>
      <c r="D497" s="22">
        <v>3.26</v>
      </c>
      <c r="E497" s="22">
        <v>0</v>
      </c>
      <c r="F497" s="22">
        <v>0</v>
      </c>
      <c r="G497" s="22">
        <v>3.26</v>
      </c>
      <c r="H497" s="22">
        <v>0</v>
      </c>
      <c r="N497"/>
      <c r="O497"/>
      <c r="P497"/>
    </row>
    <row r="498" spans="1:16">
      <c r="A498" s="24">
        <v>90663</v>
      </c>
      <c r="B498" s="21" t="s">
        <v>523</v>
      </c>
      <c r="C498" s="18" t="s">
        <v>453</v>
      </c>
      <c r="D498" s="22">
        <v>3.5</v>
      </c>
      <c r="E498" s="22">
        <v>0</v>
      </c>
      <c r="F498" s="22">
        <v>0</v>
      </c>
      <c r="G498" s="22">
        <v>3.5</v>
      </c>
      <c r="H498" s="22">
        <v>0</v>
      </c>
      <c r="N498"/>
      <c r="O498"/>
      <c r="P498"/>
    </row>
    <row r="499" spans="1:16">
      <c r="A499" s="24">
        <v>90669</v>
      </c>
      <c r="B499" s="21" t="s">
        <v>524</v>
      </c>
      <c r="C499" s="18" t="s">
        <v>453</v>
      </c>
      <c r="D499" s="22">
        <v>5.0199999999999996</v>
      </c>
      <c r="E499" s="22">
        <v>0</v>
      </c>
      <c r="F499" s="22">
        <v>0</v>
      </c>
      <c r="G499" s="22">
        <v>5.0199999999999996</v>
      </c>
      <c r="H499" s="22">
        <v>0</v>
      </c>
      <c r="N499"/>
      <c r="O499"/>
      <c r="P499"/>
    </row>
    <row r="500" spans="1:16">
      <c r="A500" s="24">
        <v>90675</v>
      </c>
      <c r="B500" s="21" t="s">
        <v>525</v>
      </c>
      <c r="C500" s="18" t="s">
        <v>453</v>
      </c>
      <c r="D500" s="22">
        <v>165.87</v>
      </c>
      <c r="E500" s="22">
        <v>22.18</v>
      </c>
      <c r="F500" s="22">
        <v>3.69</v>
      </c>
      <c r="G500" s="22">
        <v>140</v>
      </c>
      <c r="H500" s="22">
        <v>0</v>
      </c>
      <c r="N500"/>
      <c r="O500"/>
      <c r="P500"/>
    </row>
    <row r="501" spans="1:16">
      <c r="A501" s="24">
        <v>90681</v>
      </c>
      <c r="B501" s="21" t="s">
        <v>526</v>
      </c>
      <c r="C501" s="18" t="s">
        <v>453</v>
      </c>
      <c r="D501" s="22">
        <v>101.64</v>
      </c>
      <c r="E501" s="22">
        <v>22.18</v>
      </c>
      <c r="F501" s="22">
        <v>3.69</v>
      </c>
      <c r="G501" s="22">
        <v>75.77</v>
      </c>
      <c r="H501" s="22">
        <v>0</v>
      </c>
      <c r="N501"/>
      <c r="O501"/>
      <c r="P501"/>
    </row>
    <row r="502" spans="1:16">
      <c r="A502" s="24">
        <v>90687</v>
      </c>
      <c r="B502" s="21" t="s">
        <v>527</v>
      </c>
      <c r="C502" s="18" t="s">
        <v>453</v>
      </c>
      <c r="D502" s="22">
        <v>53.13</v>
      </c>
      <c r="E502" s="22">
        <v>22.8</v>
      </c>
      <c r="F502" s="22">
        <v>3.69</v>
      </c>
      <c r="G502" s="22">
        <v>26.64</v>
      </c>
      <c r="H502" s="22">
        <v>0</v>
      </c>
      <c r="N502"/>
      <c r="O502"/>
      <c r="P502"/>
    </row>
    <row r="503" spans="1:16">
      <c r="A503" s="24">
        <v>90693</v>
      </c>
      <c r="B503" s="21" t="s">
        <v>528</v>
      </c>
      <c r="C503" s="18" t="s">
        <v>453</v>
      </c>
      <c r="D503" s="22">
        <v>41.53</v>
      </c>
      <c r="E503" s="22">
        <v>22.8</v>
      </c>
      <c r="F503" s="22">
        <v>3.69</v>
      </c>
      <c r="G503" s="22">
        <v>15.04</v>
      </c>
      <c r="H503" s="22">
        <v>0</v>
      </c>
      <c r="N503"/>
      <c r="O503"/>
      <c r="P503"/>
    </row>
    <row r="504" spans="1:16">
      <c r="A504" s="24">
        <v>90965</v>
      </c>
      <c r="B504" s="21" t="s">
        <v>529</v>
      </c>
      <c r="C504" s="18" t="s">
        <v>453</v>
      </c>
      <c r="D504" s="22">
        <v>4.24</v>
      </c>
      <c r="E504" s="22">
        <v>0</v>
      </c>
      <c r="F504" s="22">
        <v>0</v>
      </c>
      <c r="G504" s="22">
        <v>4.24</v>
      </c>
      <c r="H504" s="22">
        <v>0</v>
      </c>
      <c r="N504"/>
      <c r="O504"/>
      <c r="P504"/>
    </row>
    <row r="505" spans="1:16">
      <c r="A505" s="24">
        <v>90973</v>
      </c>
      <c r="B505" s="21" t="s">
        <v>530</v>
      </c>
      <c r="C505" s="18" t="s">
        <v>453</v>
      </c>
      <c r="D505" s="22">
        <v>4.25</v>
      </c>
      <c r="E505" s="22">
        <v>0</v>
      </c>
      <c r="F505" s="22">
        <v>0</v>
      </c>
      <c r="G505" s="22">
        <v>4.25</v>
      </c>
      <c r="H505" s="22">
        <v>0</v>
      </c>
      <c r="N505"/>
      <c r="O505"/>
      <c r="P505"/>
    </row>
    <row r="506" spans="1:16">
      <c r="A506" s="24">
        <v>90982</v>
      </c>
      <c r="B506" s="21" t="s">
        <v>531</v>
      </c>
      <c r="C506" s="18" t="s">
        <v>453</v>
      </c>
      <c r="D506" s="22">
        <v>10.8</v>
      </c>
      <c r="E506" s="22">
        <v>0</v>
      </c>
      <c r="F506" s="22">
        <v>0</v>
      </c>
      <c r="G506" s="22">
        <v>10.8</v>
      </c>
      <c r="H506" s="22">
        <v>0</v>
      </c>
      <c r="N506"/>
      <c r="O506"/>
      <c r="P506"/>
    </row>
    <row r="507" spans="1:16">
      <c r="A507" s="24">
        <v>91001</v>
      </c>
      <c r="B507" s="21" t="s">
        <v>532</v>
      </c>
      <c r="C507" s="18" t="s">
        <v>453</v>
      </c>
      <c r="D507" s="22">
        <v>5.04</v>
      </c>
      <c r="E507" s="22">
        <v>0</v>
      </c>
      <c r="F507" s="22">
        <v>0</v>
      </c>
      <c r="G507" s="22">
        <v>5.04</v>
      </c>
      <c r="H507" s="22">
        <v>0</v>
      </c>
      <c r="N507"/>
      <c r="O507"/>
      <c r="P507"/>
    </row>
    <row r="508" spans="1:16">
      <c r="A508" s="24">
        <v>91032</v>
      </c>
      <c r="B508" s="21" t="s">
        <v>533</v>
      </c>
      <c r="C508" s="18" t="s">
        <v>453</v>
      </c>
      <c r="D508" s="22">
        <v>41.9</v>
      </c>
      <c r="E508" s="22">
        <v>23.48</v>
      </c>
      <c r="F508" s="22">
        <v>3.69</v>
      </c>
      <c r="G508" s="22">
        <v>14.73</v>
      </c>
      <c r="H508" s="22">
        <v>0</v>
      </c>
      <c r="N508"/>
      <c r="O508"/>
      <c r="P508"/>
    </row>
    <row r="509" spans="1:16">
      <c r="A509" s="24">
        <v>91278</v>
      </c>
      <c r="B509" s="21" t="s">
        <v>534</v>
      </c>
      <c r="C509" s="18" t="s">
        <v>453</v>
      </c>
      <c r="D509" s="22">
        <v>0.54</v>
      </c>
      <c r="E509" s="22">
        <v>0</v>
      </c>
      <c r="F509" s="22">
        <v>0</v>
      </c>
      <c r="G509" s="22">
        <v>0.54</v>
      </c>
      <c r="H509" s="22">
        <v>0</v>
      </c>
      <c r="N509"/>
      <c r="O509"/>
      <c r="P509"/>
    </row>
    <row r="510" spans="1:16">
      <c r="A510" s="24">
        <v>91285</v>
      </c>
      <c r="B510" s="21" t="s">
        <v>535</v>
      </c>
      <c r="C510" s="18" t="s">
        <v>453</v>
      </c>
      <c r="D510" s="22">
        <v>0.74</v>
      </c>
      <c r="E510" s="22">
        <v>0</v>
      </c>
      <c r="F510" s="22">
        <v>0</v>
      </c>
      <c r="G510" s="22">
        <v>0.74</v>
      </c>
      <c r="H510" s="22">
        <v>0</v>
      </c>
      <c r="N510"/>
      <c r="O510"/>
      <c r="P510"/>
    </row>
    <row r="511" spans="1:16">
      <c r="A511" s="24">
        <v>91387</v>
      </c>
      <c r="B511" s="21" t="s">
        <v>536</v>
      </c>
      <c r="C511" s="18" t="s">
        <v>453</v>
      </c>
      <c r="D511" s="22">
        <v>44.49</v>
      </c>
      <c r="E511" s="22">
        <v>22.14</v>
      </c>
      <c r="F511" s="22">
        <v>3.69</v>
      </c>
      <c r="G511" s="22">
        <v>18.66</v>
      </c>
      <c r="H511" s="22">
        <v>0</v>
      </c>
      <c r="N511"/>
      <c r="O511"/>
      <c r="P511"/>
    </row>
    <row r="512" spans="1:16">
      <c r="A512" s="24">
        <v>91395</v>
      </c>
      <c r="B512" s="21" t="s">
        <v>537</v>
      </c>
      <c r="C512" s="18" t="s">
        <v>453</v>
      </c>
      <c r="D512" s="22">
        <v>39.56</v>
      </c>
      <c r="E512" s="22">
        <v>23.48</v>
      </c>
      <c r="F512" s="22">
        <v>3.69</v>
      </c>
      <c r="G512" s="22">
        <v>12.39</v>
      </c>
      <c r="H512" s="22">
        <v>0</v>
      </c>
      <c r="N512"/>
      <c r="O512"/>
      <c r="P512"/>
    </row>
    <row r="513" spans="1:16">
      <c r="A513" s="24">
        <v>91486</v>
      </c>
      <c r="B513" s="21" t="s">
        <v>538</v>
      </c>
      <c r="C513" s="18" t="s">
        <v>453</v>
      </c>
      <c r="D513" s="22">
        <v>44.84</v>
      </c>
      <c r="E513" s="22">
        <v>23.48</v>
      </c>
      <c r="F513" s="22">
        <v>3.69</v>
      </c>
      <c r="G513" s="22">
        <v>17.670000000000002</v>
      </c>
      <c r="H513" s="22">
        <v>0</v>
      </c>
      <c r="N513"/>
      <c r="O513"/>
      <c r="P513"/>
    </row>
    <row r="514" spans="1:16">
      <c r="A514" s="24">
        <v>91534</v>
      </c>
      <c r="B514" s="21" t="s">
        <v>539</v>
      </c>
      <c r="C514" s="18" t="s">
        <v>453</v>
      </c>
      <c r="D514" s="22">
        <v>26.67</v>
      </c>
      <c r="E514" s="22">
        <v>22.18</v>
      </c>
      <c r="F514" s="22">
        <v>3.69</v>
      </c>
      <c r="G514" s="22">
        <v>0.8</v>
      </c>
      <c r="H514" s="22">
        <v>0</v>
      </c>
      <c r="N514"/>
      <c r="O514"/>
      <c r="P514"/>
    </row>
    <row r="515" spans="1:16">
      <c r="A515" s="24">
        <v>91635</v>
      </c>
      <c r="B515" s="21" t="s">
        <v>540</v>
      </c>
      <c r="C515" s="18" t="s">
        <v>453</v>
      </c>
      <c r="D515" s="22">
        <v>40.33</v>
      </c>
      <c r="E515" s="22">
        <v>24.69</v>
      </c>
      <c r="F515" s="22">
        <v>3.69</v>
      </c>
      <c r="G515" s="22">
        <v>11.95</v>
      </c>
      <c r="H515" s="22">
        <v>0</v>
      </c>
      <c r="N515"/>
      <c r="O515"/>
      <c r="P515"/>
    </row>
    <row r="516" spans="1:16">
      <c r="A516" s="24">
        <v>91646</v>
      </c>
      <c r="B516" s="21" t="s">
        <v>541</v>
      </c>
      <c r="C516" s="18" t="s">
        <v>453</v>
      </c>
      <c r="D516" s="22">
        <v>64.540000000000006</v>
      </c>
      <c r="E516" s="22">
        <v>31.37</v>
      </c>
      <c r="F516" s="22">
        <v>3.69</v>
      </c>
      <c r="G516" s="22">
        <v>29.48</v>
      </c>
      <c r="H516" s="22">
        <v>0</v>
      </c>
      <c r="N516"/>
      <c r="O516"/>
      <c r="P516"/>
    </row>
    <row r="517" spans="1:16">
      <c r="A517" s="24">
        <v>91693</v>
      </c>
      <c r="B517" s="21" t="s">
        <v>542</v>
      </c>
      <c r="C517" s="18" t="s">
        <v>453</v>
      </c>
      <c r="D517" s="22">
        <v>25.95</v>
      </c>
      <c r="E517" s="22">
        <v>22.18</v>
      </c>
      <c r="F517" s="22">
        <v>3.69</v>
      </c>
      <c r="G517" s="22">
        <v>0.08</v>
      </c>
      <c r="H517" s="22">
        <v>0</v>
      </c>
      <c r="N517"/>
      <c r="O517"/>
      <c r="P517"/>
    </row>
    <row r="518" spans="1:16">
      <c r="A518" s="24">
        <v>92044</v>
      </c>
      <c r="B518" s="21" t="s">
        <v>543</v>
      </c>
      <c r="C518" s="18" t="s">
        <v>453</v>
      </c>
      <c r="D518" s="22">
        <v>4.5599999999999996</v>
      </c>
      <c r="E518" s="22">
        <v>0</v>
      </c>
      <c r="F518" s="22">
        <v>0</v>
      </c>
      <c r="G518" s="22">
        <v>4.5599999999999996</v>
      </c>
      <c r="H518" s="22">
        <v>0</v>
      </c>
      <c r="N518"/>
      <c r="O518"/>
      <c r="P518"/>
    </row>
    <row r="519" spans="1:16">
      <c r="A519" s="24">
        <v>92107</v>
      </c>
      <c r="B519" s="21" t="s">
        <v>544</v>
      </c>
      <c r="C519" s="18" t="s">
        <v>453</v>
      </c>
      <c r="D519" s="22">
        <v>45.61</v>
      </c>
      <c r="E519" s="22">
        <v>23.48</v>
      </c>
      <c r="F519" s="22">
        <v>3.69</v>
      </c>
      <c r="G519" s="22">
        <v>18.440000000000001</v>
      </c>
      <c r="H519" s="22">
        <v>0</v>
      </c>
      <c r="N519"/>
      <c r="O519"/>
      <c r="P519"/>
    </row>
    <row r="520" spans="1:16">
      <c r="A520" s="24">
        <v>92113</v>
      </c>
      <c r="B520" s="21" t="s">
        <v>545</v>
      </c>
      <c r="C520" s="18" t="s">
        <v>453</v>
      </c>
      <c r="D520" s="22">
        <v>0.78</v>
      </c>
      <c r="E520" s="22">
        <v>0</v>
      </c>
      <c r="F520" s="22">
        <v>0</v>
      </c>
      <c r="G520" s="22">
        <v>0.78</v>
      </c>
      <c r="H520" s="22">
        <v>0</v>
      </c>
      <c r="N520"/>
      <c r="O520"/>
      <c r="P520"/>
    </row>
    <row r="521" spans="1:16">
      <c r="A521" s="24">
        <v>92119</v>
      </c>
      <c r="B521" s="21" t="s">
        <v>546</v>
      </c>
      <c r="C521" s="18" t="s">
        <v>453</v>
      </c>
      <c r="D521" s="22">
        <v>7.0000000000000007E-2</v>
      </c>
      <c r="E521" s="22">
        <v>0</v>
      </c>
      <c r="F521" s="22">
        <v>0</v>
      </c>
      <c r="G521" s="22">
        <v>7.0000000000000007E-2</v>
      </c>
      <c r="H521" s="22">
        <v>0</v>
      </c>
      <c r="N521"/>
      <c r="O521"/>
      <c r="P521"/>
    </row>
    <row r="522" spans="1:16">
      <c r="A522" s="24">
        <v>92139</v>
      </c>
      <c r="B522" s="21" t="s">
        <v>547</v>
      </c>
      <c r="C522" s="18" t="s">
        <v>453</v>
      </c>
      <c r="D522" s="22">
        <v>36.65</v>
      </c>
      <c r="E522" s="22">
        <v>23.13</v>
      </c>
      <c r="F522" s="22">
        <v>3.69</v>
      </c>
      <c r="G522" s="22">
        <v>9.83</v>
      </c>
      <c r="H522" s="22">
        <v>0</v>
      </c>
      <c r="N522"/>
      <c r="O522"/>
      <c r="P522"/>
    </row>
    <row r="523" spans="1:16">
      <c r="A523" s="24">
        <v>92146</v>
      </c>
      <c r="B523" s="21" t="s">
        <v>548</v>
      </c>
      <c r="C523" s="18" t="s">
        <v>453</v>
      </c>
      <c r="D523" s="22">
        <v>29.8</v>
      </c>
      <c r="E523" s="22">
        <v>23.13</v>
      </c>
      <c r="F523" s="22">
        <v>3.69</v>
      </c>
      <c r="G523" s="22">
        <v>2.98</v>
      </c>
      <c r="H523" s="22">
        <v>0</v>
      </c>
      <c r="N523"/>
      <c r="O523"/>
      <c r="P523"/>
    </row>
    <row r="524" spans="1:16">
      <c r="A524" s="24">
        <v>92243</v>
      </c>
      <c r="B524" s="21" t="s">
        <v>549</v>
      </c>
      <c r="C524" s="18" t="s">
        <v>453</v>
      </c>
      <c r="D524" s="22">
        <v>56.65</v>
      </c>
      <c r="E524" s="22">
        <v>31.37</v>
      </c>
      <c r="F524" s="22">
        <v>3.69</v>
      </c>
      <c r="G524" s="22">
        <v>21.59</v>
      </c>
      <c r="H524" s="22">
        <v>0</v>
      </c>
      <c r="N524"/>
      <c r="O524"/>
      <c r="P524"/>
    </row>
    <row r="525" spans="1:16">
      <c r="A525" s="24">
        <v>92717</v>
      </c>
      <c r="B525" s="21" t="s">
        <v>550</v>
      </c>
      <c r="C525" s="18" t="s">
        <v>453</v>
      </c>
      <c r="D525" s="22">
        <v>0.2</v>
      </c>
      <c r="E525" s="22">
        <v>0</v>
      </c>
      <c r="F525" s="22">
        <v>0</v>
      </c>
      <c r="G525" s="22">
        <v>0.2</v>
      </c>
      <c r="H525" s="22">
        <v>0</v>
      </c>
      <c r="N525"/>
      <c r="O525"/>
      <c r="P525"/>
    </row>
    <row r="526" spans="1:16">
      <c r="A526" s="24">
        <v>92961</v>
      </c>
      <c r="B526" s="21" t="s">
        <v>551</v>
      </c>
      <c r="C526" s="18" t="s">
        <v>453</v>
      </c>
      <c r="D526" s="22">
        <v>3.39</v>
      </c>
      <c r="E526" s="22">
        <v>0</v>
      </c>
      <c r="F526" s="22">
        <v>0</v>
      </c>
      <c r="G526" s="22">
        <v>3.39</v>
      </c>
      <c r="H526" s="22">
        <v>0</v>
      </c>
      <c r="N526"/>
      <c r="O526"/>
      <c r="P526"/>
    </row>
    <row r="527" spans="1:16">
      <c r="A527" s="24">
        <v>92967</v>
      </c>
      <c r="B527" s="21" t="s">
        <v>552</v>
      </c>
      <c r="C527" s="18" t="s">
        <v>453</v>
      </c>
      <c r="D527" s="22">
        <v>20.52</v>
      </c>
      <c r="E527" s="22">
        <v>15.56</v>
      </c>
      <c r="F527" s="22">
        <v>3.69</v>
      </c>
      <c r="G527" s="22">
        <v>1.27</v>
      </c>
      <c r="H527" s="22">
        <v>0</v>
      </c>
      <c r="N527"/>
      <c r="O527"/>
      <c r="P527"/>
    </row>
    <row r="528" spans="1:16">
      <c r="A528" s="24">
        <v>93225</v>
      </c>
      <c r="B528" s="21" t="s">
        <v>553</v>
      </c>
      <c r="C528" s="18" t="s">
        <v>453</v>
      </c>
      <c r="D528" s="22">
        <v>243.58</v>
      </c>
      <c r="E528" s="22">
        <v>22.18</v>
      </c>
      <c r="F528" s="22">
        <v>3.69</v>
      </c>
      <c r="G528" s="22">
        <v>217.71</v>
      </c>
      <c r="H528" s="22">
        <v>0</v>
      </c>
      <c r="N528"/>
      <c r="O528"/>
      <c r="P528"/>
    </row>
    <row r="529" spans="1:16">
      <c r="A529" s="24">
        <v>93234</v>
      </c>
      <c r="B529" s="21" t="s">
        <v>554</v>
      </c>
      <c r="C529" s="18" t="s">
        <v>453</v>
      </c>
      <c r="D529" s="22">
        <v>0.33</v>
      </c>
      <c r="E529" s="22">
        <v>0</v>
      </c>
      <c r="F529" s="22">
        <v>0</v>
      </c>
      <c r="G529" s="22">
        <v>0.33</v>
      </c>
      <c r="H529" s="22">
        <v>0</v>
      </c>
      <c r="N529"/>
      <c r="O529"/>
      <c r="P529"/>
    </row>
    <row r="530" spans="1:16">
      <c r="A530" s="24">
        <v>93244</v>
      </c>
      <c r="B530" s="21" t="s">
        <v>555</v>
      </c>
      <c r="C530" s="18" t="s">
        <v>453</v>
      </c>
      <c r="D530" s="22">
        <v>44.99</v>
      </c>
      <c r="E530" s="22">
        <v>22.12</v>
      </c>
      <c r="F530" s="22">
        <v>3.69</v>
      </c>
      <c r="G530" s="22">
        <v>19.18</v>
      </c>
      <c r="H530" s="22">
        <v>0</v>
      </c>
      <c r="N530"/>
      <c r="O530"/>
      <c r="P530"/>
    </row>
    <row r="531" spans="1:16">
      <c r="A531" s="24">
        <v>93274</v>
      </c>
      <c r="B531" s="21" t="s">
        <v>556</v>
      </c>
      <c r="C531" s="18" t="s">
        <v>453</v>
      </c>
      <c r="D531" s="22">
        <v>55.25</v>
      </c>
      <c r="E531" s="22">
        <v>23.31</v>
      </c>
      <c r="F531" s="22">
        <v>3.69</v>
      </c>
      <c r="G531" s="22">
        <v>28.25</v>
      </c>
      <c r="H531" s="22">
        <v>0</v>
      </c>
      <c r="N531"/>
      <c r="O531"/>
      <c r="P531"/>
    </row>
    <row r="532" spans="1:16">
      <c r="A532" s="24">
        <v>93282</v>
      </c>
      <c r="B532" s="21" t="s">
        <v>557</v>
      </c>
      <c r="C532" s="18" t="s">
        <v>453</v>
      </c>
      <c r="D532" s="22">
        <v>20.58</v>
      </c>
      <c r="E532" s="22">
        <v>16.55</v>
      </c>
      <c r="F532" s="22">
        <v>3.69</v>
      </c>
      <c r="G532" s="22">
        <v>0.34</v>
      </c>
      <c r="H532" s="22">
        <v>0</v>
      </c>
      <c r="N532"/>
      <c r="O532"/>
      <c r="P532"/>
    </row>
    <row r="533" spans="1:16">
      <c r="A533" s="24">
        <v>93288</v>
      </c>
      <c r="B533" s="21" t="s">
        <v>558</v>
      </c>
      <c r="C533" s="18" t="s">
        <v>453</v>
      </c>
      <c r="D533" s="22">
        <v>93.88</v>
      </c>
      <c r="E533" s="22">
        <v>23.31</v>
      </c>
      <c r="F533" s="22">
        <v>3.69</v>
      </c>
      <c r="G533" s="22">
        <v>66.88</v>
      </c>
      <c r="H533" s="22">
        <v>0</v>
      </c>
      <c r="N533"/>
      <c r="O533"/>
      <c r="P533"/>
    </row>
    <row r="534" spans="1:16">
      <c r="A534" s="24">
        <v>93403</v>
      </c>
      <c r="B534" s="21" t="s">
        <v>559</v>
      </c>
      <c r="C534" s="18" t="s">
        <v>453</v>
      </c>
      <c r="D534" s="22">
        <v>40.33</v>
      </c>
      <c r="E534" s="22">
        <v>24.69</v>
      </c>
      <c r="F534" s="22">
        <v>3.69</v>
      </c>
      <c r="G534" s="22">
        <v>11.95</v>
      </c>
      <c r="H534" s="22">
        <v>0</v>
      </c>
      <c r="N534"/>
      <c r="O534"/>
      <c r="P534"/>
    </row>
    <row r="535" spans="1:16">
      <c r="A535" s="24">
        <v>93409</v>
      </c>
      <c r="B535" s="21" t="s">
        <v>560</v>
      </c>
      <c r="C535" s="18" t="s">
        <v>453</v>
      </c>
      <c r="D535" s="22">
        <v>35.159999999999997</v>
      </c>
      <c r="E535" s="22">
        <v>25.68</v>
      </c>
      <c r="F535" s="22">
        <v>3.69</v>
      </c>
      <c r="G535" s="22">
        <v>5.79</v>
      </c>
      <c r="H535" s="22">
        <v>0</v>
      </c>
      <c r="N535"/>
      <c r="O535"/>
      <c r="P535"/>
    </row>
    <row r="536" spans="1:16">
      <c r="A536" s="24">
        <v>93416</v>
      </c>
      <c r="B536" s="21" t="s">
        <v>561</v>
      </c>
      <c r="C536" s="18" t="s">
        <v>453</v>
      </c>
      <c r="D536" s="22">
        <v>0.24</v>
      </c>
      <c r="E536" s="22">
        <v>0</v>
      </c>
      <c r="F536" s="22">
        <v>0</v>
      </c>
      <c r="G536" s="22">
        <v>0.24</v>
      </c>
      <c r="H536" s="22">
        <v>0</v>
      </c>
      <c r="N536"/>
      <c r="O536"/>
      <c r="P536"/>
    </row>
    <row r="537" spans="1:16">
      <c r="A537" s="24">
        <v>93422</v>
      </c>
      <c r="B537" s="21" t="s">
        <v>562</v>
      </c>
      <c r="C537" s="18" t="s">
        <v>453</v>
      </c>
      <c r="D537" s="22">
        <v>3.25</v>
      </c>
      <c r="E537" s="22">
        <v>0</v>
      </c>
      <c r="F537" s="22">
        <v>0</v>
      </c>
      <c r="G537" s="22">
        <v>3.25</v>
      </c>
      <c r="H537" s="22">
        <v>0</v>
      </c>
      <c r="N537"/>
      <c r="O537"/>
      <c r="P537"/>
    </row>
    <row r="538" spans="1:16">
      <c r="A538" s="24">
        <v>93428</v>
      </c>
      <c r="B538" s="21" t="s">
        <v>563</v>
      </c>
      <c r="C538" s="18" t="s">
        <v>453</v>
      </c>
      <c r="D538" s="22">
        <v>4.6100000000000003</v>
      </c>
      <c r="E538" s="22">
        <v>0</v>
      </c>
      <c r="F538" s="22">
        <v>0</v>
      </c>
      <c r="G538" s="22">
        <v>4.6100000000000003</v>
      </c>
      <c r="H538" s="22">
        <v>0</v>
      </c>
      <c r="N538"/>
      <c r="O538"/>
      <c r="P538"/>
    </row>
    <row r="539" spans="1:16">
      <c r="A539" s="24">
        <v>93434</v>
      </c>
      <c r="B539" s="21" t="s">
        <v>564</v>
      </c>
      <c r="C539" s="18" t="s">
        <v>453</v>
      </c>
      <c r="D539" s="22">
        <v>167.92</v>
      </c>
      <c r="E539" s="22">
        <v>66.11</v>
      </c>
      <c r="F539" s="22">
        <v>21.57</v>
      </c>
      <c r="G539" s="22">
        <v>80.239999999999995</v>
      </c>
      <c r="H539" s="22">
        <v>0</v>
      </c>
      <c r="N539"/>
      <c r="O539"/>
      <c r="P539"/>
    </row>
    <row r="540" spans="1:16">
      <c r="A540" s="24">
        <v>93440</v>
      </c>
      <c r="B540" s="21" t="s">
        <v>565</v>
      </c>
      <c r="C540" s="18" t="s">
        <v>453</v>
      </c>
      <c r="D540" s="22">
        <v>92.13</v>
      </c>
      <c r="E540" s="22">
        <v>66.11</v>
      </c>
      <c r="F540" s="22">
        <v>21.57</v>
      </c>
      <c r="G540" s="22">
        <v>4.45</v>
      </c>
      <c r="H540" s="22">
        <v>0</v>
      </c>
      <c r="N540"/>
      <c r="O540"/>
      <c r="P540"/>
    </row>
    <row r="541" spans="1:16">
      <c r="A541" s="24">
        <v>95122</v>
      </c>
      <c r="B541" s="21" t="s">
        <v>566</v>
      </c>
      <c r="C541" s="18" t="s">
        <v>453</v>
      </c>
      <c r="D541" s="22">
        <v>129.06</v>
      </c>
      <c r="E541" s="22">
        <v>66.11</v>
      </c>
      <c r="F541" s="22">
        <v>21.57</v>
      </c>
      <c r="G541" s="22">
        <v>41.38</v>
      </c>
      <c r="H541" s="22">
        <v>0</v>
      </c>
      <c r="N541"/>
      <c r="O541"/>
      <c r="P541"/>
    </row>
    <row r="542" spans="1:16">
      <c r="A542" s="24">
        <v>95128</v>
      </c>
      <c r="B542" s="21" t="s">
        <v>567</v>
      </c>
      <c r="C542" s="18" t="s">
        <v>453</v>
      </c>
      <c r="D542" s="22">
        <v>39.06</v>
      </c>
      <c r="E542" s="22">
        <v>22.18</v>
      </c>
      <c r="F542" s="22">
        <v>3.69</v>
      </c>
      <c r="G542" s="22">
        <v>13.19</v>
      </c>
      <c r="H542" s="22">
        <v>0</v>
      </c>
      <c r="N542"/>
      <c r="O542"/>
      <c r="P542"/>
    </row>
    <row r="543" spans="1:16">
      <c r="A543" s="24">
        <v>95140</v>
      </c>
      <c r="B543" s="21" t="s">
        <v>568</v>
      </c>
      <c r="C543" s="18" t="s">
        <v>453</v>
      </c>
      <c r="D543" s="22">
        <v>0.04</v>
      </c>
      <c r="E543" s="22">
        <v>0</v>
      </c>
      <c r="F543" s="22">
        <v>0</v>
      </c>
      <c r="G543" s="22">
        <v>0.04</v>
      </c>
      <c r="H543" s="22">
        <v>0</v>
      </c>
      <c r="N543"/>
      <c r="O543"/>
      <c r="P543"/>
    </row>
    <row r="544" spans="1:16">
      <c r="A544" s="24">
        <v>95213</v>
      </c>
      <c r="B544" s="21" t="s">
        <v>569</v>
      </c>
      <c r="C544" s="18" t="s">
        <v>453</v>
      </c>
      <c r="D544" s="22">
        <v>59.01</v>
      </c>
      <c r="E544" s="22">
        <v>23.31</v>
      </c>
      <c r="F544" s="22">
        <v>3.69</v>
      </c>
      <c r="G544" s="22">
        <v>32.01</v>
      </c>
      <c r="H544" s="22">
        <v>0</v>
      </c>
      <c r="N544"/>
      <c r="O544"/>
      <c r="P544"/>
    </row>
    <row r="545" spans="1:16">
      <c r="A545" s="24">
        <v>95219</v>
      </c>
      <c r="B545" s="21" t="s">
        <v>570</v>
      </c>
      <c r="C545" s="18" t="s">
        <v>453</v>
      </c>
      <c r="D545" s="22">
        <v>22.93</v>
      </c>
      <c r="E545" s="22">
        <v>17.04</v>
      </c>
      <c r="F545" s="22">
        <v>5.65</v>
      </c>
      <c r="G545" s="22">
        <v>0.24</v>
      </c>
      <c r="H545" s="22">
        <v>0</v>
      </c>
      <c r="N545"/>
      <c r="O545"/>
      <c r="P545"/>
    </row>
    <row r="546" spans="1:16">
      <c r="A546" s="24">
        <v>95259</v>
      </c>
      <c r="B546" s="21" t="s">
        <v>571</v>
      </c>
      <c r="C546" s="18" t="s">
        <v>453</v>
      </c>
      <c r="D546" s="22">
        <v>20.34</v>
      </c>
      <c r="E546" s="22">
        <v>15.56</v>
      </c>
      <c r="F546" s="22">
        <v>3.69</v>
      </c>
      <c r="G546" s="22">
        <v>1.0900000000000001</v>
      </c>
      <c r="H546" s="22">
        <v>0</v>
      </c>
      <c r="N546"/>
      <c r="O546"/>
      <c r="P546"/>
    </row>
    <row r="547" spans="1:16">
      <c r="A547" s="24">
        <v>95265</v>
      </c>
      <c r="B547" s="21" t="s">
        <v>572</v>
      </c>
      <c r="C547" s="18" t="s">
        <v>453</v>
      </c>
      <c r="D547" s="22">
        <v>0.69</v>
      </c>
      <c r="E547" s="22">
        <v>0</v>
      </c>
      <c r="F547" s="22">
        <v>0</v>
      </c>
      <c r="G547" s="22">
        <v>0.69</v>
      </c>
      <c r="H547" s="22">
        <v>0</v>
      </c>
      <c r="N547"/>
      <c r="O547"/>
      <c r="P547"/>
    </row>
    <row r="548" spans="1:16">
      <c r="A548" s="24">
        <v>95271</v>
      </c>
      <c r="B548" s="21" t="s">
        <v>573</v>
      </c>
      <c r="C548" s="18" t="s">
        <v>453</v>
      </c>
      <c r="D548" s="22">
        <v>0.45</v>
      </c>
      <c r="E548" s="22">
        <v>0</v>
      </c>
      <c r="F548" s="22">
        <v>0</v>
      </c>
      <c r="G548" s="22">
        <v>0.45</v>
      </c>
      <c r="H548" s="22">
        <v>0</v>
      </c>
      <c r="N548"/>
      <c r="O548"/>
      <c r="P548"/>
    </row>
    <row r="549" spans="1:16">
      <c r="A549" s="24">
        <v>95277</v>
      </c>
      <c r="B549" s="21" t="s">
        <v>574</v>
      </c>
      <c r="C549" s="18" t="s">
        <v>453</v>
      </c>
      <c r="D549" s="22">
        <v>0.44</v>
      </c>
      <c r="E549" s="22">
        <v>0</v>
      </c>
      <c r="F549" s="22">
        <v>0</v>
      </c>
      <c r="G549" s="22">
        <v>0.44</v>
      </c>
      <c r="H549" s="22">
        <v>0</v>
      </c>
      <c r="N549"/>
      <c r="O549"/>
      <c r="P549"/>
    </row>
    <row r="550" spans="1:16">
      <c r="A550" s="24">
        <v>95283</v>
      </c>
      <c r="B550" s="21" t="s">
        <v>575</v>
      </c>
      <c r="C550" s="18" t="s">
        <v>453</v>
      </c>
      <c r="D550" s="22">
        <v>0.49</v>
      </c>
      <c r="E550" s="22">
        <v>0</v>
      </c>
      <c r="F550" s="22">
        <v>0</v>
      </c>
      <c r="G550" s="22">
        <v>0.49</v>
      </c>
      <c r="H550" s="22">
        <v>0</v>
      </c>
      <c r="N550"/>
      <c r="O550"/>
      <c r="P550"/>
    </row>
    <row r="551" spans="1:16">
      <c r="A551" s="24">
        <v>95621</v>
      </c>
      <c r="B551" s="21" t="s">
        <v>576</v>
      </c>
      <c r="C551" s="18" t="s">
        <v>453</v>
      </c>
      <c r="D551" s="22">
        <v>20.14</v>
      </c>
      <c r="E551" s="22">
        <v>15.56</v>
      </c>
      <c r="F551" s="22">
        <v>3.69</v>
      </c>
      <c r="G551" s="22">
        <v>0.89</v>
      </c>
      <c r="H551" s="22">
        <v>0</v>
      </c>
      <c r="N551"/>
      <c r="O551"/>
      <c r="P551"/>
    </row>
    <row r="552" spans="1:16">
      <c r="A552" s="24">
        <v>95632</v>
      </c>
      <c r="B552" s="21" t="s">
        <v>577</v>
      </c>
      <c r="C552" s="18" t="s">
        <v>453</v>
      </c>
      <c r="D552" s="22">
        <v>53.41</v>
      </c>
      <c r="E552" s="22">
        <v>22.12</v>
      </c>
      <c r="F552" s="22">
        <v>3.69</v>
      </c>
      <c r="G552" s="22">
        <v>27.6</v>
      </c>
      <c r="H552" s="22">
        <v>0</v>
      </c>
      <c r="N552"/>
      <c r="O552"/>
      <c r="P552"/>
    </row>
    <row r="553" spans="1:16">
      <c r="A553" s="24">
        <v>95703</v>
      </c>
      <c r="B553" s="21" t="s">
        <v>578</v>
      </c>
      <c r="C553" s="18" t="s">
        <v>453</v>
      </c>
      <c r="D553" s="22">
        <v>29.52</v>
      </c>
      <c r="E553" s="22">
        <v>22.18</v>
      </c>
      <c r="F553" s="22">
        <v>3.69</v>
      </c>
      <c r="G553" s="22">
        <v>3.65</v>
      </c>
      <c r="H553" s="22">
        <v>0</v>
      </c>
      <c r="N553"/>
      <c r="O553"/>
      <c r="P553"/>
    </row>
    <row r="554" spans="1:16">
      <c r="A554" s="24">
        <v>95709</v>
      </c>
      <c r="B554" s="21" t="s">
        <v>579</v>
      </c>
      <c r="C554" s="18" t="s">
        <v>453</v>
      </c>
      <c r="D554" s="22">
        <v>55.2</v>
      </c>
      <c r="E554" s="22">
        <v>22.18</v>
      </c>
      <c r="F554" s="22">
        <v>3.69</v>
      </c>
      <c r="G554" s="22">
        <v>29.33</v>
      </c>
      <c r="H554" s="22">
        <v>0</v>
      </c>
      <c r="N554"/>
      <c r="O554"/>
      <c r="P554"/>
    </row>
    <row r="555" spans="1:16">
      <c r="A555" s="24">
        <v>95715</v>
      </c>
      <c r="B555" s="21" t="s">
        <v>580</v>
      </c>
      <c r="C555" s="18" t="s">
        <v>453</v>
      </c>
      <c r="D555" s="22">
        <v>67.42</v>
      </c>
      <c r="E555" s="22">
        <v>28.69</v>
      </c>
      <c r="F555" s="22">
        <v>3.69</v>
      </c>
      <c r="G555" s="22">
        <v>35.04</v>
      </c>
      <c r="H555" s="22">
        <v>0</v>
      </c>
      <c r="N555"/>
      <c r="O555"/>
      <c r="P555"/>
    </row>
    <row r="556" spans="1:16">
      <c r="A556" s="24">
        <v>95721</v>
      </c>
      <c r="B556" s="21" t="s">
        <v>581</v>
      </c>
      <c r="C556" s="18" t="s">
        <v>453</v>
      </c>
      <c r="D556" s="22">
        <v>66.11</v>
      </c>
      <c r="E556" s="22">
        <v>28.69</v>
      </c>
      <c r="F556" s="22">
        <v>3.69</v>
      </c>
      <c r="G556" s="22">
        <v>33.729999999999997</v>
      </c>
      <c r="H556" s="22">
        <v>0</v>
      </c>
      <c r="N556"/>
      <c r="O556"/>
      <c r="P556"/>
    </row>
    <row r="557" spans="1:16">
      <c r="A557" s="24">
        <v>95873</v>
      </c>
      <c r="B557" s="21" t="s">
        <v>582</v>
      </c>
      <c r="C557" s="18" t="s">
        <v>453</v>
      </c>
      <c r="D557" s="22">
        <v>7.36</v>
      </c>
      <c r="E557" s="22">
        <v>0</v>
      </c>
      <c r="F557" s="22">
        <v>0</v>
      </c>
      <c r="G557" s="22">
        <v>7.36</v>
      </c>
      <c r="H557" s="22">
        <v>0</v>
      </c>
      <c r="N557"/>
      <c r="O557"/>
      <c r="P557"/>
    </row>
    <row r="558" spans="1:16">
      <c r="A558" s="24">
        <v>96014</v>
      </c>
      <c r="B558" s="21" t="s">
        <v>583</v>
      </c>
      <c r="C558" s="18" t="s">
        <v>453</v>
      </c>
      <c r="D558" s="22">
        <v>42.14</v>
      </c>
      <c r="E558" s="22">
        <v>23.23</v>
      </c>
      <c r="F558" s="22">
        <v>3.69</v>
      </c>
      <c r="G558" s="22">
        <v>15.22</v>
      </c>
      <c r="H558" s="22">
        <v>0</v>
      </c>
      <c r="N558"/>
      <c r="O558"/>
      <c r="P558"/>
    </row>
    <row r="559" spans="1:16">
      <c r="A559" s="24">
        <v>96021</v>
      </c>
      <c r="B559" s="21" t="s">
        <v>584</v>
      </c>
      <c r="C559" s="18" t="s">
        <v>453</v>
      </c>
      <c r="D559" s="22">
        <v>42</v>
      </c>
      <c r="E559" s="22">
        <v>23.23</v>
      </c>
      <c r="F559" s="22">
        <v>3.69</v>
      </c>
      <c r="G559" s="22">
        <v>15.08</v>
      </c>
      <c r="H559" s="22">
        <v>0</v>
      </c>
      <c r="N559"/>
      <c r="O559"/>
      <c r="P559"/>
    </row>
    <row r="560" spans="1:16">
      <c r="A560" s="24">
        <v>96029</v>
      </c>
      <c r="B560" s="21" t="s">
        <v>585</v>
      </c>
      <c r="C560" s="18" t="s">
        <v>453</v>
      </c>
      <c r="D560" s="22">
        <v>38.57</v>
      </c>
      <c r="E560" s="22">
        <v>23.23</v>
      </c>
      <c r="F560" s="22">
        <v>3.69</v>
      </c>
      <c r="G560" s="22">
        <v>11.65</v>
      </c>
      <c r="H560" s="22">
        <v>0</v>
      </c>
      <c r="N560"/>
      <c r="O560"/>
      <c r="P560"/>
    </row>
    <row r="561" spans="1:16">
      <c r="A561" s="24">
        <v>96036</v>
      </c>
      <c r="B561" s="21" t="s">
        <v>586</v>
      </c>
      <c r="C561" s="18" t="s">
        <v>453</v>
      </c>
      <c r="D561" s="22">
        <v>47.36</v>
      </c>
      <c r="E561" s="22">
        <v>22.14</v>
      </c>
      <c r="F561" s="22">
        <v>3.69</v>
      </c>
      <c r="G561" s="22">
        <v>21.53</v>
      </c>
      <c r="H561" s="22">
        <v>0</v>
      </c>
      <c r="N561"/>
      <c r="O561"/>
      <c r="P561"/>
    </row>
    <row r="562" spans="1:16">
      <c r="A562" s="24">
        <v>96155</v>
      </c>
      <c r="B562" s="21" t="s">
        <v>587</v>
      </c>
      <c r="C562" s="18" t="s">
        <v>453</v>
      </c>
      <c r="D562" s="22">
        <v>38.71</v>
      </c>
      <c r="E562" s="22">
        <v>23.23</v>
      </c>
      <c r="F562" s="22">
        <v>3.69</v>
      </c>
      <c r="G562" s="22">
        <v>11.79</v>
      </c>
      <c r="H562" s="22">
        <v>0</v>
      </c>
      <c r="N562"/>
      <c r="O562"/>
      <c r="P562"/>
    </row>
    <row r="563" spans="1:16">
      <c r="A563" s="24">
        <v>96156</v>
      </c>
      <c r="B563" s="21" t="s">
        <v>588</v>
      </c>
      <c r="C563" s="18" t="s">
        <v>453</v>
      </c>
      <c r="D563" s="22">
        <v>45.01</v>
      </c>
      <c r="E563" s="22">
        <v>22.8</v>
      </c>
      <c r="F563" s="22">
        <v>3.69</v>
      </c>
      <c r="G563" s="22">
        <v>18.52</v>
      </c>
      <c r="H563" s="22">
        <v>0</v>
      </c>
      <c r="N563"/>
      <c r="O563"/>
      <c r="P563"/>
    </row>
    <row r="564" spans="1:16">
      <c r="A564" s="24">
        <v>96159</v>
      </c>
      <c r="B564" s="21" t="s">
        <v>589</v>
      </c>
      <c r="C564" s="18" t="s">
        <v>453</v>
      </c>
      <c r="D564" s="22">
        <v>53.68</v>
      </c>
      <c r="E564" s="22">
        <v>26.12</v>
      </c>
      <c r="F564" s="22">
        <v>3.69</v>
      </c>
      <c r="G564" s="22">
        <v>23.87</v>
      </c>
      <c r="H564" s="22">
        <v>0</v>
      </c>
      <c r="N564"/>
      <c r="O564"/>
      <c r="P564"/>
    </row>
    <row r="565" spans="1:16">
      <c r="A565" s="24">
        <v>96246</v>
      </c>
      <c r="B565" s="21" t="s">
        <v>590</v>
      </c>
      <c r="C565" s="18" t="s">
        <v>453</v>
      </c>
      <c r="D565" s="22">
        <v>48.87</v>
      </c>
      <c r="E565" s="22">
        <v>28.69</v>
      </c>
      <c r="F565" s="22">
        <v>3.69</v>
      </c>
      <c r="G565" s="22">
        <v>16.489999999999998</v>
      </c>
      <c r="H565" s="22">
        <v>0</v>
      </c>
      <c r="N565"/>
      <c r="O565"/>
      <c r="P565"/>
    </row>
    <row r="566" spans="1:16">
      <c r="A566" s="24">
        <v>96302</v>
      </c>
      <c r="B566" s="21" t="s">
        <v>591</v>
      </c>
      <c r="C566" s="18" t="s">
        <v>453</v>
      </c>
      <c r="D566" s="22">
        <v>71.510000000000005</v>
      </c>
      <c r="E566" s="22">
        <v>22.18</v>
      </c>
      <c r="F566" s="22">
        <v>3.69</v>
      </c>
      <c r="G566" s="22">
        <v>45.64</v>
      </c>
      <c r="H566" s="22">
        <v>0</v>
      </c>
      <c r="N566"/>
      <c r="O566"/>
      <c r="P566"/>
    </row>
    <row r="567" spans="1:16">
      <c r="A567" s="24">
        <v>96308</v>
      </c>
      <c r="B567" s="21" t="s">
        <v>592</v>
      </c>
      <c r="C567" s="18" t="s">
        <v>453</v>
      </c>
      <c r="D567" s="22">
        <v>0.14000000000000001</v>
      </c>
      <c r="E567" s="22">
        <v>0</v>
      </c>
      <c r="F567" s="22">
        <v>0</v>
      </c>
      <c r="G567" s="22">
        <v>0.14000000000000001</v>
      </c>
      <c r="H567" s="22">
        <v>0</v>
      </c>
      <c r="N567"/>
      <c r="O567"/>
      <c r="P567"/>
    </row>
    <row r="568" spans="1:16">
      <c r="A568" s="24">
        <v>96464</v>
      </c>
      <c r="B568" s="21" t="s">
        <v>593</v>
      </c>
      <c r="C568" s="18" t="s">
        <v>453</v>
      </c>
      <c r="D568" s="22">
        <v>56.42</v>
      </c>
      <c r="E568" s="22">
        <v>22.12</v>
      </c>
      <c r="F568" s="22">
        <v>3.69</v>
      </c>
      <c r="G568" s="22">
        <v>30.61</v>
      </c>
      <c r="H568" s="22">
        <v>0</v>
      </c>
      <c r="N568"/>
      <c r="O568"/>
      <c r="P568"/>
    </row>
    <row r="569" spans="1:16">
      <c r="A569" s="24">
        <v>98765</v>
      </c>
      <c r="B569" s="21" t="s">
        <v>594</v>
      </c>
      <c r="C569" s="18" t="s">
        <v>453</v>
      </c>
      <c r="D569" s="22">
        <v>0.08</v>
      </c>
      <c r="E569" s="22">
        <v>0</v>
      </c>
      <c r="F569" s="22">
        <v>0</v>
      </c>
      <c r="G569" s="22">
        <v>0.08</v>
      </c>
      <c r="H569" s="22">
        <v>0</v>
      </c>
      <c r="N569"/>
      <c r="O569"/>
      <c r="P569"/>
    </row>
    <row r="570" spans="1:16">
      <c r="A570" s="24">
        <v>99834</v>
      </c>
      <c r="B570" s="21" t="s">
        <v>595</v>
      </c>
      <c r="C570" s="18" t="s">
        <v>453</v>
      </c>
      <c r="D570" s="22">
        <v>0.13</v>
      </c>
      <c r="E570" s="22">
        <v>0</v>
      </c>
      <c r="F570" s="22">
        <v>0</v>
      </c>
      <c r="G570" s="22">
        <v>0.13</v>
      </c>
      <c r="H570" s="22">
        <v>0</v>
      </c>
      <c r="N570"/>
      <c r="O570"/>
      <c r="P570"/>
    </row>
    <row r="571" spans="1:16">
      <c r="A571" s="24">
        <v>100642</v>
      </c>
      <c r="B571" s="21" t="s">
        <v>596</v>
      </c>
      <c r="C571" s="18" t="s">
        <v>453</v>
      </c>
      <c r="D571" s="22">
        <v>125.79</v>
      </c>
      <c r="E571" s="22">
        <v>23.55</v>
      </c>
      <c r="F571" s="22">
        <v>3.69</v>
      </c>
      <c r="G571" s="22">
        <v>98.55</v>
      </c>
      <c r="H571" s="22">
        <v>0</v>
      </c>
      <c r="N571"/>
      <c r="O571"/>
      <c r="P571"/>
    </row>
    <row r="572" spans="1:16">
      <c r="A572" s="24">
        <v>100648</v>
      </c>
      <c r="B572" s="21" t="s">
        <v>597</v>
      </c>
      <c r="C572" s="18" t="s">
        <v>453</v>
      </c>
      <c r="D572" s="22">
        <v>286.74</v>
      </c>
      <c r="E572" s="22">
        <v>23.55</v>
      </c>
      <c r="F572" s="22">
        <v>3.69</v>
      </c>
      <c r="G572" s="22">
        <v>259.5</v>
      </c>
      <c r="H572" s="22">
        <v>0</v>
      </c>
      <c r="N572"/>
      <c r="O572"/>
      <c r="P572"/>
    </row>
    <row r="573" spans="1:16">
      <c r="A573" s="24">
        <v>5089</v>
      </c>
      <c r="B573" s="21" t="s">
        <v>598</v>
      </c>
      <c r="C573" s="18" t="s">
        <v>599</v>
      </c>
      <c r="D573" s="22">
        <v>21.08</v>
      </c>
      <c r="E573" s="22">
        <v>0</v>
      </c>
      <c r="F573" s="22">
        <v>0</v>
      </c>
      <c r="G573" s="22">
        <v>21.08</v>
      </c>
      <c r="H573" s="22">
        <v>0</v>
      </c>
      <c r="N573"/>
      <c r="O573"/>
      <c r="P573"/>
    </row>
    <row r="574" spans="1:16">
      <c r="A574" s="24">
        <v>5627</v>
      </c>
      <c r="B574" s="21" t="s">
        <v>600</v>
      </c>
      <c r="C574" s="18" t="s">
        <v>599</v>
      </c>
      <c r="D574" s="22">
        <v>26.32</v>
      </c>
      <c r="E574" s="22">
        <v>0</v>
      </c>
      <c r="F574" s="22">
        <v>0</v>
      </c>
      <c r="G574" s="22">
        <v>26.32</v>
      </c>
      <c r="H574" s="22">
        <v>0</v>
      </c>
      <c r="N574"/>
      <c r="O574"/>
      <c r="P574"/>
    </row>
    <row r="575" spans="1:16">
      <c r="A575" s="24">
        <v>5628</v>
      </c>
      <c r="B575" s="21" t="s">
        <v>601</v>
      </c>
      <c r="C575" s="18" t="s">
        <v>599</v>
      </c>
      <c r="D575" s="22">
        <v>3.57</v>
      </c>
      <c r="E575" s="22">
        <v>0</v>
      </c>
      <c r="F575" s="22">
        <v>0</v>
      </c>
      <c r="G575" s="22">
        <v>3.57</v>
      </c>
      <c r="H575" s="22">
        <v>0</v>
      </c>
      <c r="N575"/>
      <c r="O575"/>
      <c r="P575"/>
    </row>
    <row r="576" spans="1:16">
      <c r="A576" s="24">
        <v>5629</v>
      </c>
      <c r="B576" s="21" t="s">
        <v>602</v>
      </c>
      <c r="C576" s="18" t="s">
        <v>599</v>
      </c>
      <c r="D576" s="22">
        <v>32.9</v>
      </c>
      <c r="E576" s="22">
        <v>0</v>
      </c>
      <c r="F576" s="22">
        <v>0</v>
      </c>
      <c r="G576" s="22">
        <v>32.9</v>
      </c>
      <c r="H576" s="22">
        <v>0</v>
      </c>
      <c r="N576"/>
      <c r="O576"/>
      <c r="P576"/>
    </row>
    <row r="577" spans="1:16">
      <c r="A577" s="24">
        <v>5630</v>
      </c>
      <c r="B577" s="21" t="s">
        <v>603</v>
      </c>
      <c r="C577" s="18" t="s">
        <v>599</v>
      </c>
      <c r="D577" s="22">
        <v>38.01</v>
      </c>
      <c r="E577" s="22">
        <v>0</v>
      </c>
      <c r="F577" s="22">
        <v>38.01</v>
      </c>
      <c r="G577" s="22">
        <v>0</v>
      </c>
      <c r="H577" s="22">
        <v>0</v>
      </c>
      <c r="N577"/>
      <c r="O577"/>
      <c r="P577"/>
    </row>
    <row r="578" spans="1:16">
      <c r="A578" s="24">
        <v>5658</v>
      </c>
      <c r="B578" s="21" t="s">
        <v>604</v>
      </c>
      <c r="C578" s="18" t="s">
        <v>599</v>
      </c>
      <c r="D578" s="22">
        <v>1.33</v>
      </c>
      <c r="E578" s="22">
        <v>0</v>
      </c>
      <c r="F578" s="22">
        <v>0</v>
      </c>
      <c r="G578" s="22">
        <v>1.33</v>
      </c>
      <c r="H578" s="22">
        <v>0</v>
      </c>
      <c r="N578"/>
      <c r="O578"/>
      <c r="P578"/>
    </row>
    <row r="579" spans="1:16">
      <c r="A579" s="24">
        <v>5664</v>
      </c>
      <c r="B579" s="21" t="s">
        <v>605</v>
      </c>
      <c r="C579" s="18" t="s">
        <v>599</v>
      </c>
      <c r="D579" s="22">
        <v>18.62</v>
      </c>
      <c r="E579" s="22">
        <v>0</v>
      </c>
      <c r="F579" s="22">
        <v>0</v>
      </c>
      <c r="G579" s="22">
        <v>18.62</v>
      </c>
      <c r="H579" s="22">
        <v>0</v>
      </c>
      <c r="N579"/>
      <c r="O579"/>
      <c r="P579"/>
    </row>
    <row r="580" spans="1:16">
      <c r="A580" s="24">
        <v>5667</v>
      </c>
      <c r="B580" s="21" t="s">
        <v>606</v>
      </c>
      <c r="C580" s="18" t="s">
        <v>599</v>
      </c>
      <c r="D580" s="22">
        <v>16.559999999999999</v>
      </c>
      <c r="E580" s="22">
        <v>0</v>
      </c>
      <c r="F580" s="22">
        <v>0</v>
      </c>
      <c r="G580" s="22">
        <v>16.559999999999999</v>
      </c>
      <c r="H580" s="22">
        <v>0</v>
      </c>
      <c r="N580"/>
      <c r="O580"/>
      <c r="P580"/>
    </row>
    <row r="581" spans="1:16">
      <c r="A581" s="24">
        <v>5668</v>
      </c>
      <c r="B581" s="21" t="s">
        <v>607</v>
      </c>
      <c r="C581" s="18" t="s">
        <v>599</v>
      </c>
      <c r="D581" s="22">
        <v>29.08</v>
      </c>
      <c r="E581" s="22">
        <v>0</v>
      </c>
      <c r="F581" s="22">
        <v>29.08</v>
      </c>
      <c r="G581" s="22">
        <v>0</v>
      </c>
      <c r="H581" s="22">
        <v>0</v>
      </c>
      <c r="N581"/>
      <c r="O581"/>
      <c r="P581"/>
    </row>
    <row r="582" spans="1:16">
      <c r="A582" s="24">
        <v>5674</v>
      </c>
      <c r="B582" s="21" t="s">
        <v>608</v>
      </c>
      <c r="C582" s="18" t="s">
        <v>599</v>
      </c>
      <c r="D582" s="22">
        <v>20.28</v>
      </c>
      <c r="E582" s="22">
        <v>0</v>
      </c>
      <c r="F582" s="22">
        <v>0</v>
      </c>
      <c r="G582" s="22">
        <v>20.28</v>
      </c>
      <c r="H582" s="22">
        <v>0</v>
      </c>
      <c r="N582"/>
      <c r="O582"/>
      <c r="P582"/>
    </row>
    <row r="583" spans="1:16">
      <c r="A583" s="24">
        <v>5692</v>
      </c>
      <c r="B583" s="21" t="s">
        <v>609</v>
      </c>
      <c r="C583" s="18" t="s">
        <v>599</v>
      </c>
      <c r="D583" s="22">
        <v>0.18</v>
      </c>
      <c r="E583" s="22">
        <v>0</v>
      </c>
      <c r="F583" s="22">
        <v>0</v>
      </c>
      <c r="G583" s="22">
        <v>0.18</v>
      </c>
      <c r="H583" s="22">
        <v>0</v>
      </c>
      <c r="N583"/>
      <c r="O583"/>
      <c r="P583"/>
    </row>
    <row r="584" spans="1:16">
      <c r="A584" s="24">
        <v>5693</v>
      </c>
      <c r="B584" s="21" t="s">
        <v>610</v>
      </c>
      <c r="C584" s="18" t="s">
        <v>599</v>
      </c>
      <c r="D584" s="22">
        <v>6.73</v>
      </c>
      <c r="E584" s="22">
        <v>0</v>
      </c>
      <c r="F584" s="22">
        <v>6.73</v>
      </c>
      <c r="G584" s="22">
        <v>0</v>
      </c>
      <c r="H584" s="22">
        <v>0</v>
      </c>
      <c r="N584"/>
      <c r="O584"/>
      <c r="P584"/>
    </row>
    <row r="585" spans="1:16">
      <c r="A585" s="24">
        <v>5695</v>
      </c>
      <c r="B585" s="21" t="s">
        <v>611</v>
      </c>
      <c r="C585" s="18" t="s">
        <v>599</v>
      </c>
      <c r="D585" s="22">
        <v>24.57</v>
      </c>
      <c r="E585" s="22">
        <v>0</v>
      </c>
      <c r="F585" s="22">
        <v>0</v>
      </c>
      <c r="G585" s="22">
        <v>24.57</v>
      </c>
      <c r="H585" s="22">
        <v>0</v>
      </c>
      <c r="N585"/>
      <c r="O585"/>
      <c r="P585"/>
    </row>
    <row r="586" spans="1:16">
      <c r="A586" s="24">
        <v>5703</v>
      </c>
      <c r="B586" s="21" t="s">
        <v>612</v>
      </c>
      <c r="C586" s="18" t="s">
        <v>599</v>
      </c>
      <c r="D586" s="22">
        <v>19.510000000000002</v>
      </c>
      <c r="E586" s="22">
        <v>0</v>
      </c>
      <c r="F586" s="22">
        <v>0</v>
      </c>
      <c r="G586" s="22">
        <v>0</v>
      </c>
      <c r="H586" s="22">
        <v>0</v>
      </c>
      <c r="N586"/>
      <c r="O586"/>
      <c r="P586"/>
    </row>
    <row r="587" spans="1:16">
      <c r="A587" s="24">
        <v>5705</v>
      </c>
      <c r="B587" s="21" t="s">
        <v>613</v>
      </c>
      <c r="C587" s="18" t="s">
        <v>599</v>
      </c>
      <c r="D587" s="22">
        <v>15.22</v>
      </c>
      <c r="E587" s="22">
        <v>0</v>
      </c>
      <c r="F587" s="22">
        <v>0</v>
      </c>
      <c r="G587" s="22">
        <v>15.22</v>
      </c>
      <c r="H587" s="22">
        <v>0</v>
      </c>
      <c r="N587"/>
      <c r="O587"/>
      <c r="P587"/>
    </row>
    <row r="588" spans="1:16">
      <c r="A588" s="24">
        <v>5707</v>
      </c>
      <c r="B588" s="21" t="s">
        <v>614</v>
      </c>
      <c r="C588" s="18" t="s">
        <v>599</v>
      </c>
      <c r="D588" s="22">
        <v>43.84</v>
      </c>
      <c r="E588" s="22">
        <v>0</v>
      </c>
      <c r="F588" s="22">
        <v>0</v>
      </c>
      <c r="G588" s="22">
        <v>43.84</v>
      </c>
      <c r="H588" s="22">
        <v>0</v>
      </c>
      <c r="N588"/>
      <c r="O588"/>
      <c r="P588"/>
    </row>
    <row r="589" spans="1:16">
      <c r="A589" s="24">
        <v>5710</v>
      </c>
      <c r="B589" s="21" t="s">
        <v>615</v>
      </c>
      <c r="C589" s="18" t="s">
        <v>599</v>
      </c>
      <c r="D589" s="22">
        <v>103.54</v>
      </c>
      <c r="E589" s="22">
        <v>0</v>
      </c>
      <c r="F589" s="22">
        <v>0</v>
      </c>
      <c r="G589" s="22">
        <v>103.54</v>
      </c>
      <c r="H589" s="22">
        <v>0</v>
      </c>
      <c r="N589"/>
      <c r="O589"/>
      <c r="P589"/>
    </row>
    <row r="590" spans="1:16">
      <c r="A590" s="24">
        <v>5711</v>
      </c>
      <c r="B590" s="21" t="s">
        <v>616</v>
      </c>
      <c r="C590" s="18" t="s">
        <v>599</v>
      </c>
      <c r="D590" s="22">
        <v>52.52</v>
      </c>
      <c r="E590" s="22">
        <v>0</v>
      </c>
      <c r="F590" s="22">
        <v>52.52</v>
      </c>
      <c r="G590" s="22">
        <v>0</v>
      </c>
      <c r="H590" s="22">
        <v>0</v>
      </c>
      <c r="N590"/>
      <c r="O590"/>
      <c r="P590"/>
    </row>
    <row r="591" spans="1:16">
      <c r="A591" s="24">
        <v>5714</v>
      </c>
      <c r="B591" s="21" t="s">
        <v>617</v>
      </c>
      <c r="C591" s="18" t="s">
        <v>599</v>
      </c>
      <c r="D591" s="22">
        <v>9.0299999999999994</v>
      </c>
      <c r="E591" s="22">
        <v>0</v>
      </c>
      <c r="F591" s="22">
        <v>0</v>
      </c>
      <c r="G591" s="22">
        <v>9.0299999999999994</v>
      </c>
      <c r="H591" s="22">
        <v>0</v>
      </c>
      <c r="N591"/>
      <c r="O591"/>
      <c r="P591"/>
    </row>
    <row r="592" spans="1:16">
      <c r="A592" s="24">
        <v>5715</v>
      </c>
      <c r="B592" s="21" t="s">
        <v>618</v>
      </c>
      <c r="C592" s="18" t="s">
        <v>599</v>
      </c>
      <c r="D592" s="22">
        <v>70.67</v>
      </c>
      <c r="E592" s="22">
        <v>0</v>
      </c>
      <c r="F592" s="22">
        <v>70.67</v>
      </c>
      <c r="G592" s="22">
        <v>0</v>
      </c>
      <c r="H592" s="22">
        <v>0</v>
      </c>
      <c r="N592"/>
      <c r="O592"/>
      <c r="P592"/>
    </row>
    <row r="593" spans="1:16">
      <c r="A593" s="24">
        <v>5718</v>
      </c>
      <c r="B593" s="21" t="s">
        <v>619</v>
      </c>
      <c r="C593" s="18" t="s">
        <v>599</v>
      </c>
      <c r="D593" s="22">
        <v>62.69</v>
      </c>
      <c r="E593" s="22">
        <v>0</v>
      </c>
      <c r="F593" s="22">
        <v>62.69</v>
      </c>
      <c r="G593" s="22">
        <v>0</v>
      </c>
      <c r="H593" s="22">
        <v>0</v>
      </c>
      <c r="N593"/>
      <c r="O593"/>
      <c r="P593"/>
    </row>
    <row r="594" spans="1:16">
      <c r="A594" s="24">
        <v>5721</v>
      </c>
      <c r="B594" s="21" t="s">
        <v>620</v>
      </c>
      <c r="C594" s="18" t="s">
        <v>599</v>
      </c>
      <c r="D594" s="22">
        <v>55.31</v>
      </c>
      <c r="E594" s="22">
        <v>0</v>
      </c>
      <c r="F594" s="22">
        <v>55.31</v>
      </c>
      <c r="G594" s="22">
        <v>0</v>
      </c>
      <c r="H594" s="22">
        <v>0</v>
      </c>
      <c r="N594"/>
      <c r="O594"/>
      <c r="P594"/>
    </row>
    <row r="595" spans="1:16">
      <c r="A595" s="24">
        <v>5722</v>
      </c>
      <c r="B595" s="21" t="s">
        <v>621</v>
      </c>
      <c r="C595" s="18" t="s">
        <v>599</v>
      </c>
      <c r="D595" s="22">
        <v>127.92</v>
      </c>
      <c r="E595" s="22">
        <v>0</v>
      </c>
      <c r="F595" s="22">
        <v>127.92</v>
      </c>
      <c r="G595" s="22">
        <v>0</v>
      </c>
      <c r="H595" s="22">
        <v>0</v>
      </c>
      <c r="N595"/>
      <c r="O595"/>
      <c r="P595"/>
    </row>
    <row r="596" spans="1:16">
      <c r="A596" s="24">
        <v>5724</v>
      </c>
      <c r="B596" s="21" t="s">
        <v>622</v>
      </c>
      <c r="C596" s="18" t="s">
        <v>599</v>
      </c>
      <c r="D596" s="22">
        <v>34.950000000000003</v>
      </c>
      <c r="E596" s="22">
        <v>0</v>
      </c>
      <c r="F596" s="22">
        <v>0</v>
      </c>
      <c r="G596" s="22">
        <v>34.950000000000003</v>
      </c>
      <c r="H596" s="22">
        <v>0</v>
      </c>
      <c r="N596"/>
      <c r="O596"/>
      <c r="P596"/>
    </row>
    <row r="597" spans="1:16">
      <c r="A597" s="24">
        <v>5727</v>
      </c>
      <c r="B597" s="21" t="s">
        <v>623</v>
      </c>
      <c r="C597" s="18" t="s">
        <v>599</v>
      </c>
      <c r="D597" s="22">
        <v>6.12</v>
      </c>
      <c r="E597" s="22">
        <v>0</v>
      </c>
      <c r="F597" s="22">
        <v>0</v>
      </c>
      <c r="G597" s="22">
        <v>6.12</v>
      </c>
      <c r="H597" s="22">
        <v>0</v>
      </c>
      <c r="N597"/>
      <c r="O597"/>
      <c r="P597"/>
    </row>
    <row r="598" spans="1:16">
      <c r="A598" s="24">
        <v>5729</v>
      </c>
      <c r="B598" s="21" t="s">
        <v>624</v>
      </c>
      <c r="C598" s="18" t="s">
        <v>599</v>
      </c>
      <c r="D598" s="22">
        <v>24.9</v>
      </c>
      <c r="E598" s="22">
        <v>0</v>
      </c>
      <c r="F598" s="22">
        <v>0</v>
      </c>
      <c r="G598" s="22">
        <v>24.9</v>
      </c>
      <c r="H598" s="22">
        <v>0</v>
      </c>
      <c r="N598"/>
      <c r="O598"/>
      <c r="P598"/>
    </row>
    <row r="599" spans="1:16">
      <c r="A599" s="24">
        <v>5730</v>
      </c>
      <c r="B599" s="21" t="s">
        <v>625</v>
      </c>
      <c r="C599" s="18" t="s">
        <v>599</v>
      </c>
      <c r="D599" s="22">
        <v>24.42</v>
      </c>
      <c r="E599" s="22">
        <v>0</v>
      </c>
      <c r="F599" s="22">
        <v>24.42</v>
      </c>
      <c r="G599" s="22">
        <v>0</v>
      </c>
      <c r="H599" s="22">
        <v>0</v>
      </c>
      <c r="N599"/>
      <c r="O599"/>
      <c r="P599"/>
    </row>
    <row r="600" spans="1:16">
      <c r="A600" s="24">
        <v>5735</v>
      </c>
      <c r="B600" s="21" t="s">
        <v>626</v>
      </c>
      <c r="C600" s="18" t="s">
        <v>599</v>
      </c>
      <c r="D600" s="22">
        <v>17.96</v>
      </c>
      <c r="E600" s="22">
        <v>0</v>
      </c>
      <c r="F600" s="22">
        <v>0</v>
      </c>
      <c r="G600" s="22">
        <v>17.96</v>
      </c>
      <c r="H600" s="22">
        <v>0</v>
      </c>
      <c r="N600"/>
      <c r="O600"/>
      <c r="P600"/>
    </row>
    <row r="601" spans="1:16">
      <c r="A601" s="24">
        <v>5736</v>
      </c>
      <c r="B601" s="21" t="s">
        <v>627</v>
      </c>
      <c r="C601" s="18" t="s">
        <v>599</v>
      </c>
      <c r="D601" s="22">
        <v>26.68</v>
      </c>
      <c r="E601" s="22">
        <v>0</v>
      </c>
      <c r="F601" s="22">
        <v>26.68</v>
      </c>
      <c r="G601" s="22">
        <v>0</v>
      </c>
      <c r="H601" s="22">
        <v>0</v>
      </c>
      <c r="N601"/>
      <c r="O601"/>
      <c r="P601"/>
    </row>
    <row r="602" spans="1:16">
      <c r="A602" s="24">
        <v>5738</v>
      </c>
      <c r="B602" s="21" t="s">
        <v>628</v>
      </c>
      <c r="C602" s="18" t="s">
        <v>599</v>
      </c>
      <c r="D602" s="22">
        <v>22.14</v>
      </c>
      <c r="E602" s="22">
        <v>0</v>
      </c>
      <c r="F602" s="22">
        <v>0</v>
      </c>
      <c r="G602" s="22">
        <v>22.14</v>
      </c>
      <c r="H602" s="22">
        <v>0</v>
      </c>
      <c r="N602"/>
      <c r="O602"/>
      <c r="P602"/>
    </row>
    <row r="603" spans="1:16">
      <c r="A603" s="24">
        <v>5739</v>
      </c>
      <c r="B603" s="21" t="s">
        <v>629</v>
      </c>
      <c r="C603" s="18" t="s">
        <v>599</v>
      </c>
      <c r="D603" s="22">
        <v>27.71</v>
      </c>
      <c r="E603" s="22">
        <v>0</v>
      </c>
      <c r="F603" s="22">
        <v>0</v>
      </c>
      <c r="G603" s="22">
        <v>27.71</v>
      </c>
      <c r="H603" s="22">
        <v>0</v>
      </c>
      <c r="N603"/>
      <c r="O603"/>
      <c r="P603"/>
    </row>
    <row r="604" spans="1:16">
      <c r="A604" s="24">
        <v>5741</v>
      </c>
      <c r="B604" s="21" t="s">
        <v>630</v>
      </c>
      <c r="C604" s="18" t="s">
        <v>599</v>
      </c>
      <c r="D604" s="22">
        <v>27.29</v>
      </c>
      <c r="E604" s="22">
        <v>0</v>
      </c>
      <c r="F604" s="22">
        <v>0</v>
      </c>
      <c r="G604" s="22">
        <v>27.29</v>
      </c>
      <c r="H604" s="22">
        <v>0</v>
      </c>
      <c r="N604"/>
      <c r="O604"/>
      <c r="P604"/>
    </row>
    <row r="605" spans="1:16">
      <c r="A605" s="24">
        <v>5742</v>
      </c>
      <c r="B605" s="21" t="s">
        <v>631</v>
      </c>
      <c r="C605" s="18" t="s">
        <v>599</v>
      </c>
      <c r="D605" s="22">
        <v>16.27</v>
      </c>
      <c r="E605" s="22">
        <v>0</v>
      </c>
      <c r="F605" s="22">
        <v>16.27</v>
      </c>
      <c r="G605" s="22">
        <v>0</v>
      </c>
      <c r="H605" s="22">
        <v>0</v>
      </c>
      <c r="N605"/>
      <c r="O605"/>
      <c r="P605"/>
    </row>
    <row r="606" spans="1:16">
      <c r="A606" s="24">
        <v>5747</v>
      </c>
      <c r="B606" s="21" t="s">
        <v>632</v>
      </c>
      <c r="C606" s="18" t="s">
        <v>599</v>
      </c>
      <c r="D606" s="22">
        <v>93.29</v>
      </c>
      <c r="E606" s="22">
        <v>0</v>
      </c>
      <c r="F606" s="22">
        <v>93.29</v>
      </c>
      <c r="G606" s="22">
        <v>0</v>
      </c>
      <c r="H606" s="22">
        <v>0</v>
      </c>
      <c r="N606"/>
      <c r="O606"/>
      <c r="P606"/>
    </row>
    <row r="607" spans="1:16">
      <c r="A607" s="24">
        <v>5751</v>
      </c>
      <c r="B607" s="21" t="s">
        <v>633</v>
      </c>
      <c r="C607" s="18" t="s">
        <v>599</v>
      </c>
      <c r="D607" s="22">
        <v>16.47</v>
      </c>
      <c r="E607" s="22">
        <v>0</v>
      </c>
      <c r="F607" s="22">
        <v>0</v>
      </c>
      <c r="G607" s="22">
        <v>16.47</v>
      </c>
      <c r="H607" s="22">
        <v>0</v>
      </c>
      <c r="N607"/>
      <c r="O607"/>
      <c r="P607"/>
    </row>
    <row r="608" spans="1:16">
      <c r="A608" s="24">
        <v>5754</v>
      </c>
      <c r="B608" s="21" t="s">
        <v>634</v>
      </c>
      <c r="C608" s="18" t="s">
        <v>599</v>
      </c>
      <c r="D608" s="22">
        <v>13.88</v>
      </c>
      <c r="E608" s="22">
        <v>0</v>
      </c>
      <c r="F608" s="22">
        <v>0</v>
      </c>
      <c r="G608" s="22">
        <v>13.88</v>
      </c>
      <c r="H608" s="22">
        <v>0</v>
      </c>
      <c r="N608"/>
      <c r="O608"/>
      <c r="P608"/>
    </row>
    <row r="609" spans="1:16">
      <c r="A609" s="24">
        <v>5763</v>
      </c>
      <c r="B609" s="21" t="s">
        <v>635</v>
      </c>
      <c r="C609" s="18" t="s">
        <v>599</v>
      </c>
      <c r="D609" s="22">
        <v>24.34</v>
      </c>
      <c r="E609" s="22">
        <v>0</v>
      </c>
      <c r="F609" s="22">
        <v>0</v>
      </c>
      <c r="G609" s="22">
        <v>24.34</v>
      </c>
      <c r="H609" s="22">
        <v>0</v>
      </c>
      <c r="N609"/>
      <c r="O609"/>
      <c r="P609"/>
    </row>
    <row r="610" spans="1:16">
      <c r="A610" s="24">
        <v>5765</v>
      </c>
      <c r="B610" s="21" t="s">
        <v>636</v>
      </c>
      <c r="C610" s="18" t="s">
        <v>599</v>
      </c>
      <c r="D610" s="22">
        <v>1.92</v>
      </c>
      <c r="E610" s="22">
        <v>0</v>
      </c>
      <c r="F610" s="22">
        <v>0</v>
      </c>
      <c r="G610" s="22">
        <v>1.92</v>
      </c>
      <c r="H610" s="22">
        <v>0</v>
      </c>
      <c r="N610"/>
      <c r="O610"/>
      <c r="P610"/>
    </row>
    <row r="611" spans="1:16">
      <c r="A611" s="24">
        <v>5766</v>
      </c>
      <c r="B611" s="21" t="s">
        <v>637</v>
      </c>
      <c r="C611" s="18" t="s">
        <v>599</v>
      </c>
      <c r="D611" s="22">
        <v>3.36</v>
      </c>
      <c r="E611" s="22">
        <v>0</v>
      </c>
      <c r="F611" s="22">
        <v>3.36</v>
      </c>
      <c r="G611" s="22">
        <v>0</v>
      </c>
      <c r="H611" s="22">
        <v>0</v>
      </c>
      <c r="N611"/>
      <c r="O611"/>
      <c r="P611"/>
    </row>
    <row r="612" spans="1:16">
      <c r="A612" s="24">
        <v>5779</v>
      </c>
      <c r="B612" s="21" t="s">
        <v>638</v>
      </c>
      <c r="C612" s="18" t="s">
        <v>599</v>
      </c>
      <c r="D612" s="22">
        <v>38.83</v>
      </c>
      <c r="E612" s="22">
        <v>0</v>
      </c>
      <c r="F612" s="22">
        <v>0</v>
      </c>
      <c r="G612" s="22">
        <v>38.83</v>
      </c>
      <c r="H612" s="22">
        <v>0</v>
      </c>
      <c r="N612"/>
      <c r="O612"/>
      <c r="P612"/>
    </row>
    <row r="613" spans="1:16">
      <c r="A613" s="24">
        <v>5787</v>
      </c>
      <c r="B613" s="21" t="s">
        <v>639</v>
      </c>
      <c r="C613" s="18" t="s">
        <v>599</v>
      </c>
      <c r="D613" s="22">
        <v>41.51</v>
      </c>
      <c r="E613" s="22">
        <v>0</v>
      </c>
      <c r="F613" s="22">
        <v>41.51</v>
      </c>
      <c r="G613" s="22">
        <v>0</v>
      </c>
      <c r="H613" s="22">
        <v>0</v>
      </c>
      <c r="N613"/>
      <c r="O613"/>
      <c r="P613"/>
    </row>
    <row r="614" spans="1:16">
      <c r="A614" s="24">
        <v>5797</v>
      </c>
      <c r="B614" s="21" t="s">
        <v>640</v>
      </c>
      <c r="C614" s="18" t="s">
        <v>599</v>
      </c>
      <c r="D614" s="22">
        <v>3.49</v>
      </c>
      <c r="E614" s="22">
        <v>0</v>
      </c>
      <c r="F614" s="22">
        <v>0</v>
      </c>
      <c r="G614" s="22">
        <v>3.49</v>
      </c>
      <c r="H614" s="22">
        <v>0</v>
      </c>
      <c r="N614"/>
      <c r="O614"/>
      <c r="P614"/>
    </row>
    <row r="615" spans="1:16">
      <c r="A615" s="24">
        <v>5800</v>
      </c>
      <c r="B615" s="21" t="s">
        <v>641</v>
      </c>
      <c r="C615" s="18" t="s">
        <v>599</v>
      </c>
      <c r="D615" s="22">
        <v>0.31</v>
      </c>
      <c r="E615" s="22">
        <v>0</v>
      </c>
      <c r="F615" s="22">
        <v>0</v>
      </c>
      <c r="G615" s="22">
        <v>0.31</v>
      </c>
      <c r="H615" s="22">
        <v>0</v>
      </c>
      <c r="N615"/>
      <c r="O615"/>
      <c r="P615"/>
    </row>
    <row r="616" spans="1:16">
      <c r="A616" s="24">
        <v>7032</v>
      </c>
      <c r="B616" s="21" t="s">
        <v>642</v>
      </c>
      <c r="C616" s="18" t="s">
        <v>599</v>
      </c>
      <c r="D616" s="22">
        <v>3.52</v>
      </c>
      <c r="E616" s="22">
        <v>0</v>
      </c>
      <c r="F616" s="22">
        <v>0</v>
      </c>
      <c r="G616" s="22">
        <v>3.52</v>
      </c>
      <c r="H616" s="22">
        <v>0</v>
      </c>
      <c r="N616"/>
      <c r="O616"/>
      <c r="P616"/>
    </row>
    <row r="617" spans="1:16">
      <c r="A617" s="24">
        <v>7033</v>
      </c>
      <c r="B617" s="21" t="s">
        <v>643</v>
      </c>
      <c r="C617" s="18" t="s">
        <v>599</v>
      </c>
      <c r="D617" s="22">
        <v>0.57999999999999996</v>
      </c>
      <c r="E617" s="22">
        <v>0</v>
      </c>
      <c r="F617" s="22">
        <v>0</v>
      </c>
      <c r="G617" s="22">
        <v>0.57999999999999996</v>
      </c>
      <c r="H617" s="22">
        <v>0</v>
      </c>
      <c r="N617"/>
      <c r="O617"/>
      <c r="P617"/>
    </row>
    <row r="618" spans="1:16">
      <c r="A618" s="24">
        <v>7034</v>
      </c>
      <c r="B618" s="21" t="s">
        <v>644</v>
      </c>
      <c r="C618" s="18" t="s">
        <v>599</v>
      </c>
      <c r="D618" s="22">
        <v>6.61</v>
      </c>
      <c r="E618" s="22">
        <v>0</v>
      </c>
      <c r="F618" s="22">
        <v>0</v>
      </c>
      <c r="G618" s="22">
        <v>6.61</v>
      </c>
      <c r="H618" s="22">
        <v>0</v>
      </c>
      <c r="N618"/>
      <c r="O618"/>
      <c r="P618"/>
    </row>
    <row r="619" spans="1:16">
      <c r="A619" s="24">
        <v>7035</v>
      </c>
      <c r="B619" s="21" t="s">
        <v>645</v>
      </c>
      <c r="C619" s="18" t="s">
        <v>599</v>
      </c>
      <c r="D619" s="22">
        <v>126.07</v>
      </c>
      <c r="E619" s="22">
        <v>0</v>
      </c>
      <c r="F619" s="22">
        <v>126.07</v>
      </c>
      <c r="G619" s="22">
        <v>0</v>
      </c>
      <c r="H619" s="22">
        <v>0</v>
      </c>
      <c r="N619"/>
      <c r="O619"/>
      <c r="P619"/>
    </row>
    <row r="620" spans="1:16">
      <c r="A620" s="24">
        <v>7038</v>
      </c>
      <c r="B620" s="21" t="s">
        <v>646</v>
      </c>
      <c r="C620" s="18" t="s">
        <v>599</v>
      </c>
      <c r="D620" s="22">
        <v>25.33</v>
      </c>
      <c r="E620" s="22">
        <v>0</v>
      </c>
      <c r="F620" s="22">
        <v>0</v>
      </c>
      <c r="G620" s="22">
        <v>25.33</v>
      </c>
      <c r="H620" s="22">
        <v>0</v>
      </c>
      <c r="N620"/>
      <c r="O620"/>
      <c r="P620"/>
    </row>
    <row r="621" spans="1:16">
      <c r="A621" s="24">
        <v>7039</v>
      </c>
      <c r="B621" s="21" t="s">
        <v>647</v>
      </c>
      <c r="C621" s="18" t="s">
        <v>599</v>
      </c>
      <c r="D621" s="22">
        <v>3.51</v>
      </c>
      <c r="E621" s="22">
        <v>0</v>
      </c>
      <c r="F621" s="22">
        <v>0</v>
      </c>
      <c r="G621" s="22">
        <v>3.51</v>
      </c>
      <c r="H621" s="22">
        <v>0</v>
      </c>
      <c r="N621"/>
      <c r="O621"/>
      <c r="P621"/>
    </row>
    <row r="622" spans="1:16">
      <c r="A622" s="24">
        <v>7040</v>
      </c>
      <c r="B622" s="21" t="s">
        <v>648</v>
      </c>
      <c r="C622" s="18" t="s">
        <v>599</v>
      </c>
      <c r="D622" s="22">
        <v>31.69</v>
      </c>
      <c r="E622" s="22">
        <v>0</v>
      </c>
      <c r="F622" s="22">
        <v>0</v>
      </c>
      <c r="G622" s="22">
        <v>31.69</v>
      </c>
      <c r="H622" s="22">
        <v>0</v>
      </c>
      <c r="N622"/>
      <c r="O622"/>
      <c r="P622"/>
    </row>
    <row r="623" spans="1:16">
      <c r="A623" s="24">
        <v>7044</v>
      </c>
      <c r="B623" s="21" t="s">
        <v>649</v>
      </c>
      <c r="C623" s="18" t="s">
        <v>599</v>
      </c>
      <c r="D623" s="22">
        <v>0.2</v>
      </c>
      <c r="E623" s="22">
        <v>0</v>
      </c>
      <c r="F623" s="22">
        <v>0</v>
      </c>
      <c r="G623" s="22">
        <v>0.2</v>
      </c>
      <c r="H623" s="22">
        <v>0</v>
      </c>
      <c r="N623"/>
      <c r="O623"/>
      <c r="P623"/>
    </row>
    <row r="624" spans="1:16">
      <c r="A624" s="24">
        <v>7045</v>
      </c>
      <c r="B624" s="21" t="s">
        <v>650</v>
      </c>
      <c r="C624" s="18" t="s">
        <v>599</v>
      </c>
      <c r="D624" s="22">
        <v>0.02</v>
      </c>
      <c r="E624" s="22">
        <v>0</v>
      </c>
      <c r="F624" s="22">
        <v>0</v>
      </c>
      <c r="G624" s="22">
        <v>0.02</v>
      </c>
      <c r="H624" s="22">
        <v>0</v>
      </c>
      <c r="N624"/>
      <c r="O624"/>
      <c r="P624"/>
    </row>
    <row r="625" spans="1:16">
      <c r="A625" s="24">
        <v>7046</v>
      </c>
      <c r="B625" s="21" t="s">
        <v>651</v>
      </c>
      <c r="C625" s="18" t="s">
        <v>599</v>
      </c>
      <c r="D625" s="22">
        <v>0.22</v>
      </c>
      <c r="E625" s="22">
        <v>0</v>
      </c>
      <c r="F625" s="22">
        <v>0</v>
      </c>
      <c r="G625" s="22">
        <v>0.22</v>
      </c>
      <c r="H625" s="22">
        <v>0</v>
      </c>
      <c r="N625"/>
      <c r="O625"/>
      <c r="P625"/>
    </row>
    <row r="626" spans="1:16">
      <c r="A626" s="24">
        <v>7047</v>
      </c>
      <c r="B626" s="21" t="s">
        <v>652</v>
      </c>
      <c r="C626" s="18" t="s">
        <v>599</v>
      </c>
      <c r="D626" s="22">
        <v>7.91</v>
      </c>
      <c r="E626" s="22">
        <v>0</v>
      </c>
      <c r="F626" s="22">
        <v>7.91</v>
      </c>
      <c r="G626" s="22">
        <v>0</v>
      </c>
      <c r="H626" s="22">
        <v>0</v>
      </c>
      <c r="N626"/>
      <c r="O626"/>
      <c r="P626"/>
    </row>
    <row r="627" spans="1:16">
      <c r="A627" s="24">
        <v>7051</v>
      </c>
      <c r="B627" s="21" t="s">
        <v>653</v>
      </c>
      <c r="C627" s="18" t="s">
        <v>599</v>
      </c>
      <c r="D627" s="22">
        <v>22.46</v>
      </c>
      <c r="E627" s="22">
        <v>0</v>
      </c>
      <c r="F627" s="22">
        <v>0</v>
      </c>
      <c r="G627" s="22">
        <v>22.46</v>
      </c>
      <c r="H627" s="22">
        <v>0</v>
      </c>
      <c r="N627"/>
      <c r="O627"/>
      <c r="P627"/>
    </row>
    <row r="628" spans="1:16">
      <c r="A628" s="24">
        <v>7052</v>
      </c>
      <c r="B628" s="21" t="s">
        <v>654</v>
      </c>
      <c r="C628" s="18" t="s">
        <v>599</v>
      </c>
      <c r="D628" s="22">
        <v>3.11</v>
      </c>
      <c r="E628" s="22">
        <v>0</v>
      </c>
      <c r="F628" s="22">
        <v>0</v>
      </c>
      <c r="G628" s="22">
        <v>3.11</v>
      </c>
      <c r="H628" s="22">
        <v>0</v>
      </c>
      <c r="N628"/>
      <c r="O628"/>
      <c r="P628"/>
    </row>
    <row r="629" spans="1:16">
      <c r="A629" s="24">
        <v>7053</v>
      </c>
      <c r="B629" s="21" t="s">
        <v>655</v>
      </c>
      <c r="C629" s="18" t="s">
        <v>599</v>
      </c>
      <c r="D629" s="22">
        <v>28.11</v>
      </c>
      <c r="E629" s="22">
        <v>0</v>
      </c>
      <c r="F629" s="22">
        <v>0</v>
      </c>
      <c r="G629" s="22">
        <v>28.11</v>
      </c>
      <c r="H629" s="22">
        <v>0</v>
      </c>
      <c r="N629"/>
      <c r="O629"/>
      <c r="P629"/>
    </row>
    <row r="630" spans="1:16">
      <c r="A630" s="24">
        <v>7054</v>
      </c>
      <c r="B630" s="21" t="s">
        <v>656</v>
      </c>
      <c r="C630" s="18" t="s">
        <v>599</v>
      </c>
      <c r="D630" s="22">
        <v>52.66</v>
      </c>
      <c r="E630" s="22">
        <v>0</v>
      </c>
      <c r="F630" s="22">
        <v>52.66</v>
      </c>
      <c r="G630" s="22">
        <v>0</v>
      </c>
      <c r="H630" s="22">
        <v>0</v>
      </c>
      <c r="N630"/>
      <c r="O630"/>
      <c r="P630"/>
    </row>
    <row r="631" spans="1:16">
      <c r="A631" s="24">
        <v>7058</v>
      </c>
      <c r="B631" s="21" t="s">
        <v>657</v>
      </c>
      <c r="C631" s="18" t="s">
        <v>599</v>
      </c>
      <c r="D631" s="22">
        <v>12.52</v>
      </c>
      <c r="E631" s="22">
        <v>0</v>
      </c>
      <c r="F631" s="22">
        <v>0</v>
      </c>
      <c r="G631" s="22">
        <v>12.52</v>
      </c>
      <c r="H631" s="22">
        <v>0</v>
      </c>
      <c r="N631"/>
      <c r="O631"/>
      <c r="P631"/>
    </row>
    <row r="632" spans="1:16">
      <c r="A632" s="24">
        <v>7059</v>
      </c>
      <c r="B632" s="21" t="s">
        <v>658</v>
      </c>
      <c r="C632" s="18" t="s">
        <v>599</v>
      </c>
      <c r="D632" s="22">
        <v>2.31</v>
      </c>
      <c r="E632" s="22">
        <v>0</v>
      </c>
      <c r="F632" s="22">
        <v>0</v>
      </c>
      <c r="G632" s="22">
        <v>2.31</v>
      </c>
      <c r="H632" s="22">
        <v>0</v>
      </c>
      <c r="N632"/>
      <c r="O632"/>
      <c r="P632"/>
    </row>
    <row r="633" spans="1:16">
      <c r="A633" s="24">
        <v>7060</v>
      </c>
      <c r="B633" s="21" t="s">
        <v>659</v>
      </c>
      <c r="C633" s="18" t="s">
        <v>599</v>
      </c>
      <c r="D633" s="22">
        <v>23.48</v>
      </c>
      <c r="E633" s="22">
        <v>0</v>
      </c>
      <c r="F633" s="22">
        <v>0</v>
      </c>
      <c r="G633" s="22">
        <v>23.48</v>
      </c>
      <c r="H633" s="22">
        <v>0</v>
      </c>
      <c r="N633"/>
      <c r="O633"/>
      <c r="P633"/>
    </row>
    <row r="634" spans="1:16">
      <c r="A634" s="24">
        <v>7061</v>
      </c>
      <c r="B634" s="21" t="s">
        <v>660</v>
      </c>
      <c r="C634" s="18" t="s">
        <v>599</v>
      </c>
      <c r="D634" s="22">
        <v>48.07</v>
      </c>
      <c r="E634" s="22">
        <v>0</v>
      </c>
      <c r="F634" s="22">
        <v>48.07</v>
      </c>
      <c r="G634" s="22">
        <v>0</v>
      </c>
      <c r="H634" s="22">
        <v>0</v>
      </c>
      <c r="N634"/>
      <c r="O634"/>
      <c r="P634"/>
    </row>
    <row r="635" spans="1:16">
      <c r="A635" s="24">
        <v>7063</v>
      </c>
      <c r="B635" s="21" t="s">
        <v>661</v>
      </c>
      <c r="C635" s="18" t="s">
        <v>599</v>
      </c>
      <c r="D635" s="22">
        <v>11.27</v>
      </c>
      <c r="E635" s="22">
        <v>0</v>
      </c>
      <c r="F635" s="22">
        <v>0</v>
      </c>
      <c r="G635" s="22">
        <v>11.27</v>
      </c>
      <c r="H635" s="22">
        <v>0</v>
      </c>
      <c r="N635"/>
      <c r="O635"/>
      <c r="P635"/>
    </row>
    <row r="636" spans="1:16">
      <c r="A636" s="24">
        <v>7064</v>
      </c>
      <c r="B636" s="21" t="s">
        <v>662</v>
      </c>
      <c r="C636" s="18" t="s">
        <v>599</v>
      </c>
      <c r="D636" s="22">
        <v>1.56</v>
      </c>
      <c r="E636" s="22">
        <v>0</v>
      </c>
      <c r="F636" s="22">
        <v>0</v>
      </c>
      <c r="G636" s="22">
        <v>1.56</v>
      </c>
      <c r="H636" s="22">
        <v>0</v>
      </c>
      <c r="N636"/>
      <c r="O636"/>
      <c r="P636"/>
    </row>
    <row r="637" spans="1:16">
      <c r="A637" s="24">
        <v>7065</v>
      </c>
      <c r="B637" s="21" t="s">
        <v>663</v>
      </c>
      <c r="C637" s="18" t="s">
        <v>599</v>
      </c>
      <c r="D637" s="22">
        <v>12.33</v>
      </c>
      <c r="E637" s="22">
        <v>0</v>
      </c>
      <c r="F637" s="22">
        <v>0</v>
      </c>
      <c r="G637" s="22">
        <v>12.33</v>
      </c>
      <c r="H637" s="22">
        <v>0</v>
      </c>
      <c r="N637"/>
      <c r="O637"/>
      <c r="P637"/>
    </row>
    <row r="638" spans="1:16">
      <c r="A638" s="24">
        <v>7066</v>
      </c>
      <c r="B638" s="21" t="s">
        <v>664</v>
      </c>
      <c r="C638" s="18" t="s">
        <v>599</v>
      </c>
      <c r="D638" s="22">
        <v>101.41</v>
      </c>
      <c r="E638" s="22">
        <v>0</v>
      </c>
      <c r="F638" s="22">
        <v>101.41</v>
      </c>
      <c r="G638" s="22">
        <v>0</v>
      </c>
      <c r="H638" s="22">
        <v>0</v>
      </c>
      <c r="N638"/>
      <c r="O638"/>
      <c r="P638"/>
    </row>
    <row r="639" spans="1:16">
      <c r="A639" s="24">
        <v>53786</v>
      </c>
      <c r="B639" s="21" t="s">
        <v>665</v>
      </c>
      <c r="C639" s="18" t="s">
        <v>599</v>
      </c>
      <c r="D639" s="22">
        <v>31.48</v>
      </c>
      <c r="E639" s="22">
        <v>0</v>
      </c>
      <c r="F639" s="22">
        <v>31.48</v>
      </c>
      <c r="G639" s="22">
        <v>0</v>
      </c>
      <c r="H639" s="22">
        <v>0</v>
      </c>
      <c r="N639"/>
      <c r="O639"/>
      <c r="P639"/>
    </row>
    <row r="640" spans="1:16">
      <c r="A640" s="24">
        <v>53788</v>
      </c>
      <c r="B640" s="21" t="s">
        <v>666</v>
      </c>
      <c r="C640" s="18" t="s">
        <v>599</v>
      </c>
      <c r="D640" s="22">
        <v>33.71</v>
      </c>
      <c r="E640" s="22">
        <v>0</v>
      </c>
      <c r="F640" s="22">
        <v>33.71</v>
      </c>
      <c r="G640" s="22">
        <v>0</v>
      </c>
      <c r="H640" s="22">
        <v>0</v>
      </c>
      <c r="N640"/>
      <c r="O640"/>
      <c r="P640"/>
    </row>
    <row r="641" spans="1:16">
      <c r="A641" s="24">
        <v>53792</v>
      </c>
      <c r="B641" s="21" t="s">
        <v>667</v>
      </c>
      <c r="C641" s="18" t="s">
        <v>599</v>
      </c>
      <c r="D641" s="22">
        <v>59.76</v>
      </c>
      <c r="E641" s="22">
        <v>0</v>
      </c>
      <c r="F641" s="22">
        <v>59.76</v>
      </c>
      <c r="G641" s="22">
        <v>0</v>
      </c>
      <c r="H641" s="22">
        <v>0</v>
      </c>
      <c r="N641"/>
      <c r="O641"/>
      <c r="P641"/>
    </row>
    <row r="642" spans="1:16">
      <c r="A642" s="24">
        <v>53794</v>
      </c>
      <c r="B642" s="21" t="s">
        <v>668</v>
      </c>
      <c r="C642" s="18" t="s">
        <v>599</v>
      </c>
      <c r="D642" s="22">
        <v>35</v>
      </c>
      <c r="E642" s="22">
        <v>0</v>
      </c>
      <c r="F642" s="22">
        <v>0</v>
      </c>
      <c r="G642" s="22">
        <v>35</v>
      </c>
      <c r="H642" s="22">
        <v>0</v>
      </c>
      <c r="N642"/>
      <c r="O642"/>
      <c r="P642"/>
    </row>
    <row r="643" spans="1:16">
      <c r="A643" s="24">
        <v>53797</v>
      </c>
      <c r="B643" s="21" t="s">
        <v>669</v>
      </c>
      <c r="C643" s="18" t="s">
        <v>599</v>
      </c>
      <c r="D643" s="22">
        <v>68.72</v>
      </c>
      <c r="E643" s="22">
        <v>0</v>
      </c>
      <c r="F643" s="22">
        <v>68.72</v>
      </c>
      <c r="G643" s="22">
        <v>0</v>
      </c>
      <c r="H643" s="22">
        <v>0</v>
      </c>
      <c r="N643"/>
      <c r="O643"/>
      <c r="P643"/>
    </row>
    <row r="644" spans="1:16">
      <c r="A644" s="24">
        <v>53804</v>
      </c>
      <c r="B644" s="21" t="s">
        <v>670</v>
      </c>
      <c r="C644" s="18" t="s">
        <v>599</v>
      </c>
      <c r="D644" s="22">
        <v>2.76</v>
      </c>
      <c r="E644" s="22">
        <v>0</v>
      </c>
      <c r="F644" s="22">
        <v>0</v>
      </c>
      <c r="G644" s="22">
        <v>2.76</v>
      </c>
      <c r="H644" s="22">
        <v>0</v>
      </c>
      <c r="N644"/>
      <c r="O644"/>
      <c r="P644"/>
    </row>
    <row r="645" spans="1:16">
      <c r="A645" s="24">
        <v>53806</v>
      </c>
      <c r="B645" s="21" t="s">
        <v>671</v>
      </c>
      <c r="C645" s="18" t="s">
        <v>599</v>
      </c>
      <c r="D645" s="22">
        <v>45.03</v>
      </c>
      <c r="E645" s="22">
        <v>0</v>
      </c>
      <c r="F645" s="22">
        <v>0</v>
      </c>
      <c r="G645" s="22">
        <v>45.03</v>
      </c>
      <c r="H645" s="22">
        <v>0</v>
      </c>
      <c r="N645"/>
      <c r="O645"/>
      <c r="P645"/>
    </row>
    <row r="646" spans="1:16">
      <c r="A646" s="24">
        <v>53810</v>
      </c>
      <c r="B646" s="21" t="s">
        <v>672</v>
      </c>
      <c r="C646" s="18" t="s">
        <v>599</v>
      </c>
      <c r="D646" s="22">
        <v>45.31</v>
      </c>
      <c r="E646" s="22">
        <v>0</v>
      </c>
      <c r="F646" s="22">
        <v>0</v>
      </c>
      <c r="G646" s="22">
        <v>45.31</v>
      </c>
      <c r="H646" s="22">
        <v>0</v>
      </c>
      <c r="N646"/>
      <c r="O646"/>
      <c r="P646"/>
    </row>
    <row r="647" spans="1:16">
      <c r="A647" s="24">
        <v>53814</v>
      </c>
      <c r="B647" s="21" t="s">
        <v>673</v>
      </c>
      <c r="C647" s="18" t="s">
        <v>599</v>
      </c>
      <c r="D647" s="22">
        <v>148.41999999999999</v>
      </c>
      <c r="E647" s="22">
        <v>0</v>
      </c>
      <c r="F647" s="22">
        <v>0</v>
      </c>
      <c r="G647" s="22">
        <v>148.41999999999999</v>
      </c>
      <c r="H647" s="22">
        <v>0</v>
      </c>
      <c r="N647"/>
      <c r="O647"/>
      <c r="P647"/>
    </row>
    <row r="648" spans="1:16">
      <c r="A648" s="24">
        <v>53817</v>
      </c>
      <c r="B648" s="21" t="s">
        <v>674</v>
      </c>
      <c r="C648" s="18" t="s">
        <v>599</v>
      </c>
      <c r="D648" s="22">
        <v>36.85</v>
      </c>
      <c r="E648" s="22">
        <v>0</v>
      </c>
      <c r="F648" s="22">
        <v>36.85</v>
      </c>
      <c r="G648" s="22">
        <v>0</v>
      </c>
      <c r="H648" s="22">
        <v>0</v>
      </c>
      <c r="N648"/>
      <c r="O648"/>
      <c r="P648"/>
    </row>
    <row r="649" spans="1:16">
      <c r="A649" s="24">
        <v>53818</v>
      </c>
      <c r="B649" s="21" t="s">
        <v>675</v>
      </c>
      <c r="C649" s="18" t="s">
        <v>599</v>
      </c>
      <c r="D649" s="22">
        <v>4.8899999999999997</v>
      </c>
      <c r="E649" s="22">
        <v>0</v>
      </c>
      <c r="F649" s="22">
        <v>0</v>
      </c>
      <c r="G649" s="22">
        <v>4.8899999999999997</v>
      </c>
      <c r="H649" s="22">
        <v>0</v>
      </c>
      <c r="N649"/>
      <c r="O649"/>
      <c r="P649"/>
    </row>
    <row r="650" spans="1:16">
      <c r="A650" s="24">
        <v>53827</v>
      </c>
      <c r="B650" s="21" t="s">
        <v>676</v>
      </c>
      <c r="C650" s="18" t="s">
        <v>599</v>
      </c>
      <c r="D650" s="22">
        <v>67.28</v>
      </c>
      <c r="E650" s="22">
        <v>0</v>
      </c>
      <c r="F650" s="22">
        <v>67.28</v>
      </c>
      <c r="G650" s="22">
        <v>0</v>
      </c>
      <c r="H650" s="22">
        <v>0</v>
      </c>
      <c r="N650"/>
      <c r="O650"/>
      <c r="P650"/>
    </row>
    <row r="651" spans="1:16">
      <c r="A651" s="24">
        <v>53829</v>
      </c>
      <c r="B651" s="21" t="s">
        <v>677</v>
      </c>
      <c r="C651" s="18" t="s">
        <v>599</v>
      </c>
      <c r="D651" s="22">
        <v>68.72</v>
      </c>
      <c r="E651" s="22">
        <v>0</v>
      </c>
      <c r="F651" s="22">
        <v>68.72</v>
      </c>
      <c r="G651" s="22">
        <v>0</v>
      </c>
      <c r="H651" s="22">
        <v>0</v>
      </c>
      <c r="N651"/>
      <c r="O651"/>
      <c r="P651"/>
    </row>
    <row r="652" spans="1:16">
      <c r="A652" s="24">
        <v>53831</v>
      </c>
      <c r="B652" s="21" t="s">
        <v>678</v>
      </c>
      <c r="C652" s="18" t="s">
        <v>599</v>
      </c>
      <c r="D652" s="22">
        <v>113.52</v>
      </c>
      <c r="E652" s="22">
        <v>0</v>
      </c>
      <c r="F652" s="22">
        <v>113.52</v>
      </c>
      <c r="G652" s="22">
        <v>0</v>
      </c>
      <c r="H652" s="22">
        <v>0</v>
      </c>
      <c r="N652"/>
      <c r="O652"/>
      <c r="P652"/>
    </row>
    <row r="653" spans="1:16">
      <c r="A653" s="24">
        <v>53840</v>
      </c>
      <c r="B653" s="21" t="s">
        <v>679</v>
      </c>
      <c r="C653" s="18" t="s">
        <v>599</v>
      </c>
      <c r="D653" s="22">
        <v>1.5</v>
      </c>
      <c r="E653" s="22">
        <v>0</v>
      </c>
      <c r="F653" s="22">
        <v>0</v>
      </c>
      <c r="G653" s="22">
        <v>1.5</v>
      </c>
      <c r="H653" s="22">
        <v>0</v>
      </c>
      <c r="N653"/>
      <c r="O653"/>
      <c r="P653"/>
    </row>
    <row r="654" spans="1:16">
      <c r="A654" s="24">
        <v>53841</v>
      </c>
      <c r="B654" s="21" t="s">
        <v>680</v>
      </c>
      <c r="C654" s="18" t="s">
        <v>599</v>
      </c>
      <c r="D654" s="22">
        <v>1.04</v>
      </c>
      <c r="E654" s="22">
        <v>0</v>
      </c>
      <c r="F654" s="22">
        <v>0</v>
      </c>
      <c r="G654" s="22">
        <v>1.04</v>
      </c>
      <c r="H654" s="22">
        <v>0</v>
      </c>
      <c r="N654"/>
      <c r="O654"/>
      <c r="P654"/>
    </row>
    <row r="655" spans="1:16">
      <c r="A655" s="24">
        <v>53849</v>
      </c>
      <c r="B655" s="21" t="s">
        <v>681</v>
      </c>
      <c r="C655" s="18" t="s">
        <v>599</v>
      </c>
      <c r="D655" s="22">
        <v>49.38</v>
      </c>
      <c r="E655" s="22">
        <v>0</v>
      </c>
      <c r="F655" s="22">
        <v>49.38</v>
      </c>
      <c r="G655" s="22">
        <v>0</v>
      </c>
      <c r="H655" s="22">
        <v>0</v>
      </c>
      <c r="N655"/>
      <c r="O655"/>
      <c r="P655"/>
    </row>
    <row r="656" spans="1:16">
      <c r="A656" s="24">
        <v>53857</v>
      </c>
      <c r="B656" s="21" t="s">
        <v>682</v>
      </c>
      <c r="C656" s="18" t="s">
        <v>599</v>
      </c>
      <c r="D656" s="22">
        <v>26.94</v>
      </c>
      <c r="E656" s="22">
        <v>0</v>
      </c>
      <c r="F656" s="22">
        <v>0</v>
      </c>
      <c r="G656" s="22">
        <v>26.94</v>
      </c>
      <c r="H656" s="22">
        <v>0</v>
      </c>
      <c r="N656"/>
      <c r="O656"/>
      <c r="P656"/>
    </row>
    <row r="657" spans="1:16">
      <c r="A657" s="24">
        <v>53858</v>
      </c>
      <c r="B657" s="21" t="s">
        <v>683</v>
      </c>
      <c r="C657" s="18" t="s">
        <v>599</v>
      </c>
      <c r="D657" s="22">
        <v>47.19</v>
      </c>
      <c r="E657" s="22">
        <v>0</v>
      </c>
      <c r="F657" s="22">
        <v>47.19</v>
      </c>
      <c r="G657" s="22">
        <v>0</v>
      </c>
      <c r="H657" s="22">
        <v>0</v>
      </c>
      <c r="N657"/>
      <c r="O657"/>
      <c r="P657"/>
    </row>
    <row r="658" spans="1:16">
      <c r="A658" s="24">
        <v>53861</v>
      </c>
      <c r="B658" s="21" t="s">
        <v>684</v>
      </c>
      <c r="C658" s="18" t="s">
        <v>599</v>
      </c>
      <c r="D658" s="22">
        <v>37.36</v>
      </c>
      <c r="E658" s="22">
        <v>0</v>
      </c>
      <c r="F658" s="22">
        <v>0</v>
      </c>
      <c r="G658" s="22">
        <v>37.36</v>
      </c>
      <c r="H658" s="22">
        <v>0</v>
      </c>
      <c r="N658"/>
      <c r="O658"/>
      <c r="P658"/>
    </row>
    <row r="659" spans="1:16">
      <c r="A659" s="24">
        <v>53863</v>
      </c>
      <c r="B659" s="21" t="s">
        <v>685</v>
      </c>
      <c r="C659" s="18" t="s">
        <v>599</v>
      </c>
      <c r="D659" s="22">
        <v>1.38</v>
      </c>
      <c r="E659" s="22">
        <v>0</v>
      </c>
      <c r="F659" s="22">
        <v>0</v>
      </c>
      <c r="G659" s="22">
        <v>1.38</v>
      </c>
      <c r="H659" s="22">
        <v>0</v>
      </c>
      <c r="N659"/>
      <c r="O659"/>
      <c r="P659"/>
    </row>
    <row r="660" spans="1:16">
      <c r="A660" s="24">
        <v>53865</v>
      </c>
      <c r="B660" s="21" t="s">
        <v>686</v>
      </c>
      <c r="C660" s="18" t="s">
        <v>599</v>
      </c>
      <c r="D660" s="22">
        <v>27.81</v>
      </c>
      <c r="E660" s="22">
        <v>0</v>
      </c>
      <c r="F660" s="22">
        <v>27.81</v>
      </c>
      <c r="G660" s="22">
        <v>0</v>
      </c>
      <c r="H660" s="22">
        <v>0</v>
      </c>
      <c r="N660"/>
      <c r="O660"/>
      <c r="P660"/>
    </row>
    <row r="661" spans="1:16">
      <c r="A661" s="24">
        <v>53866</v>
      </c>
      <c r="B661" s="21" t="s">
        <v>687</v>
      </c>
      <c r="C661" s="18" t="s">
        <v>599</v>
      </c>
      <c r="D661" s="22">
        <v>1.57</v>
      </c>
      <c r="E661" s="22">
        <v>0</v>
      </c>
      <c r="F661" s="22">
        <v>0</v>
      </c>
      <c r="G661" s="22">
        <v>0</v>
      </c>
      <c r="H661" s="22">
        <v>0</v>
      </c>
      <c r="N661"/>
      <c r="O661"/>
      <c r="P661"/>
    </row>
    <row r="662" spans="1:16">
      <c r="A662" s="24">
        <v>53882</v>
      </c>
      <c r="B662" s="21" t="s">
        <v>688</v>
      </c>
      <c r="C662" s="18" t="s">
        <v>599</v>
      </c>
      <c r="D662" s="22">
        <v>18.989999999999998</v>
      </c>
      <c r="E662" s="22">
        <v>0</v>
      </c>
      <c r="F662" s="22">
        <v>0</v>
      </c>
      <c r="G662" s="22">
        <v>18.989999999999998</v>
      </c>
      <c r="H662" s="22">
        <v>0</v>
      </c>
      <c r="N662"/>
      <c r="O662"/>
      <c r="P662"/>
    </row>
    <row r="663" spans="1:16">
      <c r="A663" s="24">
        <v>55263</v>
      </c>
      <c r="B663" s="21" t="s">
        <v>689</v>
      </c>
      <c r="C663" s="18" t="s">
        <v>599</v>
      </c>
      <c r="D663" s="22">
        <v>38.01</v>
      </c>
      <c r="E663" s="22">
        <v>0</v>
      </c>
      <c r="F663" s="22">
        <v>38.01</v>
      </c>
      <c r="G663" s="22">
        <v>0</v>
      </c>
      <c r="H663" s="22">
        <v>0</v>
      </c>
      <c r="N663"/>
      <c r="O663"/>
      <c r="P663"/>
    </row>
    <row r="664" spans="1:16">
      <c r="A664" s="24">
        <v>73303</v>
      </c>
      <c r="B664" s="21" t="s">
        <v>690</v>
      </c>
      <c r="C664" s="18" t="s">
        <v>599</v>
      </c>
      <c r="D664" s="22">
        <v>4.3899999999999997</v>
      </c>
      <c r="E664" s="22">
        <v>0</v>
      </c>
      <c r="F664" s="22">
        <v>0</v>
      </c>
      <c r="G664" s="22">
        <v>4.3899999999999997</v>
      </c>
      <c r="H664" s="22">
        <v>0</v>
      </c>
      <c r="N664"/>
      <c r="O664"/>
      <c r="P664"/>
    </row>
    <row r="665" spans="1:16">
      <c r="A665" s="24">
        <v>73307</v>
      </c>
      <c r="B665" s="21" t="s">
        <v>691</v>
      </c>
      <c r="C665" s="18" t="s">
        <v>599</v>
      </c>
      <c r="D665" s="22">
        <v>3.91</v>
      </c>
      <c r="E665" s="22">
        <v>0</v>
      </c>
      <c r="F665" s="22">
        <v>0</v>
      </c>
      <c r="G665" s="22">
        <v>3.91</v>
      </c>
      <c r="H665" s="22">
        <v>0</v>
      </c>
      <c r="N665"/>
      <c r="O665"/>
      <c r="P665"/>
    </row>
    <row r="666" spans="1:16">
      <c r="A666" s="24">
        <v>73309</v>
      </c>
      <c r="B666" s="21" t="s">
        <v>692</v>
      </c>
      <c r="C666" s="18" t="s">
        <v>599</v>
      </c>
      <c r="D666" s="22">
        <v>16.850000000000001</v>
      </c>
      <c r="E666" s="22">
        <v>0</v>
      </c>
      <c r="F666" s="22">
        <v>0</v>
      </c>
      <c r="G666" s="22">
        <v>16.850000000000001</v>
      </c>
      <c r="H666" s="22">
        <v>0</v>
      </c>
      <c r="N666"/>
      <c r="O666"/>
      <c r="P666"/>
    </row>
    <row r="667" spans="1:16">
      <c r="A667" s="24">
        <v>73311</v>
      </c>
      <c r="B667" s="21" t="s">
        <v>693</v>
      </c>
      <c r="C667" s="18" t="s">
        <v>599</v>
      </c>
      <c r="D667" s="22">
        <v>105.08</v>
      </c>
      <c r="E667" s="22">
        <v>0</v>
      </c>
      <c r="F667" s="22">
        <v>105.08</v>
      </c>
      <c r="G667" s="22">
        <v>0</v>
      </c>
      <c r="H667" s="22">
        <v>0</v>
      </c>
      <c r="N667"/>
      <c r="O667"/>
      <c r="P667"/>
    </row>
    <row r="668" spans="1:16">
      <c r="A668" s="24">
        <v>73313</v>
      </c>
      <c r="B668" s="21" t="s">
        <v>694</v>
      </c>
      <c r="C668" s="18" t="s">
        <v>599</v>
      </c>
      <c r="D668" s="22">
        <v>2.33</v>
      </c>
      <c r="E668" s="22">
        <v>0</v>
      </c>
      <c r="F668" s="22">
        <v>0</v>
      </c>
      <c r="G668" s="22">
        <v>2.33</v>
      </c>
      <c r="H668" s="22">
        <v>0</v>
      </c>
      <c r="N668"/>
      <c r="O668"/>
      <c r="P668"/>
    </row>
    <row r="669" spans="1:16">
      <c r="A669" s="24">
        <v>73315</v>
      </c>
      <c r="B669" s="21" t="s">
        <v>695</v>
      </c>
      <c r="C669" s="18" t="s">
        <v>599</v>
      </c>
      <c r="D669" s="22">
        <v>33.71</v>
      </c>
      <c r="E669" s="22">
        <v>0</v>
      </c>
      <c r="F669" s="22">
        <v>33.71</v>
      </c>
      <c r="G669" s="22">
        <v>0</v>
      </c>
      <c r="H669" s="22">
        <v>0</v>
      </c>
      <c r="N669"/>
      <c r="O669"/>
      <c r="P669"/>
    </row>
    <row r="670" spans="1:16">
      <c r="A670" s="24">
        <v>73335</v>
      </c>
      <c r="B670" s="21" t="s">
        <v>696</v>
      </c>
      <c r="C670" s="18" t="s">
        <v>599</v>
      </c>
      <c r="D670" s="22">
        <v>18.02</v>
      </c>
      <c r="E670" s="22">
        <v>0</v>
      </c>
      <c r="F670" s="22">
        <v>0</v>
      </c>
      <c r="G670" s="22">
        <v>18.02</v>
      </c>
      <c r="H670" s="22">
        <v>0</v>
      </c>
      <c r="N670"/>
      <c r="O670"/>
      <c r="P670"/>
    </row>
    <row r="671" spans="1:16">
      <c r="A671" s="24">
        <v>73340</v>
      </c>
      <c r="B671" s="21" t="s">
        <v>697</v>
      </c>
      <c r="C671" s="18" t="s">
        <v>599</v>
      </c>
      <c r="D671" s="22">
        <v>48.07</v>
      </c>
      <c r="E671" s="22">
        <v>0</v>
      </c>
      <c r="F671" s="22">
        <v>48.07</v>
      </c>
      <c r="G671" s="22">
        <v>0</v>
      </c>
      <c r="H671" s="22">
        <v>0</v>
      </c>
      <c r="N671"/>
      <c r="O671"/>
      <c r="P671"/>
    </row>
    <row r="672" spans="1:16">
      <c r="A672" s="24">
        <v>83361</v>
      </c>
      <c r="B672" s="21" t="s">
        <v>698</v>
      </c>
      <c r="C672" s="18" t="s">
        <v>599</v>
      </c>
      <c r="D672" s="22">
        <v>10.74</v>
      </c>
      <c r="E672" s="22">
        <v>0</v>
      </c>
      <c r="F672" s="22">
        <v>0</v>
      </c>
      <c r="G672" s="22">
        <v>10.74</v>
      </c>
      <c r="H672" s="22">
        <v>0</v>
      </c>
      <c r="N672"/>
      <c r="O672"/>
      <c r="P672"/>
    </row>
    <row r="673" spans="1:16">
      <c r="A673" s="24">
        <v>83761</v>
      </c>
      <c r="B673" s="21" t="s">
        <v>699</v>
      </c>
      <c r="C673" s="18" t="s">
        <v>599</v>
      </c>
      <c r="D673" s="22">
        <v>9.36</v>
      </c>
      <c r="E673" s="22">
        <v>0</v>
      </c>
      <c r="F673" s="22">
        <v>0</v>
      </c>
      <c r="G673" s="22">
        <v>9.36</v>
      </c>
      <c r="H673" s="22">
        <v>0</v>
      </c>
      <c r="N673"/>
      <c r="O673"/>
      <c r="P673"/>
    </row>
    <row r="674" spans="1:16">
      <c r="A674" s="24">
        <v>83762</v>
      </c>
      <c r="B674" s="21" t="s">
        <v>700</v>
      </c>
      <c r="C674" s="18" t="s">
        <v>599</v>
      </c>
      <c r="D674" s="22">
        <v>11.7</v>
      </c>
      <c r="E674" s="22">
        <v>0</v>
      </c>
      <c r="F674" s="22">
        <v>0</v>
      </c>
      <c r="G674" s="22">
        <v>11.7</v>
      </c>
      <c r="H674" s="22">
        <v>0</v>
      </c>
      <c r="N674"/>
      <c r="O674"/>
      <c r="P674"/>
    </row>
    <row r="675" spans="1:16">
      <c r="A675" s="24">
        <v>83763</v>
      </c>
      <c r="B675" s="21" t="s">
        <v>701</v>
      </c>
      <c r="C675" s="18" t="s">
        <v>599</v>
      </c>
      <c r="D675" s="22">
        <v>29.61</v>
      </c>
      <c r="E675" s="22">
        <v>0</v>
      </c>
      <c r="F675" s="22">
        <v>29.61</v>
      </c>
      <c r="G675" s="22">
        <v>0</v>
      </c>
      <c r="H675" s="22">
        <v>0</v>
      </c>
      <c r="N675"/>
      <c r="O675"/>
      <c r="P675"/>
    </row>
    <row r="676" spans="1:16">
      <c r="A676" s="24">
        <v>83764</v>
      </c>
      <c r="B676" s="21" t="s">
        <v>702</v>
      </c>
      <c r="C676" s="18" t="s">
        <v>599</v>
      </c>
      <c r="D676" s="22">
        <v>1.05</v>
      </c>
      <c r="E676" s="22">
        <v>0</v>
      </c>
      <c r="F676" s="22">
        <v>0</v>
      </c>
      <c r="G676" s="22">
        <v>1.05</v>
      </c>
      <c r="H676" s="22">
        <v>0</v>
      </c>
      <c r="N676"/>
      <c r="O676"/>
      <c r="P676"/>
    </row>
    <row r="677" spans="1:16">
      <c r="A677" s="24">
        <v>87026</v>
      </c>
      <c r="B677" s="21" t="s">
        <v>703</v>
      </c>
      <c r="C677" s="18" t="s">
        <v>599</v>
      </c>
      <c r="D677" s="22">
        <v>0.21</v>
      </c>
      <c r="E677" s="22">
        <v>0</v>
      </c>
      <c r="F677" s="22">
        <v>0</v>
      </c>
      <c r="G677" s="22">
        <v>0.21</v>
      </c>
      <c r="H677" s="22">
        <v>0</v>
      </c>
      <c r="N677"/>
      <c r="O677"/>
      <c r="P677"/>
    </row>
    <row r="678" spans="1:16">
      <c r="A678" s="24">
        <v>87441</v>
      </c>
      <c r="B678" s="21" t="s">
        <v>704</v>
      </c>
      <c r="C678" s="18" t="s">
        <v>599</v>
      </c>
      <c r="D678" s="22">
        <v>0.32</v>
      </c>
      <c r="E678" s="22">
        <v>0</v>
      </c>
      <c r="F678" s="22">
        <v>0</v>
      </c>
      <c r="G678" s="22">
        <v>0.32</v>
      </c>
      <c r="H678" s="22">
        <v>0</v>
      </c>
      <c r="N678"/>
      <c r="O678"/>
      <c r="P678"/>
    </row>
    <row r="679" spans="1:16">
      <c r="A679" s="24">
        <v>87442</v>
      </c>
      <c r="B679" s="21" t="s">
        <v>705</v>
      </c>
      <c r="C679" s="18" t="s">
        <v>599</v>
      </c>
      <c r="D679" s="22">
        <v>0.03</v>
      </c>
      <c r="E679" s="22">
        <v>0</v>
      </c>
      <c r="F679" s="22">
        <v>0</v>
      </c>
      <c r="G679" s="22">
        <v>0.03</v>
      </c>
      <c r="H679" s="22">
        <v>0</v>
      </c>
      <c r="N679"/>
      <c r="O679"/>
      <c r="P679"/>
    </row>
    <row r="680" spans="1:16">
      <c r="A680" s="24">
        <v>87443</v>
      </c>
      <c r="B680" s="21" t="s">
        <v>706</v>
      </c>
      <c r="C680" s="18" t="s">
        <v>599</v>
      </c>
      <c r="D680" s="22">
        <v>0.3</v>
      </c>
      <c r="E680" s="22">
        <v>0</v>
      </c>
      <c r="F680" s="22">
        <v>0</v>
      </c>
      <c r="G680" s="22">
        <v>0.3</v>
      </c>
      <c r="H680" s="22">
        <v>0</v>
      </c>
      <c r="N680"/>
      <c r="O680"/>
      <c r="P680"/>
    </row>
    <row r="681" spans="1:16">
      <c r="A681" s="24">
        <v>87444</v>
      </c>
      <c r="B681" s="21" t="s">
        <v>707</v>
      </c>
      <c r="C681" s="18" t="s">
        <v>599</v>
      </c>
      <c r="D681" s="22">
        <v>2.5</v>
      </c>
      <c r="E681" s="22">
        <v>0</v>
      </c>
      <c r="F681" s="22">
        <v>2.5</v>
      </c>
      <c r="G681" s="22">
        <v>0</v>
      </c>
      <c r="H681" s="22">
        <v>0</v>
      </c>
      <c r="N681"/>
      <c r="O681"/>
      <c r="P681"/>
    </row>
    <row r="682" spans="1:16">
      <c r="A682" s="24">
        <v>88387</v>
      </c>
      <c r="B682" s="21" t="s">
        <v>708</v>
      </c>
      <c r="C682" s="18" t="s">
        <v>599</v>
      </c>
      <c r="D682" s="22">
        <v>0.63</v>
      </c>
      <c r="E682" s="22">
        <v>0</v>
      </c>
      <c r="F682" s="22">
        <v>0</v>
      </c>
      <c r="G682" s="22">
        <v>0.63</v>
      </c>
      <c r="H682" s="22">
        <v>0</v>
      </c>
      <c r="N682"/>
      <c r="O682"/>
      <c r="P682"/>
    </row>
    <row r="683" spans="1:16">
      <c r="A683" s="24">
        <v>88389</v>
      </c>
      <c r="B683" s="21" t="s">
        <v>709</v>
      </c>
      <c r="C683" s="18" t="s">
        <v>599</v>
      </c>
      <c r="D683" s="22">
        <v>7.0000000000000007E-2</v>
      </c>
      <c r="E683" s="22">
        <v>0</v>
      </c>
      <c r="F683" s="22">
        <v>0</v>
      </c>
      <c r="G683" s="22">
        <v>7.0000000000000007E-2</v>
      </c>
      <c r="H683" s="22">
        <v>0</v>
      </c>
      <c r="N683"/>
      <c r="O683"/>
      <c r="P683"/>
    </row>
    <row r="684" spans="1:16">
      <c r="A684" s="24">
        <v>88390</v>
      </c>
      <c r="B684" s="21" t="s">
        <v>710</v>
      </c>
      <c r="C684" s="18" t="s">
        <v>599</v>
      </c>
      <c r="D684" s="22">
        <v>0.79</v>
      </c>
      <c r="E684" s="22">
        <v>0</v>
      </c>
      <c r="F684" s="22">
        <v>0</v>
      </c>
      <c r="G684" s="22">
        <v>0.79</v>
      </c>
      <c r="H684" s="22">
        <v>0</v>
      </c>
      <c r="N684"/>
      <c r="O684"/>
      <c r="P684"/>
    </row>
    <row r="685" spans="1:16">
      <c r="A685" s="24">
        <v>88391</v>
      </c>
      <c r="B685" s="21" t="s">
        <v>711</v>
      </c>
      <c r="C685" s="18" t="s">
        <v>599</v>
      </c>
      <c r="D685" s="22">
        <v>2.56</v>
      </c>
      <c r="E685" s="22">
        <v>0</v>
      </c>
      <c r="F685" s="22">
        <v>0</v>
      </c>
      <c r="G685" s="22">
        <v>0</v>
      </c>
      <c r="H685" s="22">
        <v>0</v>
      </c>
      <c r="N685"/>
      <c r="O685"/>
      <c r="P685"/>
    </row>
    <row r="686" spans="1:16">
      <c r="A686" s="24">
        <v>88394</v>
      </c>
      <c r="B686" s="21" t="s">
        <v>712</v>
      </c>
      <c r="C686" s="18" t="s">
        <v>599</v>
      </c>
      <c r="D686" s="22">
        <v>0.75</v>
      </c>
      <c r="E686" s="22">
        <v>0</v>
      </c>
      <c r="F686" s="22">
        <v>0</v>
      </c>
      <c r="G686" s="22">
        <v>0.75</v>
      </c>
      <c r="H686" s="22">
        <v>0</v>
      </c>
      <c r="N686"/>
      <c r="O686"/>
      <c r="P686"/>
    </row>
    <row r="687" spans="1:16">
      <c r="A687" s="24">
        <v>88395</v>
      </c>
      <c r="B687" s="21" t="s">
        <v>713</v>
      </c>
      <c r="C687" s="18" t="s">
        <v>599</v>
      </c>
      <c r="D687" s="22">
        <v>0.08</v>
      </c>
      <c r="E687" s="22">
        <v>0</v>
      </c>
      <c r="F687" s="22">
        <v>0</v>
      </c>
      <c r="G687" s="22">
        <v>0.08</v>
      </c>
      <c r="H687" s="22">
        <v>0</v>
      </c>
      <c r="N687"/>
      <c r="O687"/>
      <c r="P687"/>
    </row>
    <row r="688" spans="1:16">
      <c r="A688" s="24">
        <v>88396</v>
      </c>
      <c r="B688" s="21" t="s">
        <v>714</v>
      </c>
      <c r="C688" s="18" t="s">
        <v>599</v>
      </c>
      <c r="D688" s="22">
        <v>0.94</v>
      </c>
      <c r="E688" s="22">
        <v>0</v>
      </c>
      <c r="F688" s="22">
        <v>0</v>
      </c>
      <c r="G688" s="22">
        <v>0.94</v>
      </c>
      <c r="H688" s="22">
        <v>0</v>
      </c>
      <c r="N688"/>
      <c r="O688"/>
      <c r="P688"/>
    </row>
    <row r="689" spans="1:16">
      <c r="A689" s="24">
        <v>88397</v>
      </c>
      <c r="B689" s="21" t="s">
        <v>715</v>
      </c>
      <c r="C689" s="18" t="s">
        <v>599</v>
      </c>
      <c r="D689" s="22">
        <v>3.84</v>
      </c>
      <c r="E689" s="22">
        <v>0</v>
      </c>
      <c r="F689" s="22">
        <v>0</v>
      </c>
      <c r="G689" s="22">
        <v>0</v>
      </c>
      <c r="H689" s="22">
        <v>0</v>
      </c>
      <c r="N689"/>
      <c r="O689"/>
      <c r="P689"/>
    </row>
    <row r="690" spans="1:16">
      <c r="A690" s="24">
        <v>88400</v>
      </c>
      <c r="B690" s="21" t="s">
        <v>716</v>
      </c>
      <c r="C690" s="18" t="s">
        <v>599</v>
      </c>
      <c r="D690" s="22">
        <v>0.6</v>
      </c>
      <c r="E690" s="22">
        <v>0</v>
      </c>
      <c r="F690" s="22">
        <v>0</v>
      </c>
      <c r="G690" s="22">
        <v>0.6</v>
      </c>
      <c r="H690" s="22">
        <v>0</v>
      </c>
      <c r="N690"/>
      <c r="O690"/>
      <c r="P690"/>
    </row>
    <row r="691" spans="1:16">
      <c r="A691" s="24">
        <v>88401</v>
      </c>
      <c r="B691" s="21" t="s">
        <v>717</v>
      </c>
      <c r="C691" s="18" t="s">
        <v>599</v>
      </c>
      <c r="D691" s="22">
        <v>7.0000000000000007E-2</v>
      </c>
      <c r="E691" s="22">
        <v>0</v>
      </c>
      <c r="F691" s="22">
        <v>0</v>
      </c>
      <c r="G691" s="22">
        <v>7.0000000000000007E-2</v>
      </c>
      <c r="H691" s="22">
        <v>0</v>
      </c>
      <c r="N691"/>
      <c r="O691"/>
      <c r="P691"/>
    </row>
    <row r="692" spans="1:16">
      <c r="A692" s="24">
        <v>88402</v>
      </c>
      <c r="B692" s="21" t="s">
        <v>718</v>
      </c>
      <c r="C692" s="18" t="s">
        <v>599</v>
      </c>
      <c r="D692" s="22">
        <v>0.75</v>
      </c>
      <c r="E692" s="22">
        <v>0</v>
      </c>
      <c r="F692" s="22">
        <v>0</v>
      </c>
      <c r="G692" s="22">
        <v>0.75</v>
      </c>
      <c r="H692" s="22">
        <v>0</v>
      </c>
      <c r="N692"/>
      <c r="O692"/>
      <c r="P692"/>
    </row>
    <row r="693" spans="1:16">
      <c r="A693" s="24">
        <v>88403</v>
      </c>
      <c r="B693" s="21" t="s">
        <v>719</v>
      </c>
      <c r="C693" s="18" t="s">
        <v>599</v>
      </c>
      <c r="D693" s="22">
        <v>1.54</v>
      </c>
      <c r="E693" s="22">
        <v>0</v>
      </c>
      <c r="F693" s="22">
        <v>0</v>
      </c>
      <c r="G693" s="22">
        <v>0</v>
      </c>
      <c r="H693" s="22">
        <v>0</v>
      </c>
      <c r="N693"/>
      <c r="O693"/>
      <c r="P693"/>
    </row>
    <row r="694" spans="1:16">
      <c r="A694" s="24">
        <v>88419</v>
      </c>
      <c r="B694" s="21" t="s">
        <v>720</v>
      </c>
      <c r="C694" s="18" t="s">
        <v>599</v>
      </c>
      <c r="D694" s="22">
        <v>3.91</v>
      </c>
      <c r="E694" s="22">
        <v>0</v>
      </c>
      <c r="F694" s="22">
        <v>0</v>
      </c>
      <c r="G694" s="22">
        <v>3.91</v>
      </c>
      <c r="H694" s="22">
        <v>0</v>
      </c>
      <c r="N694"/>
      <c r="O694"/>
      <c r="P694"/>
    </row>
    <row r="695" spans="1:16">
      <c r="A695" s="24">
        <v>88422</v>
      </c>
      <c r="B695" s="21" t="s">
        <v>721</v>
      </c>
      <c r="C695" s="18" t="s">
        <v>599</v>
      </c>
      <c r="D695" s="22">
        <v>0.46</v>
      </c>
      <c r="E695" s="22">
        <v>0</v>
      </c>
      <c r="F695" s="22">
        <v>0</v>
      </c>
      <c r="G695" s="22">
        <v>0.46</v>
      </c>
      <c r="H695" s="22">
        <v>0</v>
      </c>
      <c r="N695"/>
      <c r="O695"/>
      <c r="P695"/>
    </row>
    <row r="696" spans="1:16">
      <c r="A696" s="24">
        <v>88425</v>
      </c>
      <c r="B696" s="21" t="s">
        <v>722</v>
      </c>
      <c r="C696" s="18" t="s">
        <v>599</v>
      </c>
      <c r="D696" s="22">
        <v>4.28</v>
      </c>
      <c r="E696" s="22">
        <v>0</v>
      </c>
      <c r="F696" s="22">
        <v>0</v>
      </c>
      <c r="G696" s="22">
        <v>4.28</v>
      </c>
      <c r="H696" s="22">
        <v>0</v>
      </c>
      <c r="N696"/>
      <c r="O696"/>
      <c r="P696"/>
    </row>
    <row r="697" spans="1:16">
      <c r="A697" s="24">
        <v>88427</v>
      </c>
      <c r="B697" s="21" t="s">
        <v>723</v>
      </c>
      <c r="C697" s="18" t="s">
        <v>599</v>
      </c>
      <c r="D697" s="22">
        <v>3.9</v>
      </c>
      <c r="E697" s="22">
        <v>0</v>
      </c>
      <c r="F697" s="22">
        <v>0</v>
      </c>
      <c r="G697" s="22">
        <v>0</v>
      </c>
      <c r="H697" s="22">
        <v>0</v>
      </c>
      <c r="N697"/>
      <c r="O697"/>
      <c r="P697"/>
    </row>
    <row r="698" spans="1:16">
      <c r="A698" s="24">
        <v>88434</v>
      </c>
      <c r="B698" s="21" t="s">
        <v>724</v>
      </c>
      <c r="C698" s="18" t="s">
        <v>599</v>
      </c>
      <c r="D698" s="22">
        <v>5.18</v>
      </c>
      <c r="E698" s="22">
        <v>0</v>
      </c>
      <c r="F698" s="22">
        <v>0</v>
      </c>
      <c r="G698" s="22">
        <v>5.18</v>
      </c>
      <c r="H698" s="22">
        <v>0</v>
      </c>
      <c r="N698"/>
      <c r="O698"/>
      <c r="P698"/>
    </row>
    <row r="699" spans="1:16">
      <c r="A699" s="24">
        <v>88435</v>
      </c>
      <c r="B699" s="21" t="s">
        <v>725</v>
      </c>
      <c r="C699" s="18" t="s">
        <v>599</v>
      </c>
      <c r="D699" s="22">
        <v>0.61</v>
      </c>
      <c r="E699" s="22">
        <v>0</v>
      </c>
      <c r="F699" s="22">
        <v>0</v>
      </c>
      <c r="G699" s="22">
        <v>0.61</v>
      </c>
      <c r="H699" s="22">
        <v>0</v>
      </c>
      <c r="N699"/>
      <c r="O699"/>
      <c r="P699"/>
    </row>
    <row r="700" spans="1:16">
      <c r="A700" s="24">
        <v>88436</v>
      </c>
      <c r="B700" s="21" t="s">
        <v>726</v>
      </c>
      <c r="C700" s="18" t="s">
        <v>599</v>
      </c>
      <c r="D700" s="22">
        <v>5.67</v>
      </c>
      <c r="E700" s="22">
        <v>0</v>
      </c>
      <c r="F700" s="22">
        <v>0</v>
      </c>
      <c r="G700" s="22">
        <v>5.67</v>
      </c>
      <c r="H700" s="22">
        <v>0</v>
      </c>
      <c r="N700"/>
      <c r="O700"/>
      <c r="P700"/>
    </row>
    <row r="701" spans="1:16">
      <c r="A701" s="24">
        <v>88437</v>
      </c>
      <c r="B701" s="21" t="s">
        <v>727</v>
      </c>
      <c r="C701" s="18" t="s">
        <v>599</v>
      </c>
      <c r="D701" s="22">
        <v>3.9</v>
      </c>
      <c r="E701" s="22">
        <v>0</v>
      </c>
      <c r="F701" s="22">
        <v>0</v>
      </c>
      <c r="G701" s="22">
        <v>0</v>
      </c>
      <c r="H701" s="22">
        <v>0</v>
      </c>
      <c r="N701"/>
      <c r="O701"/>
      <c r="P701"/>
    </row>
    <row r="702" spans="1:16">
      <c r="A702" s="24">
        <v>88569</v>
      </c>
      <c r="B702" s="21" t="s">
        <v>728</v>
      </c>
      <c r="C702" s="18" t="s">
        <v>599</v>
      </c>
      <c r="D702" s="22">
        <v>2.46</v>
      </c>
      <c r="E702" s="22">
        <v>0</v>
      </c>
      <c r="F702" s="22">
        <v>0</v>
      </c>
      <c r="G702" s="22">
        <v>2.46</v>
      </c>
      <c r="H702" s="22">
        <v>0</v>
      </c>
      <c r="N702"/>
      <c r="O702"/>
      <c r="P702"/>
    </row>
    <row r="703" spans="1:16">
      <c r="A703" s="24">
        <v>88570</v>
      </c>
      <c r="B703" s="21" t="s">
        <v>729</v>
      </c>
      <c r="C703" s="18" t="s">
        <v>599</v>
      </c>
      <c r="D703" s="22">
        <v>0.53</v>
      </c>
      <c r="E703" s="22">
        <v>0</v>
      </c>
      <c r="F703" s="22">
        <v>0</v>
      </c>
      <c r="G703" s="22">
        <v>0.53</v>
      </c>
      <c r="H703" s="22">
        <v>0</v>
      </c>
      <c r="N703"/>
      <c r="O703"/>
      <c r="P703"/>
    </row>
    <row r="704" spans="1:16">
      <c r="A704" s="24">
        <v>88826</v>
      </c>
      <c r="B704" s="21" t="s">
        <v>730</v>
      </c>
      <c r="C704" s="18" t="s">
        <v>599</v>
      </c>
      <c r="D704" s="22">
        <v>0.24</v>
      </c>
      <c r="E704" s="22">
        <v>0</v>
      </c>
      <c r="F704" s="22">
        <v>0</v>
      </c>
      <c r="G704" s="22">
        <v>0.24</v>
      </c>
      <c r="H704" s="22">
        <v>0</v>
      </c>
      <c r="N704"/>
      <c r="O704"/>
      <c r="P704"/>
    </row>
    <row r="705" spans="1:16">
      <c r="A705" s="24">
        <v>88827</v>
      </c>
      <c r="B705" s="21" t="s">
        <v>731</v>
      </c>
      <c r="C705" s="18" t="s">
        <v>599</v>
      </c>
      <c r="D705" s="22">
        <v>0.02</v>
      </c>
      <c r="E705" s="22">
        <v>0</v>
      </c>
      <c r="F705" s="22">
        <v>0</v>
      </c>
      <c r="G705" s="22">
        <v>0.02</v>
      </c>
      <c r="H705" s="22">
        <v>0</v>
      </c>
      <c r="N705"/>
      <c r="O705"/>
      <c r="P705"/>
    </row>
    <row r="706" spans="1:16">
      <c r="A706" s="24">
        <v>88828</v>
      </c>
      <c r="B706" s="21" t="s">
        <v>732</v>
      </c>
      <c r="C706" s="18" t="s">
        <v>599</v>
      </c>
      <c r="D706" s="22">
        <v>0.22</v>
      </c>
      <c r="E706" s="22">
        <v>0</v>
      </c>
      <c r="F706" s="22">
        <v>0</v>
      </c>
      <c r="G706" s="22">
        <v>0.22</v>
      </c>
      <c r="H706" s="22">
        <v>0</v>
      </c>
      <c r="N706"/>
      <c r="O706"/>
      <c r="P706"/>
    </row>
    <row r="707" spans="1:16">
      <c r="A707" s="24">
        <v>88829</v>
      </c>
      <c r="B707" s="21" t="s">
        <v>733</v>
      </c>
      <c r="C707" s="18" t="s">
        <v>599</v>
      </c>
      <c r="D707" s="22">
        <v>1.02</v>
      </c>
      <c r="E707" s="22">
        <v>0</v>
      </c>
      <c r="F707" s="22">
        <v>0</v>
      </c>
      <c r="G707" s="22">
        <v>0</v>
      </c>
      <c r="H707" s="22">
        <v>0</v>
      </c>
      <c r="N707"/>
      <c r="O707"/>
      <c r="P707"/>
    </row>
    <row r="708" spans="1:16">
      <c r="A708" s="24">
        <v>88832</v>
      </c>
      <c r="B708" s="21" t="s">
        <v>734</v>
      </c>
      <c r="C708" s="18" t="s">
        <v>599</v>
      </c>
      <c r="D708" s="22">
        <v>25.11</v>
      </c>
      <c r="E708" s="22">
        <v>0</v>
      </c>
      <c r="F708" s="22">
        <v>0</v>
      </c>
      <c r="G708" s="22">
        <v>25.11</v>
      </c>
      <c r="H708" s="22">
        <v>0</v>
      </c>
      <c r="N708"/>
      <c r="O708"/>
      <c r="P708"/>
    </row>
    <row r="709" spans="1:16">
      <c r="A709" s="24">
        <v>88834</v>
      </c>
      <c r="B709" s="21" t="s">
        <v>735</v>
      </c>
      <c r="C709" s="18" t="s">
        <v>599</v>
      </c>
      <c r="D709" s="22">
        <v>3.4</v>
      </c>
      <c r="E709" s="22">
        <v>0</v>
      </c>
      <c r="F709" s="22">
        <v>0</v>
      </c>
      <c r="G709" s="22">
        <v>3.4</v>
      </c>
      <c r="H709" s="22">
        <v>0</v>
      </c>
      <c r="N709"/>
      <c r="O709"/>
      <c r="P709"/>
    </row>
    <row r="710" spans="1:16">
      <c r="A710" s="24">
        <v>88835</v>
      </c>
      <c r="B710" s="21" t="s">
        <v>736</v>
      </c>
      <c r="C710" s="18" t="s">
        <v>599</v>
      </c>
      <c r="D710" s="22">
        <v>31.39</v>
      </c>
      <c r="E710" s="22">
        <v>0</v>
      </c>
      <c r="F710" s="22">
        <v>0</v>
      </c>
      <c r="G710" s="22">
        <v>31.39</v>
      </c>
      <c r="H710" s="22">
        <v>0</v>
      </c>
      <c r="N710"/>
      <c r="O710"/>
      <c r="P710"/>
    </row>
    <row r="711" spans="1:16">
      <c r="A711" s="24">
        <v>88836</v>
      </c>
      <c r="B711" s="21" t="s">
        <v>737</v>
      </c>
      <c r="C711" s="18" t="s">
        <v>599</v>
      </c>
      <c r="D711" s="22">
        <v>37.659999999999997</v>
      </c>
      <c r="E711" s="22">
        <v>0</v>
      </c>
      <c r="F711" s="22">
        <v>37.659999999999997</v>
      </c>
      <c r="G711" s="22">
        <v>0</v>
      </c>
      <c r="H711" s="22">
        <v>0</v>
      </c>
      <c r="N711"/>
      <c r="O711"/>
      <c r="P711"/>
    </row>
    <row r="712" spans="1:16">
      <c r="A712" s="24">
        <v>88839</v>
      </c>
      <c r="B712" s="21" t="s">
        <v>738</v>
      </c>
      <c r="C712" s="18" t="s">
        <v>599</v>
      </c>
      <c r="D712" s="22">
        <v>20.46</v>
      </c>
      <c r="E712" s="22">
        <v>0</v>
      </c>
      <c r="F712" s="22">
        <v>20.46</v>
      </c>
      <c r="G712" s="22">
        <v>0</v>
      </c>
      <c r="H712" s="22">
        <v>0</v>
      </c>
      <c r="N712"/>
      <c r="O712"/>
      <c r="P712"/>
    </row>
    <row r="713" spans="1:16">
      <c r="A713" s="24">
        <v>88840</v>
      </c>
      <c r="B713" s="21" t="s">
        <v>739</v>
      </c>
      <c r="C713" s="18" t="s">
        <v>599</v>
      </c>
      <c r="D713" s="22">
        <v>4.5999999999999996</v>
      </c>
      <c r="E713" s="22">
        <v>0</v>
      </c>
      <c r="F713" s="22">
        <v>4.5999999999999996</v>
      </c>
      <c r="G713" s="22">
        <v>0</v>
      </c>
      <c r="H713" s="22">
        <v>0</v>
      </c>
      <c r="N713"/>
      <c r="O713"/>
      <c r="P713"/>
    </row>
    <row r="714" spans="1:16">
      <c r="A714" s="24">
        <v>88841</v>
      </c>
      <c r="B714" s="21" t="s">
        <v>740</v>
      </c>
      <c r="C714" s="18" t="s">
        <v>599</v>
      </c>
      <c r="D714" s="22">
        <v>36.58</v>
      </c>
      <c r="E714" s="22">
        <v>0</v>
      </c>
      <c r="F714" s="22">
        <v>36.58</v>
      </c>
      <c r="G714" s="22">
        <v>0</v>
      </c>
      <c r="H714" s="22">
        <v>0</v>
      </c>
      <c r="N714"/>
      <c r="O714"/>
      <c r="P714"/>
    </row>
    <row r="715" spans="1:16">
      <c r="A715" s="24">
        <v>88842</v>
      </c>
      <c r="B715" s="21" t="s">
        <v>741</v>
      </c>
      <c r="C715" s="18" t="s">
        <v>599</v>
      </c>
      <c r="D715" s="22">
        <v>46.1</v>
      </c>
      <c r="E715" s="22">
        <v>0</v>
      </c>
      <c r="F715" s="22">
        <v>46.1</v>
      </c>
      <c r="G715" s="22">
        <v>0</v>
      </c>
      <c r="H715" s="22">
        <v>0</v>
      </c>
      <c r="N715"/>
      <c r="O715"/>
      <c r="P715"/>
    </row>
    <row r="716" spans="1:16">
      <c r="A716" s="24">
        <v>88847</v>
      </c>
      <c r="B716" s="21" t="s">
        <v>742</v>
      </c>
      <c r="C716" s="18" t="s">
        <v>599</v>
      </c>
      <c r="D716" s="22">
        <v>14.55</v>
      </c>
      <c r="E716" s="22">
        <v>0</v>
      </c>
      <c r="F716" s="22">
        <v>0</v>
      </c>
      <c r="G716" s="22">
        <v>14.55</v>
      </c>
      <c r="H716" s="22">
        <v>0</v>
      </c>
      <c r="N716"/>
      <c r="O716"/>
      <c r="P716"/>
    </row>
    <row r="717" spans="1:16">
      <c r="A717" s="24">
        <v>88848</v>
      </c>
      <c r="B717" s="21" t="s">
        <v>743</v>
      </c>
      <c r="C717" s="18" t="s">
        <v>599</v>
      </c>
      <c r="D717" s="22">
        <v>3.05</v>
      </c>
      <c r="E717" s="22">
        <v>0</v>
      </c>
      <c r="F717" s="22">
        <v>0</v>
      </c>
      <c r="G717" s="22">
        <v>3.05</v>
      </c>
      <c r="H717" s="22">
        <v>0</v>
      </c>
      <c r="N717"/>
      <c r="O717"/>
      <c r="P717"/>
    </row>
    <row r="718" spans="1:16">
      <c r="A718" s="24">
        <v>88853</v>
      </c>
      <c r="B718" s="21" t="s">
        <v>744</v>
      </c>
      <c r="C718" s="18" t="s">
        <v>599</v>
      </c>
      <c r="D718" s="22">
        <v>0.16</v>
      </c>
      <c r="E718" s="22">
        <v>0</v>
      </c>
      <c r="F718" s="22">
        <v>0</v>
      </c>
      <c r="G718" s="22">
        <v>0.16</v>
      </c>
      <c r="H718" s="22">
        <v>0</v>
      </c>
      <c r="N718"/>
      <c r="O718"/>
      <c r="P718"/>
    </row>
    <row r="719" spans="1:16">
      <c r="A719" s="24">
        <v>88854</v>
      </c>
      <c r="B719" s="21" t="s">
        <v>745</v>
      </c>
      <c r="C719" s="18" t="s">
        <v>599</v>
      </c>
      <c r="D719" s="22">
        <v>0.01</v>
      </c>
      <c r="E719" s="22">
        <v>0</v>
      </c>
      <c r="F719" s="22">
        <v>0</v>
      </c>
      <c r="G719" s="22">
        <v>0.01</v>
      </c>
      <c r="H719" s="22">
        <v>0</v>
      </c>
      <c r="N719"/>
      <c r="O719"/>
      <c r="P719"/>
    </row>
    <row r="720" spans="1:16">
      <c r="A720" s="24">
        <v>88855</v>
      </c>
      <c r="B720" s="21" t="s">
        <v>746</v>
      </c>
      <c r="C720" s="18" t="s">
        <v>599</v>
      </c>
      <c r="D720" s="22">
        <v>1.91</v>
      </c>
      <c r="E720" s="22">
        <v>0</v>
      </c>
      <c r="F720" s="22">
        <v>0</v>
      </c>
      <c r="G720" s="22">
        <v>1.91</v>
      </c>
      <c r="H720" s="22">
        <v>0</v>
      </c>
      <c r="N720"/>
      <c r="O720"/>
      <c r="P720"/>
    </row>
    <row r="721" spans="1:16">
      <c r="A721" s="24">
        <v>88856</v>
      </c>
      <c r="B721" s="21" t="s">
        <v>747</v>
      </c>
      <c r="C721" s="18" t="s">
        <v>599</v>
      </c>
      <c r="D721" s="22">
        <v>0.26</v>
      </c>
      <c r="E721" s="22">
        <v>0</v>
      </c>
      <c r="F721" s="22">
        <v>0</v>
      </c>
      <c r="G721" s="22">
        <v>0.26</v>
      </c>
      <c r="H721" s="22">
        <v>0</v>
      </c>
      <c r="N721"/>
      <c r="O721"/>
      <c r="P721"/>
    </row>
    <row r="722" spans="1:16">
      <c r="A722" s="24">
        <v>88857</v>
      </c>
      <c r="B722" s="21" t="s">
        <v>748</v>
      </c>
      <c r="C722" s="18" t="s">
        <v>599</v>
      </c>
      <c r="D722" s="22">
        <v>14.89</v>
      </c>
      <c r="E722" s="22">
        <v>0</v>
      </c>
      <c r="F722" s="22">
        <v>0</v>
      </c>
      <c r="G722" s="22">
        <v>14.89</v>
      </c>
      <c r="H722" s="22">
        <v>0</v>
      </c>
      <c r="N722"/>
      <c r="O722"/>
      <c r="P722"/>
    </row>
    <row r="723" spans="1:16">
      <c r="A723" s="24">
        <v>88858</v>
      </c>
      <c r="B723" s="21" t="s">
        <v>749</v>
      </c>
      <c r="C723" s="18" t="s">
        <v>599</v>
      </c>
      <c r="D723" s="22">
        <v>2.02</v>
      </c>
      <c r="E723" s="22">
        <v>0</v>
      </c>
      <c r="F723" s="22">
        <v>0</v>
      </c>
      <c r="G723" s="22">
        <v>2.02</v>
      </c>
      <c r="H723" s="22">
        <v>0</v>
      </c>
      <c r="N723"/>
      <c r="O723"/>
      <c r="P723"/>
    </row>
    <row r="724" spans="1:16">
      <c r="A724" s="24">
        <v>88859</v>
      </c>
      <c r="B724" s="21" t="s">
        <v>750</v>
      </c>
      <c r="C724" s="18" t="s">
        <v>599</v>
      </c>
      <c r="D724" s="22">
        <v>13.24</v>
      </c>
      <c r="E724" s="22">
        <v>0</v>
      </c>
      <c r="F724" s="22">
        <v>0</v>
      </c>
      <c r="G724" s="22">
        <v>13.24</v>
      </c>
      <c r="H724" s="22">
        <v>0</v>
      </c>
      <c r="N724"/>
      <c r="O724"/>
      <c r="P724"/>
    </row>
    <row r="725" spans="1:16">
      <c r="A725" s="24">
        <v>88860</v>
      </c>
      <c r="B725" s="21" t="s">
        <v>751</v>
      </c>
      <c r="C725" s="18" t="s">
        <v>599</v>
      </c>
      <c r="D725" s="22">
        <v>1.79</v>
      </c>
      <c r="E725" s="22">
        <v>0</v>
      </c>
      <c r="F725" s="22">
        <v>0</v>
      </c>
      <c r="G725" s="22">
        <v>1.79</v>
      </c>
      <c r="H725" s="22">
        <v>0</v>
      </c>
      <c r="N725"/>
      <c r="O725"/>
      <c r="P725"/>
    </row>
    <row r="726" spans="1:16">
      <c r="A726" s="24">
        <v>88900</v>
      </c>
      <c r="B726" s="21" t="s">
        <v>752</v>
      </c>
      <c r="C726" s="18" t="s">
        <v>599</v>
      </c>
      <c r="D726" s="22">
        <v>29.28</v>
      </c>
      <c r="E726" s="22">
        <v>0</v>
      </c>
      <c r="F726" s="22">
        <v>0</v>
      </c>
      <c r="G726" s="22">
        <v>29.28</v>
      </c>
      <c r="H726" s="22">
        <v>0</v>
      </c>
      <c r="N726"/>
      <c r="O726"/>
      <c r="P726"/>
    </row>
    <row r="727" spans="1:16">
      <c r="A727" s="24">
        <v>88902</v>
      </c>
      <c r="B727" s="21" t="s">
        <v>753</v>
      </c>
      <c r="C727" s="18" t="s">
        <v>599</v>
      </c>
      <c r="D727" s="22">
        <v>3.97</v>
      </c>
      <c r="E727" s="22">
        <v>0</v>
      </c>
      <c r="F727" s="22">
        <v>0</v>
      </c>
      <c r="G727" s="22">
        <v>3.97</v>
      </c>
      <c r="H727" s="22">
        <v>0</v>
      </c>
      <c r="N727"/>
      <c r="O727"/>
      <c r="P727"/>
    </row>
    <row r="728" spans="1:16">
      <c r="A728" s="24">
        <v>88903</v>
      </c>
      <c r="B728" s="21" t="s">
        <v>754</v>
      </c>
      <c r="C728" s="18" t="s">
        <v>599</v>
      </c>
      <c r="D728" s="22">
        <v>36.6</v>
      </c>
      <c r="E728" s="22">
        <v>0</v>
      </c>
      <c r="F728" s="22">
        <v>0</v>
      </c>
      <c r="G728" s="22">
        <v>36.6</v>
      </c>
      <c r="H728" s="22">
        <v>0</v>
      </c>
      <c r="N728"/>
      <c r="O728"/>
      <c r="P728"/>
    </row>
    <row r="729" spans="1:16">
      <c r="A729" s="24">
        <v>88904</v>
      </c>
      <c r="B729" s="21" t="s">
        <v>755</v>
      </c>
      <c r="C729" s="18" t="s">
        <v>599</v>
      </c>
      <c r="D729" s="22">
        <v>53.05</v>
      </c>
      <c r="E729" s="22">
        <v>0</v>
      </c>
      <c r="F729" s="22">
        <v>53.05</v>
      </c>
      <c r="G729" s="22">
        <v>0</v>
      </c>
      <c r="H729" s="22">
        <v>0</v>
      </c>
      <c r="N729"/>
      <c r="O729"/>
      <c r="P729"/>
    </row>
    <row r="730" spans="1:16">
      <c r="A730" s="24">
        <v>89009</v>
      </c>
      <c r="B730" s="21" t="s">
        <v>756</v>
      </c>
      <c r="C730" s="18" t="s">
        <v>599</v>
      </c>
      <c r="D730" s="22">
        <v>25.34</v>
      </c>
      <c r="E730" s="22">
        <v>0</v>
      </c>
      <c r="F730" s="22">
        <v>0</v>
      </c>
      <c r="G730" s="22">
        <v>25.34</v>
      </c>
      <c r="H730" s="22">
        <v>0</v>
      </c>
      <c r="N730"/>
      <c r="O730"/>
      <c r="P730"/>
    </row>
    <row r="731" spans="1:16">
      <c r="A731" s="24">
        <v>89010</v>
      </c>
      <c r="B731" s="21" t="s">
        <v>757</v>
      </c>
      <c r="C731" s="18" t="s">
        <v>599</v>
      </c>
      <c r="D731" s="22">
        <v>5.7</v>
      </c>
      <c r="E731" s="22">
        <v>0</v>
      </c>
      <c r="F731" s="22">
        <v>0</v>
      </c>
      <c r="G731" s="22">
        <v>5.7</v>
      </c>
      <c r="H731" s="22">
        <v>0</v>
      </c>
      <c r="N731"/>
      <c r="O731"/>
      <c r="P731"/>
    </row>
    <row r="732" spans="1:16">
      <c r="A732" s="24">
        <v>89011</v>
      </c>
      <c r="B732" s="21" t="s">
        <v>758</v>
      </c>
      <c r="C732" s="18" t="s">
        <v>599</v>
      </c>
      <c r="D732" s="22">
        <v>14.37</v>
      </c>
      <c r="E732" s="22">
        <v>0</v>
      </c>
      <c r="F732" s="22">
        <v>0</v>
      </c>
      <c r="G732" s="22">
        <v>14.37</v>
      </c>
      <c r="H732" s="22">
        <v>0</v>
      </c>
      <c r="N732"/>
      <c r="O732"/>
      <c r="P732"/>
    </row>
    <row r="733" spans="1:16">
      <c r="A733" s="24">
        <v>89012</v>
      </c>
      <c r="B733" s="21" t="s">
        <v>759</v>
      </c>
      <c r="C733" s="18" t="s">
        <v>599</v>
      </c>
      <c r="D733" s="22">
        <v>1.95</v>
      </c>
      <c r="E733" s="22">
        <v>0</v>
      </c>
      <c r="F733" s="22">
        <v>0</v>
      </c>
      <c r="G733" s="22">
        <v>1.95</v>
      </c>
      <c r="H733" s="22">
        <v>0</v>
      </c>
      <c r="N733"/>
      <c r="O733"/>
      <c r="P733"/>
    </row>
    <row r="734" spans="1:16">
      <c r="A734" s="24">
        <v>89013</v>
      </c>
      <c r="B734" s="21" t="s">
        <v>760</v>
      </c>
      <c r="C734" s="18" t="s">
        <v>599</v>
      </c>
      <c r="D734" s="22">
        <v>83.02</v>
      </c>
      <c r="E734" s="22">
        <v>0</v>
      </c>
      <c r="F734" s="22">
        <v>0</v>
      </c>
      <c r="G734" s="22">
        <v>83.02</v>
      </c>
      <c r="H734" s="22">
        <v>0</v>
      </c>
      <c r="N734"/>
      <c r="O734"/>
      <c r="P734"/>
    </row>
    <row r="735" spans="1:16">
      <c r="A735" s="24">
        <v>89014</v>
      </c>
      <c r="B735" s="21" t="s">
        <v>761</v>
      </c>
      <c r="C735" s="18" t="s">
        <v>599</v>
      </c>
      <c r="D735" s="22">
        <v>18.68</v>
      </c>
      <c r="E735" s="22">
        <v>0</v>
      </c>
      <c r="F735" s="22">
        <v>0</v>
      </c>
      <c r="G735" s="22">
        <v>18.68</v>
      </c>
      <c r="H735" s="22">
        <v>0</v>
      </c>
      <c r="N735"/>
      <c r="O735"/>
      <c r="P735"/>
    </row>
    <row r="736" spans="1:16">
      <c r="A736" s="24">
        <v>89015</v>
      </c>
      <c r="B736" s="21" t="s">
        <v>762</v>
      </c>
      <c r="C736" s="18" t="s">
        <v>599</v>
      </c>
      <c r="D736" s="22">
        <v>2.21</v>
      </c>
      <c r="E736" s="22">
        <v>0</v>
      </c>
      <c r="F736" s="22">
        <v>0</v>
      </c>
      <c r="G736" s="22">
        <v>2.21</v>
      </c>
      <c r="H736" s="22">
        <v>0</v>
      </c>
      <c r="N736"/>
      <c r="O736"/>
      <c r="P736"/>
    </row>
    <row r="737" spans="1:16">
      <c r="A737" s="24">
        <v>89016</v>
      </c>
      <c r="B737" s="21" t="s">
        <v>763</v>
      </c>
      <c r="C737" s="18" t="s">
        <v>599</v>
      </c>
      <c r="D737" s="22">
        <v>0.3</v>
      </c>
      <c r="E737" s="22">
        <v>0</v>
      </c>
      <c r="F737" s="22">
        <v>0</v>
      </c>
      <c r="G737" s="22">
        <v>0.3</v>
      </c>
      <c r="H737" s="22">
        <v>0</v>
      </c>
      <c r="N737"/>
      <c r="O737"/>
      <c r="P737"/>
    </row>
    <row r="738" spans="1:16">
      <c r="A738" s="24">
        <v>89017</v>
      </c>
      <c r="B738" s="21" t="s">
        <v>764</v>
      </c>
      <c r="C738" s="18" t="s">
        <v>599</v>
      </c>
      <c r="D738" s="22">
        <v>25.19</v>
      </c>
      <c r="E738" s="22">
        <v>0</v>
      </c>
      <c r="F738" s="22">
        <v>0</v>
      </c>
      <c r="G738" s="22">
        <v>25.19</v>
      </c>
      <c r="H738" s="22">
        <v>0</v>
      </c>
      <c r="N738"/>
      <c r="O738"/>
      <c r="P738"/>
    </row>
    <row r="739" spans="1:16">
      <c r="A739" s="24">
        <v>89018</v>
      </c>
      <c r="B739" s="21" t="s">
        <v>765</v>
      </c>
      <c r="C739" s="18" t="s">
        <v>599</v>
      </c>
      <c r="D739" s="22">
        <v>5.67</v>
      </c>
      <c r="E739" s="22">
        <v>0</v>
      </c>
      <c r="F739" s="22">
        <v>0</v>
      </c>
      <c r="G739" s="22">
        <v>5.67</v>
      </c>
      <c r="H739" s="22">
        <v>0</v>
      </c>
      <c r="N739"/>
      <c r="O739"/>
      <c r="P739"/>
    </row>
    <row r="740" spans="1:16">
      <c r="A740" s="24">
        <v>89019</v>
      </c>
      <c r="B740" s="21" t="s">
        <v>766</v>
      </c>
      <c r="C740" s="18" t="s">
        <v>599</v>
      </c>
      <c r="D740" s="22">
        <v>0.28000000000000003</v>
      </c>
      <c r="E740" s="22">
        <v>0</v>
      </c>
      <c r="F740" s="22">
        <v>0</v>
      </c>
      <c r="G740" s="22">
        <v>0.28000000000000003</v>
      </c>
      <c r="H740" s="22">
        <v>0</v>
      </c>
      <c r="N740"/>
      <c r="O740"/>
      <c r="P740"/>
    </row>
    <row r="741" spans="1:16">
      <c r="A741" s="24">
        <v>89020</v>
      </c>
      <c r="B741" s="21" t="s">
        <v>767</v>
      </c>
      <c r="C741" s="18" t="s">
        <v>599</v>
      </c>
      <c r="D741" s="22">
        <v>0.03</v>
      </c>
      <c r="E741" s="22">
        <v>0</v>
      </c>
      <c r="F741" s="22">
        <v>0</v>
      </c>
      <c r="G741" s="22">
        <v>0.03</v>
      </c>
      <c r="H741" s="22">
        <v>0</v>
      </c>
      <c r="N741"/>
      <c r="O741"/>
      <c r="P741"/>
    </row>
    <row r="742" spans="1:16">
      <c r="A742" s="24">
        <v>89023</v>
      </c>
      <c r="B742" s="21" t="s">
        <v>768</v>
      </c>
      <c r="C742" s="18" t="s">
        <v>599</v>
      </c>
      <c r="D742" s="22">
        <v>2.86</v>
      </c>
      <c r="E742" s="22">
        <v>0</v>
      </c>
      <c r="F742" s="22">
        <v>0</v>
      </c>
      <c r="G742" s="22">
        <v>2.86</v>
      </c>
      <c r="H742" s="22">
        <v>0</v>
      </c>
      <c r="N742"/>
      <c r="O742"/>
      <c r="P742"/>
    </row>
    <row r="743" spans="1:16">
      <c r="A743" s="24">
        <v>89024</v>
      </c>
      <c r="B743" s="21" t="s">
        <v>769</v>
      </c>
      <c r="C743" s="18" t="s">
        <v>599</v>
      </c>
      <c r="D743" s="22">
        <v>0.47</v>
      </c>
      <c r="E743" s="22">
        <v>0</v>
      </c>
      <c r="F743" s="22">
        <v>0</v>
      </c>
      <c r="G743" s="22">
        <v>0.47</v>
      </c>
      <c r="H743" s="22">
        <v>0</v>
      </c>
      <c r="N743"/>
      <c r="O743"/>
      <c r="P743"/>
    </row>
    <row r="744" spans="1:16">
      <c r="A744" s="24">
        <v>89025</v>
      </c>
      <c r="B744" s="21" t="s">
        <v>770</v>
      </c>
      <c r="C744" s="18" t="s">
        <v>599</v>
      </c>
      <c r="D744" s="22">
        <v>5.37</v>
      </c>
      <c r="E744" s="22">
        <v>0</v>
      </c>
      <c r="F744" s="22">
        <v>0</v>
      </c>
      <c r="G744" s="22">
        <v>5.37</v>
      </c>
      <c r="H744" s="22">
        <v>0</v>
      </c>
      <c r="N744"/>
      <c r="O744"/>
      <c r="P744"/>
    </row>
    <row r="745" spans="1:16">
      <c r="A745" s="24">
        <v>89026</v>
      </c>
      <c r="B745" s="21" t="s">
        <v>771</v>
      </c>
      <c r="C745" s="18" t="s">
        <v>599</v>
      </c>
      <c r="D745" s="22">
        <v>117.47</v>
      </c>
      <c r="E745" s="22">
        <v>0</v>
      </c>
      <c r="F745" s="22">
        <v>117.47</v>
      </c>
      <c r="G745" s="22">
        <v>0</v>
      </c>
      <c r="H745" s="22">
        <v>0</v>
      </c>
      <c r="N745"/>
      <c r="O745"/>
      <c r="P745"/>
    </row>
    <row r="746" spans="1:16">
      <c r="A746" s="24">
        <v>89029</v>
      </c>
      <c r="B746" s="21" t="s">
        <v>772</v>
      </c>
      <c r="C746" s="18" t="s">
        <v>599</v>
      </c>
      <c r="D746" s="22">
        <v>19.55</v>
      </c>
      <c r="E746" s="22">
        <v>0</v>
      </c>
      <c r="F746" s="22">
        <v>0</v>
      </c>
      <c r="G746" s="22">
        <v>19.55</v>
      </c>
      <c r="H746" s="22">
        <v>0</v>
      </c>
      <c r="N746"/>
      <c r="O746"/>
      <c r="P746"/>
    </row>
    <row r="747" spans="1:16">
      <c r="A747" s="24">
        <v>89030</v>
      </c>
      <c r="B747" s="21" t="s">
        <v>773</v>
      </c>
      <c r="C747" s="18" t="s">
        <v>599</v>
      </c>
      <c r="D747" s="22">
        <v>4.4000000000000004</v>
      </c>
      <c r="E747" s="22">
        <v>0</v>
      </c>
      <c r="F747" s="22">
        <v>0</v>
      </c>
      <c r="G747" s="22">
        <v>4.4000000000000004</v>
      </c>
      <c r="H747" s="22">
        <v>0</v>
      </c>
      <c r="N747"/>
      <c r="O747"/>
      <c r="P747"/>
    </row>
    <row r="748" spans="1:16">
      <c r="A748" s="24">
        <v>89033</v>
      </c>
      <c r="B748" s="21" t="s">
        <v>774</v>
      </c>
      <c r="C748" s="18" t="s">
        <v>599</v>
      </c>
      <c r="D748" s="22">
        <v>8.26</v>
      </c>
      <c r="E748" s="22">
        <v>0</v>
      </c>
      <c r="F748" s="22">
        <v>0</v>
      </c>
      <c r="G748" s="22">
        <v>8.26</v>
      </c>
      <c r="H748" s="22">
        <v>0</v>
      </c>
      <c r="N748"/>
      <c r="O748"/>
      <c r="P748"/>
    </row>
    <row r="749" spans="1:16">
      <c r="A749" s="24">
        <v>89034</v>
      </c>
      <c r="B749" s="21" t="s">
        <v>775</v>
      </c>
      <c r="C749" s="18" t="s">
        <v>599</v>
      </c>
      <c r="D749" s="22">
        <v>1.1399999999999999</v>
      </c>
      <c r="E749" s="22">
        <v>0</v>
      </c>
      <c r="F749" s="22">
        <v>0</v>
      </c>
      <c r="G749" s="22">
        <v>1.1399999999999999</v>
      </c>
      <c r="H749" s="22">
        <v>0</v>
      </c>
      <c r="N749"/>
      <c r="O749"/>
      <c r="P749"/>
    </row>
    <row r="750" spans="1:16">
      <c r="A750" s="24">
        <v>89128</v>
      </c>
      <c r="B750" s="21" t="s">
        <v>776</v>
      </c>
      <c r="C750" s="18" t="s">
        <v>599</v>
      </c>
      <c r="D750" s="22">
        <v>21.55</v>
      </c>
      <c r="E750" s="22">
        <v>0</v>
      </c>
      <c r="F750" s="22">
        <v>0</v>
      </c>
      <c r="G750" s="22">
        <v>21.55</v>
      </c>
      <c r="H750" s="22">
        <v>0</v>
      </c>
      <c r="N750"/>
      <c r="O750"/>
      <c r="P750"/>
    </row>
    <row r="751" spans="1:16">
      <c r="A751" s="24">
        <v>89129</v>
      </c>
      <c r="B751" s="21" t="s">
        <v>777</v>
      </c>
      <c r="C751" s="18" t="s">
        <v>599</v>
      </c>
      <c r="D751" s="22">
        <v>2.92</v>
      </c>
      <c r="E751" s="22">
        <v>0</v>
      </c>
      <c r="F751" s="22">
        <v>0</v>
      </c>
      <c r="G751" s="22">
        <v>2.92</v>
      </c>
      <c r="H751" s="22">
        <v>0</v>
      </c>
      <c r="N751"/>
      <c r="O751"/>
      <c r="P751"/>
    </row>
    <row r="752" spans="1:16">
      <c r="A752" s="24">
        <v>89130</v>
      </c>
      <c r="B752" s="21" t="s">
        <v>778</v>
      </c>
      <c r="C752" s="18" t="s">
        <v>599</v>
      </c>
      <c r="D752" s="22">
        <v>29.89</v>
      </c>
      <c r="E752" s="22">
        <v>0</v>
      </c>
      <c r="F752" s="22">
        <v>0</v>
      </c>
      <c r="G752" s="22">
        <v>29.89</v>
      </c>
      <c r="H752" s="22">
        <v>0</v>
      </c>
      <c r="N752"/>
      <c r="O752"/>
      <c r="P752"/>
    </row>
    <row r="753" spans="1:16">
      <c r="A753" s="24">
        <v>89131</v>
      </c>
      <c r="B753" s="21" t="s">
        <v>779</v>
      </c>
      <c r="C753" s="18" t="s">
        <v>599</v>
      </c>
      <c r="D753" s="22">
        <v>4.05</v>
      </c>
      <c r="E753" s="22">
        <v>0</v>
      </c>
      <c r="F753" s="22">
        <v>0</v>
      </c>
      <c r="G753" s="22">
        <v>4.05</v>
      </c>
      <c r="H753" s="22">
        <v>0</v>
      </c>
      <c r="N753"/>
      <c r="O753"/>
      <c r="P753"/>
    </row>
    <row r="754" spans="1:16">
      <c r="A754" s="24">
        <v>89210</v>
      </c>
      <c r="B754" s="21" t="s">
        <v>780</v>
      </c>
      <c r="C754" s="18" t="s">
        <v>599</v>
      </c>
      <c r="D754" s="22">
        <v>16.2</v>
      </c>
      <c r="E754" s="22">
        <v>0</v>
      </c>
      <c r="F754" s="22">
        <v>0</v>
      </c>
      <c r="G754" s="22">
        <v>16.2</v>
      </c>
      <c r="H754" s="22">
        <v>0</v>
      </c>
      <c r="N754"/>
      <c r="O754"/>
      <c r="P754"/>
    </row>
    <row r="755" spans="1:16">
      <c r="A755" s="24">
        <v>89211</v>
      </c>
      <c r="B755" s="21" t="s">
        <v>781</v>
      </c>
      <c r="C755" s="18" t="s">
        <v>599</v>
      </c>
      <c r="D755" s="22">
        <v>2.25</v>
      </c>
      <c r="E755" s="22">
        <v>0</v>
      </c>
      <c r="F755" s="22">
        <v>0</v>
      </c>
      <c r="G755" s="22">
        <v>2.25</v>
      </c>
      <c r="H755" s="22">
        <v>0</v>
      </c>
      <c r="N755"/>
      <c r="O755"/>
      <c r="P755"/>
    </row>
    <row r="756" spans="1:16">
      <c r="A756" s="24">
        <v>89212</v>
      </c>
      <c r="B756" s="21" t="s">
        <v>782</v>
      </c>
      <c r="C756" s="18" t="s">
        <v>599</v>
      </c>
      <c r="D756" s="22">
        <v>15.86</v>
      </c>
      <c r="E756" s="22">
        <v>0</v>
      </c>
      <c r="F756" s="22">
        <v>0</v>
      </c>
      <c r="G756" s="22">
        <v>15.86</v>
      </c>
      <c r="H756" s="22">
        <v>0</v>
      </c>
      <c r="N756"/>
      <c r="O756"/>
      <c r="P756"/>
    </row>
    <row r="757" spans="1:16">
      <c r="A757" s="24">
        <v>89213</v>
      </c>
      <c r="B757" s="21" t="s">
        <v>783</v>
      </c>
      <c r="C757" s="18" t="s">
        <v>599</v>
      </c>
      <c r="D757" s="22">
        <v>2.4900000000000002</v>
      </c>
      <c r="E757" s="22">
        <v>0</v>
      </c>
      <c r="F757" s="22">
        <v>0</v>
      </c>
      <c r="G757" s="22">
        <v>2.4900000000000002</v>
      </c>
      <c r="H757" s="22">
        <v>0</v>
      </c>
      <c r="N757"/>
      <c r="O757"/>
      <c r="P757"/>
    </row>
    <row r="758" spans="1:16">
      <c r="A758" s="24">
        <v>89214</v>
      </c>
      <c r="B758" s="21" t="s">
        <v>784</v>
      </c>
      <c r="C758" s="18" t="s">
        <v>599</v>
      </c>
      <c r="D758" s="22">
        <v>14.89</v>
      </c>
      <c r="E758" s="22">
        <v>0</v>
      </c>
      <c r="F758" s="22">
        <v>0</v>
      </c>
      <c r="G758" s="22">
        <v>14.89</v>
      </c>
      <c r="H758" s="22">
        <v>0</v>
      </c>
      <c r="N758"/>
      <c r="O758"/>
      <c r="P758"/>
    </row>
    <row r="759" spans="1:16">
      <c r="A759" s="24">
        <v>89215</v>
      </c>
      <c r="B759" s="21" t="s">
        <v>785</v>
      </c>
      <c r="C759" s="18" t="s">
        <v>599</v>
      </c>
      <c r="D759" s="22">
        <v>54.78</v>
      </c>
      <c r="E759" s="22">
        <v>0</v>
      </c>
      <c r="F759" s="22">
        <v>54.78</v>
      </c>
      <c r="G759" s="22">
        <v>0</v>
      </c>
      <c r="H759" s="22">
        <v>0</v>
      </c>
      <c r="N759"/>
      <c r="O759"/>
      <c r="P759"/>
    </row>
    <row r="760" spans="1:16">
      <c r="A760" s="24">
        <v>89221</v>
      </c>
      <c r="B760" s="21" t="s">
        <v>786</v>
      </c>
      <c r="C760" s="18" t="s">
        <v>599</v>
      </c>
      <c r="D760" s="22">
        <v>0.97</v>
      </c>
      <c r="E760" s="22">
        <v>0</v>
      </c>
      <c r="F760" s="22">
        <v>0</v>
      </c>
      <c r="G760" s="22">
        <v>0.97</v>
      </c>
      <c r="H760" s="22">
        <v>0</v>
      </c>
      <c r="N760"/>
      <c r="O760"/>
      <c r="P760"/>
    </row>
    <row r="761" spans="1:16">
      <c r="A761" s="24">
        <v>89222</v>
      </c>
      <c r="B761" s="21" t="s">
        <v>787</v>
      </c>
      <c r="C761" s="18" t="s">
        <v>599</v>
      </c>
      <c r="D761" s="22">
        <v>0.11</v>
      </c>
      <c r="E761" s="22">
        <v>0</v>
      </c>
      <c r="F761" s="22">
        <v>0</v>
      </c>
      <c r="G761" s="22">
        <v>0.11</v>
      </c>
      <c r="H761" s="22">
        <v>0</v>
      </c>
      <c r="N761"/>
      <c r="O761"/>
      <c r="P761"/>
    </row>
    <row r="762" spans="1:16">
      <c r="A762" s="24">
        <v>89223</v>
      </c>
      <c r="B762" s="21" t="s">
        <v>788</v>
      </c>
      <c r="C762" s="18" t="s">
        <v>599</v>
      </c>
      <c r="D762" s="22">
        <v>0.91</v>
      </c>
      <c r="E762" s="22">
        <v>0</v>
      </c>
      <c r="F762" s="22">
        <v>0</v>
      </c>
      <c r="G762" s="22">
        <v>0.91</v>
      </c>
      <c r="H762" s="22">
        <v>0</v>
      </c>
      <c r="N762"/>
      <c r="O762"/>
      <c r="P762"/>
    </row>
    <row r="763" spans="1:16">
      <c r="A763" s="24">
        <v>89224</v>
      </c>
      <c r="B763" s="21" t="s">
        <v>789</v>
      </c>
      <c r="C763" s="18" t="s">
        <v>599</v>
      </c>
      <c r="D763" s="22">
        <v>2.0499999999999998</v>
      </c>
      <c r="E763" s="22">
        <v>0</v>
      </c>
      <c r="F763" s="22">
        <v>0</v>
      </c>
      <c r="G763" s="22">
        <v>0</v>
      </c>
      <c r="H763" s="22">
        <v>0</v>
      </c>
      <c r="N763"/>
      <c r="O763"/>
      <c r="P763"/>
    </row>
    <row r="764" spans="1:16">
      <c r="A764" s="24">
        <v>89228</v>
      </c>
      <c r="B764" s="21" t="s">
        <v>790</v>
      </c>
      <c r="C764" s="18" t="s">
        <v>599</v>
      </c>
      <c r="D764" s="22">
        <v>24.16</v>
      </c>
      <c r="E764" s="22">
        <v>0</v>
      </c>
      <c r="F764" s="22">
        <v>0</v>
      </c>
      <c r="G764" s="22">
        <v>24.16</v>
      </c>
      <c r="H764" s="22">
        <v>0</v>
      </c>
      <c r="N764"/>
      <c r="O764"/>
      <c r="P764"/>
    </row>
    <row r="765" spans="1:16">
      <c r="A765" s="24">
        <v>89229</v>
      </c>
      <c r="B765" s="21" t="s">
        <v>791</v>
      </c>
      <c r="C765" s="18" t="s">
        <v>599</v>
      </c>
      <c r="D765" s="22">
        <v>4.34</v>
      </c>
      <c r="E765" s="22">
        <v>0</v>
      </c>
      <c r="F765" s="22">
        <v>0</v>
      </c>
      <c r="G765" s="22">
        <v>4.34</v>
      </c>
      <c r="H765" s="22">
        <v>0</v>
      </c>
      <c r="N765"/>
      <c r="O765"/>
      <c r="P765"/>
    </row>
    <row r="766" spans="1:16">
      <c r="A766" s="24">
        <v>89230</v>
      </c>
      <c r="B766" s="21" t="s">
        <v>792</v>
      </c>
      <c r="C766" s="18" t="s">
        <v>599</v>
      </c>
      <c r="D766" s="22">
        <v>89.84</v>
      </c>
      <c r="E766" s="22">
        <v>0</v>
      </c>
      <c r="F766" s="22">
        <v>0</v>
      </c>
      <c r="G766" s="22">
        <v>89.84</v>
      </c>
      <c r="H766" s="22">
        <v>0</v>
      </c>
      <c r="N766"/>
      <c r="O766"/>
      <c r="P766"/>
    </row>
    <row r="767" spans="1:16">
      <c r="A767" s="24">
        <v>89231</v>
      </c>
      <c r="B767" s="21" t="s">
        <v>793</v>
      </c>
      <c r="C767" s="18" t="s">
        <v>599</v>
      </c>
      <c r="D767" s="22">
        <v>14.23</v>
      </c>
      <c r="E767" s="22">
        <v>0</v>
      </c>
      <c r="F767" s="22">
        <v>0</v>
      </c>
      <c r="G767" s="22">
        <v>14.23</v>
      </c>
      <c r="H767" s="22">
        <v>0</v>
      </c>
      <c r="N767"/>
      <c r="O767"/>
      <c r="P767"/>
    </row>
    <row r="768" spans="1:16">
      <c r="A768" s="24">
        <v>89232</v>
      </c>
      <c r="B768" s="21" t="s">
        <v>794</v>
      </c>
      <c r="C768" s="18" t="s">
        <v>599</v>
      </c>
      <c r="D768" s="22">
        <v>160.26</v>
      </c>
      <c r="E768" s="22">
        <v>0</v>
      </c>
      <c r="F768" s="22">
        <v>0</v>
      </c>
      <c r="G768" s="22">
        <v>160.26</v>
      </c>
      <c r="H768" s="22">
        <v>0</v>
      </c>
      <c r="N768"/>
      <c r="O768"/>
      <c r="P768"/>
    </row>
    <row r="769" spans="1:16">
      <c r="A769" s="24">
        <v>89233</v>
      </c>
      <c r="B769" s="21" t="s">
        <v>795</v>
      </c>
      <c r="C769" s="18" t="s">
        <v>599</v>
      </c>
      <c r="D769" s="22">
        <v>98.59</v>
      </c>
      <c r="E769" s="22">
        <v>0</v>
      </c>
      <c r="F769" s="22">
        <v>98.59</v>
      </c>
      <c r="G769" s="22">
        <v>0</v>
      </c>
      <c r="H769" s="22">
        <v>0</v>
      </c>
      <c r="N769"/>
      <c r="O769"/>
      <c r="P769"/>
    </row>
    <row r="770" spans="1:16">
      <c r="A770" s="24">
        <v>89236</v>
      </c>
      <c r="B770" s="21" t="s">
        <v>796</v>
      </c>
      <c r="C770" s="18" t="s">
        <v>599</v>
      </c>
      <c r="D770" s="22">
        <v>209.88</v>
      </c>
      <c r="E770" s="22">
        <v>0</v>
      </c>
      <c r="F770" s="22">
        <v>0</v>
      </c>
      <c r="G770" s="22">
        <v>209.88</v>
      </c>
      <c r="H770" s="22">
        <v>0</v>
      </c>
      <c r="N770"/>
      <c r="O770"/>
      <c r="P770"/>
    </row>
    <row r="771" spans="1:16">
      <c r="A771" s="24">
        <v>89237</v>
      </c>
      <c r="B771" s="21" t="s">
        <v>797</v>
      </c>
      <c r="C771" s="18" t="s">
        <v>599</v>
      </c>
      <c r="D771" s="22">
        <v>33.25</v>
      </c>
      <c r="E771" s="22">
        <v>0</v>
      </c>
      <c r="F771" s="22">
        <v>0</v>
      </c>
      <c r="G771" s="22">
        <v>33.25</v>
      </c>
      <c r="H771" s="22">
        <v>0</v>
      </c>
      <c r="N771"/>
      <c r="O771"/>
      <c r="P771"/>
    </row>
    <row r="772" spans="1:16">
      <c r="A772" s="24">
        <v>89238</v>
      </c>
      <c r="B772" s="21" t="s">
        <v>798</v>
      </c>
      <c r="C772" s="18" t="s">
        <v>599</v>
      </c>
      <c r="D772" s="22">
        <v>374.37</v>
      </c>
      <c r="E772" s="22">
        <v>0</v>
      </c>
      <c r="F772" s="22">
        <v>0</v>
      </c>
      <c r="G772" s="22">
        <v>374.37</v>
      </c>
      <c r="H772" s="22">
        <v>0</v>
      </c>
      <c r="N772"/>
      <c r="O772"/>
      <c r="P772"/>
    </row>
    <row r="773" spans="1:16">
      <c r="A773" s="24">
        <v>89239</v>
      </c>
      <c r="B773" s="21" t="s">
        <v>799</v>
      </c>
      <c r="C773" s="18" t="s">
        <v>599</v>
      </c>
      <c r="D773" s="22">
        <v>260.72000000000003</v>
      </c>
      <c r="E773" s="22">
        <v>0</v>
      </c>
      <c r="F773" s="22">
        <v>260.72000000000003</v>
      </c>
      <c r="G773" s="22">
        <v>0</v>
      </c>
      <c r="H773" s="22">
        <v>0</v>
      </c>
      <c r="N773"/>
      <c r="O773"/>
      <c r="P773"/>
    </row>
    <row r="774" spans="1:16">
      <c r="A774" s="24">
        <v>89240</v>
      </c>
      <c r="B774" s="21" t="s">
        <v>800</v>
      </c>
      <c r="C774" s="18" t="s">
        <v>599</v>
      </c>
      <c r="D774" s="22">
        <v>64.41</v>
      </c>
      <c r="E774" s="22">
        <v>0</v>
      </c>
      <c r="F774" s="22">
        <v>0</v>
      </c>
      <c r="G774" s="22">
        <v>64.41</v>
      </c>
      <c r="H774" s="22">
        <v>0</v>
      </c>
      <c r="N774"/>
      <c r="O774"/>
      <c r="P774"/>
    </row>
    <row r="775" spans="1:16">
      <c r="A775" s="24">
        <v>89241</v>
      </c>
      <c r="B775" s="21" t="s">
        <v>801</v>
      </c>
      <c r="C775" s="18" t="s">
        <v>599</v>
      </c>
      <c r="D775" s="22">
        <v>11.59</v>
      </c>
      <c r="E775" s="22">
        <v>0</v>
      </c>
      <c r="F775" s="22">
        <v>0</v>
      </c>
      <c r="G775" s="22">
        <v>11.59</v>
      </c>
      <c r="H775" s="22">
        <v>0</v>
      </c>
      <c r="N775"/>
      <c r="O775"/>
      <c r="P775"/>
    </row>
    <row r="776" spans="1:16">
      <c r="A776" s="24">
        <v>89246</v>
      </c>
      <c r="B776" s="21" t="s">
        <v>802</v>
      </c>
      <c r="C776" s="18" t="s">
        <v>599</v>
      </c>
      <c r="D776" s="22">
        <v>182.37</v>
      </c>
      <c r="E776" s="22">
        <v>0</v>
      </c>
      <c r="F776" s="22">
        <v>0</v>
      </c>
      <c r="G776" s="22">
        <v>182.37</v>
      </c>
      <c r="H776" s="22">
        <v>0</v>
      </c>
      <c r="N776"/>
      <c r="O776"/>
      <c r="P776"/>
    </row>
    <row r="777" spans="1:16">
      <c r="A777" s="24">
        <v>89247</v>
      </c>
      <c r="B777" s="21" t="s">
        <v>803</v>
      </c>
      <c r="C777" s="18" t="s">
        <v>599</v>
      </c>
      <c r="D777" s="22">
        <v>28.89</v>
      </c>
      <c r="E777" s="22">
        <v>0</v>
      </c>
      <c r="F777" s="22">
        <v>0</v>
      </c>
      <c r="G777" s="22">
        <v>28.89</v>
      </c>
      <c r="H777" s="22">
        <v>0</v>
      </c>
      <c r="N777"/>
      <c r="O777"/>
      <c r="P777"/>
    </row>
    <row r="778" spans="1:16">
      <c r="A778" s="24">
        <v>89248</v>
      </c>
      <c r="B778" s="21" t="s">
        <v>804</v>
      </c>
      <c r="C778" s="18" t="s">
        <v>599</v>
      </c>
      <c r="D778" s="22">
        <v>325.3</v>
      </c>
      <c r="E778" s="22">
        <v>0</v>
      </c>
      <c r="F778" s="22">
        <v>0</v>
      </c>
      <c r="G778" s="22">
        <v>325.3</v>
      </c>
      <c r="H778" s="22">
        <v>0</v>
      </c>
      <c r="N778"/>
      <c r="O778"/>
      <c r="P778"/>
    </row>
    <row r="779" spans="1:16">
      <c r="A779" s="24">
        <v>89249</v>
      </c>
      <c r="B779" s="21" t="s">
        <v>805</v>
      </c>
      <c r="C779" s="18" t="s">
        <v>599</v>
      </c>
      <c r="D779" s="22">
        <v>222.24</v>
      </c>
      <c r="E779" s="22">
        <v>0</v>
      </c>
      <c r="F779" s="22">
        <v>222.24</v>
      </c>
      <c r="G779" s="22">
        <v>0</v>
      </c>
      <c r="H779" s="22">
        <v>0</v>
      </c>
      <c r="N779"/>
      <c r="O779"/>
      <c r="P779"/>
    </row>
    <row r="780" spans="1:16">
      <c r="A780" s="24">
        <v>89253</v>
      </c>
      <c r="B780" s="21" t="s">
        <v>806</v>
      </c>
      <c r="C780" s="18" t="s">
        <v>599</v>
      </c>
      <c r="D780" s="22">
        <v>52.78</v>
      </c>
      <c r="E780" s="22">
        <v>0</v>
      </c>
      <c r="F780" s="22">
        <v>0</v>
      </c>
      <c r="G780" s="22">
        <v>52.78</v>
      </c>
      <c r="H780" s="22">
        <v>0</v>
      </c>
      <c r="N780"/>
      <c r="O780"/>
      <c r="P780"/>
    </row>
    <row r="781" spans="1:16">
      <c r="A781" s="24">
        <v>89254</v>
      </c>
      <c r="B781" s="21" t="s">
        <v>807</v>
      </c>
      <c r="C781" s="18" t="s">
        <v>599</v>
      </c>
      <c r="D781" s="22">
        <v>9.5</v>
      </c>
      <c r="E781" s="22">
        <v>0</v>
      </c>
      <c r="F781" s="22">
        <v>0</v>
      </c>
      <c r="G781" s="22">
        <v>9.5</v>
      </c>
      <c r="H781" s="22">
        <v>0</v>
      </c>
      <c r="N781"/>
      <c r="O781"/>
      <c r="P781"/>
    </row>
    <row r="782" spans="1:16">
      <c r="A782" s="24">
        <v>89255</v>
      </c>
      <c r="B782" s="21" t="s">
        <v>808</v>
      </c>
      <c r="C782" s="18" t="s">
        <v>599</v>
      </c>
      <c r="D782" s="22">
        <v>84.85</v>
      </c>
      <c r="E782" s="22">
        <v>0</v>
      </c>
      <c r="F782" s="22">
        <v>0</v>
      </c>
      <c r="G782" s="22">
        <v>84.85</v>
      </c>
      <c r="H782" s="22">
        <v>0</v>
      </c>
      <c r="N782"/>
      <c r="O782"/>
      <c r="P782"/>
    </row>
    <row r="783" spans="1:16">
      <c r="A783" s="24">
        <v>89256</v>
      </c>
      <c r="B783" s="21" t="s">
        <v>809</v>
      </c>
      <c r="C783" s="18" t="s">
        <v>599</v>
      </c>
      <c r="D783" s="22">
        <v>50.02</v>
      </c>
      <c r="E783" s="22">
        <v>0</v>
      </c>
      <c r="F783" s="22">
        <v>50.02</v>
      </c>
      <c r="G783" s="22">
        <v>0</v>
      </c>
      <c r="H783" s="22">
        <v>0</v>
      </c>
      <c r="N783"/>
      <c r="O783"/>
      <c r="P783"/>
    </row>
    <row r="784" spans="1:16">
      <c r="A784" s="24">
        <v>89259</v>
      </c>
      <c r="B784" s="21" t="s">
        <v>810</v>
      </c>
      <c r="C784" s="18" t="s">
        <v>599</v>
      </c>
      <c r="D784" s="22">
        <v>10.02</v>
      </c>
      <c r="E784" s="22">
        <v>0</v>
      </c>
      <c r="F784" s="22">
        <v>0</v>
      </c>
      <c r="G784" s="22">
        <v>10.02</v>
      </c>
      <c r="H784" s="22">
        <v>0</v>
      </c>
      <c r="N784"/>
      <c r="O784"/>
      <c r="P784"/>
    </row>
    <row r="785" spans="1:16">
      <c r="A785" s="24">
        <v>89260</v>
      </c>
      <c r="B785" s="21" t="s">
        <v>811</v>
      </c>
      <c r="C785" s="18" t="s">
        <v>599</v>
      </c>
      <c r="D785" s="22">
        <v>2.1</v>
      </c>
      <c r="E785" s="22">
        <v>0</v>
      </c>
      <c r="F785" s="22">
        <v>0</v>
      </c>
      <c r="G785" s="22">
        <v>2.1</v>
      </c>
      <c r="H785" s="22">
        <v>0</v>
      </c>
      <c r="N785"/>
      <c r="O785"/>
      <c r="P785"/>
    </row>
    <row r="786" spans="1:16">
      <c r="A786" s="24">
        <v>89262</v>
      </c>
      <c r="B786" s="21" t="s">
        <v>812</v>
      </c>
      <c r="C786" s="18" t="s">
        <v>599</v>
      </c>
      <c r="D786" s="22">
        <v>18.8</v>
      </c>
      <c r="E786" s="22">
        <v>0</v>
      </c>
      <c r="F786" s="22">
        <v>0</v>
      </c>
      <c r="G786" s="22">
        <v>18.8</v>
      </c>
      <c r="H786" s="22">
        <v>0</v>
      </c>
      <c r="N786"/>
      <c r="O786"/>
      <c r="P786"/>
    </row>
    <row r="787" spans="1:16">
      <c r="A787" s="24">
        <v>89264</v>
      </c>
      <c r="B787" s="21" t="s">
        <v>813</v>
      </c>
      <c r="C787" s="18" t="s">
        <v>599</v>
      </c>
      <c r="D787" s="22">
        <v>8.11</v>
      </c>
      <c r="E787" s="22">
        <v>0</v>
      </c>
      <c r="F787" s="22">
        <v>0</v>
      </c>
      <c r="G787" s="22">
        <v>8.11</v>
      </c>
      <c r="H787" s="22">
        <v>0</v>
      </c>
      <c r="N787"/>
      <c r="O787"/>
      <c r="P787"/>
    </row>
    <row r="788" spans="1:16">
      <c r="A788" s="24">
        <v>89265</v>
      </c>
      <c r="B788" s="21" t="s">
        <v>814</v>
      </c>
      <c r="C788" s="18" t="s">
        <v>599</v>
      </c>
      <c r="D788" s="22">
        <v>1.7</v>
      </c>
      <c r="E788" s="22">
        <v>0</v>
      </c>
      <c r="F788" s="22">
        <v>0</v>
      </c>
      <c r="G788" s="22">
        <v>1.7</v>
      </c>
      <c r="H788" s="22">
        <v>0</v>
      </c>
      <c r="N788"/>
      <c r="O788"/>
      <c r="P788"/>
    </row>
    <row r="789" spans="1:16">
      <c r="A789" s="24">
        <v>89266</v>
      </c>
      <c r="B789" s="21" t="s">
        <v>815</v>
      </c>
      <c r="C789" s="18" t="s">
        <v>599</v>
      </c>
      <c r="D789" s="22">
        <v>0.65</v>
      </c>
      <c r="E789" s="22">
        <v>0</v>
      </c>
      <c r="F789" s="22">
        <v>0</v>
      </c>
      <c r="G789" s="22">
        <v>0.65</v>
      </c>
      <c r="H789" s="22">
        <v>0</v>
      </c>
      <c r="N789"/>
      <c r="O789"/>
      <c r="P789"/>
    </row>
    <row r="790" spans="1:16">
      <c r="A790" s="24">
        <v>89267</v>
      </c>
      <c r="B790" s="21" t="s">
        <v>816</v>
      </c>
      <c r="C790" s="18" t="s">
        <v>599</v>
      </c>
      <c r="D790" s="22">
        <v>27.6</v>
      </c>
      <c r="E790" s="22">
        <v>0</v>
      </c>
      <c r="F790" s="22">
        <v>0</v>
      </c>
      <c r="G790" s="22">
        <v>27.6</v>
      </c>
      <c r="H790" s="22">
        <v>0</v>
      </c>
      <c r="N790"/>
      <c r="O790"/>
      <c r="P790"/>
    </row>
    <row r="791" spans="1:16">
      <c r="A791" s="24">
        <v>89268</v>
      </c>
      <c r="B791" s="21" t="s">
        <v>817</v>
      </c>
      <c r="C791" s="18" t="s">
        <v>599</v>
      </c>
      <c r="D791" s="22">
        <v>4.96</v>
      </c>
      <c r="E791" s="22">
        <v>0</v>
      </c>
      <c r="F791" s="22">
        <v>0</v>
      </c>
      <c r="G791" s="22">
        <v>4.96</v>
      </c>
      <c r="H791" s="22">
        <v>0</v>
      </c>
      <c r="N791"/>
      <c r="O791"/>
      <c r="P791"/>
    </row>
    <row r="792" spans="1:16">
      <c r="A792" s="24">
        <v>89269</v>
      </c>
      <c r="B792" s="21" t="s">
        <v>818</v>
      </c>
      <c r="C792" s="18" t="s">
        <v>599</v>
      </c>
      <c r="D792" s="22">
        <v>1.93</v>
      </c>
      <c r="E792" s="22">
        <v>0</v>
      </c>
      <c r="F792" s="22">
        <v>0</v>
      </c>
      <c r="G792" s="22">
        <v>1.93</v>
      </c>
      <c r="H792" s="22">
        <v>0</v>
      </c>
      <c r="N792"/>
      <c r="O792"/>
      <c r="P792"/>
    </row>
    <row r="793" spans="1:16">
      <c r="A793" s="24">
        <v>89270</v>
      </c>
      <c r="B793" s="21" t="s">
        <v>819</v>
      </c>
      <c r="C793" s="18" t="s">
        <v>599</v>
      </c>
      <c r="D793" s="22">
        <v>44.38</v>
      </c>
      <c r="E793" s="22">
        <v>0</v>
      </c>
      <c r="F793" s="22">
        <v>0</v>
      </c>
      <c r="G793" s="22">
        <v>44.38</v>
      </c>
      <c r="H793" s="22">
        <v>0</v>
      </c>
      <c r="N793"/>
      <c r="O793"/>
      <c r="P793"/>
    </row>
    <row r="794" spans="1:16">
      <c r="A794" s="24">
        <v>89271</v>
      </c>
      <c r="B794" s="21" t="s">
        <v>820</v>
      </c>
      <c r="C794" s="18" t="s">
        <v>599</v>
      </c>
      <c r="D794" s="22">
        <v>17.12</v>
      </c>
      <c r="E794" s="22">
        <v>0</v>
      </c>
      <c r="F794" s="22">
        <v>17.12</v>
      </c>
      <c r="G794" s="22">
        <v>0</v>
      </c>
      <c r="H794" s="22">
        <v>0</v>
      </c>
      <c r="N794"/>
      <c r="O794"/>
      <c r="P794"/>
    </row>
    <row r="795" spans="1:16">
      <c r="A795" s="24">
        <v>89274</v>
      </c>
      <c r="B795" s="21" t="s">
        <v>821</v>
      </c>
      <c r="C795" s="18" t="s">
        <v>599</v>
      </c>
      <c r="D795" s="22">
        <v>1.18</v>
      </c>
      <c r="E795" s="22">
        <v>0</v>
      </c>
      <c r="F795" s="22">
        <v>0</v>
      </c>
      <c r="G795" s="22">
        <v>1.18</v>
      </c>
      <c r="H795" s="22">
        <v>0</v>
      </c>
      <c r="N795"/>
      <c r="O795"/>
      <c r="P795"/>
    </row>
    <row r="796" spans="1:16">
      <c r="A796" s="24">
        <v>89275</v>
      </c>
      <c r="B796" s="21" t="s">
        <v>822</v>
      </c>
      <c r="C796" s="18" t="s">
        <v>599</v>
      </c>
      <c r="D796" s="22">
        <v>0.14000000000000001</v>
      </c>
      <c r="E796" s="22">
        <v>0</v>
      </c>
      <c r="F796" s="22">
        <v>0</v>
      </c>
      <c r="G796" s="22">
        <v>0.14000000000000001</v>
      </c>
      <c r="H796" s="22">
        <v>0</v>
      </c>
      <c r="N796"/>
      <c r="O796"/>
      <c r="P796"/>
    </row>
    <row r="797" spans="1:16">
      <c r="A797" s="24">
        <v>89276</v>
      </c>
      <c r="B797" s="21" t="s">
        <v>823</v>
      </c>
      <c r="C797" s="18" t="s">
        <v>599</v>
      </c>
      <c r="D797" s="22">
        <v>1.1100000000000001</v>
      </c>
      <c r="E797" s="22">
        <v>0</v>
      </c>
      <c r="F797" s="22">
        <v>0</v>
      </c>
      <c r="G797" s="22">
        <v>1.1100000000000001</v>
      </c>
      <c r="H797" s="22">
        <v>0</v>
      </c>
      <c r="N797"/>
      <c r="O797"/>
      <c r="P797"/>
    </row>
    <row r="798" spans="1:16">
      <c r="A798" s="24">
        <v>89277</v>
      </c>
      <c r="B798" s="21" t="s">
        <v>824</v>
      </c>
      <c r="C798" s="18" t="s">
        <v>599</v>
      </c>
      <c r="D798" s="22">
        <v>5.01</v>
      </c>
      <c r="E798" s="22">
        <v>0</v>
      </c>
      <c r="F798" s="22">
        <v>5.01</v>
      </c>
      <c r="G798" s="22">
        <v>0</v>
      </c>
      <c r="H798" s="22">
        <v>0</v>
      </c>
      <c r="N798"/>
      <c r="O798"/>
      <c r="P798"/>
    </row>
    <row r="799" spans="1:16">
      <c r="A799" s="24">
        <v>89280</v>
      </c>
      <c r="B799" s="21" t="s">
        <v>825</v>
      </c>
      <c r="C799" s="18" t="s">
        <v>599</v>
      </c>
      <c r="D799" s="22">
        <v>19.899999999999999</v>
      </c>
      <c r="E799" s="22">
        <v>0</v>
      </c>
      <c r="F799" s="22">
        <v>0</v>
      </c>
      <c r="G799" s="22">
        <v>19.899999999999999</v>
      </c>
      <c r="H799" s="22">
        <v>0</v>
      </c>
      <c r="N799"/>
      <c r="O799"/>
      <c r="P799"/>
    </row>
    <row r="800" spans="1:16">
      <c r="A800" s="24">
        <v>89281</v>
      </c>
      <c r="B800" s="21" t="s">
        <v>826</v>
      </c>
      <c r="C800" s="18" t="s">
        <v>599</v>
      </c>
      <c r="D800" s="22">
        <v>2.76</v>
      </c>
      <c r="E800" s="22">
        <v>0</v>
      </c>
      <c r="F800" s="22">
        <v>0</v>
      </c>
      <c r="G800" s="22">
        <v>2.76</v>
      </c>
      <c r="H800" s="22">
        <v>0</v>
      </c>
      <c r="N800"/>
      <c r="O800"/>
      <c r="P800"/>
    </row>
    <row r="801" spans="1:16">
      <c r="A801" s="24">
        <v>89870</v>
      </c>
      <c r="B801" s="21" t="s">
        <v>827</v>
      </c>
      <c r="C801" s="18" t="s">
        <v>599</v>
      </c>
      <c r="D801" s="22">
        <v>22.12</v>
      </c>
      <c r="E801" s="22">
        <v>0</v>
      </c>
      <c r="F801" s="22">
        <v>0</v>
      </c>
      <c r="G801" s="22">
        <v>22.12</v>
      </c>
      <c r="H801" s="22">
        <v>0</v>
      </c>
      <c r="N801"/>
      <c r="O801"/>
      <c r="P801"/>
    </row>
    <row r="802" spans="1:16">
      <c r="A802" s="24">
        <v>89871</v>
      </c>
      <c r="B802" s="21" t="s">
        <v>828</v>
      </c>
      <c r="C802" s="18" t="s">
        <v>599</v>
      </c>
      <c r="D802" s="22">
        <v>4.08</v>
      </c>
      <c r="E802" s="22">
        <v>0</v>
      </c>
      <c r="F802" s="22">
        <v>0</v>
      </c>
      <c r="G802" s="22">
        <v>4.08</v>
      </c>
      <c r="H802" s="22">
        <v>0</v>
      </c>
      <c r="N802"/>
      <c r="O802"/>
      <c r="P802"/>
    </row>
    <row r="803" spans="1:16">
      <c r="A803" s="24">
        <v>89872</v>
      </c>
      <c r="B803" s="21" t="s">
        <v>829</v>
      </c>
      <c r="C803" s="18" t="s">
        <v>599</v>
      </c>
      <c r="D803" s="22">
        <v>1.59</v>
      </c>
      <c r="E803" s="22">
        <v>0</v>
      </c>
      <c r="F803" s="22">
        <v>0</v>
      </c>
      <c r="G803" s="22">
        <v>1.59</v>
      </c>
      <c r="H803" s="22">
        <v>0</v>
      </c>
      <c r="N803"/>
      <c r="O803"/>
      <c r="P803"/>
    </row>
    <row r="804" spans="1:16">
      <c r="A804" s="24">
        <v>89873</v>
      </c>
      <c r="B804" s="21" t="s">
        <v>830</v>
      </c>
      <c r="C804" s="18" t="s">
        <v>599</v>
      </c>
      <c r="D804" s="22">
        <v>41.49</v>
      </c>
      <c r="E804" s="22">
        <v>0</v>
      </c>
      <c r="F804" s="22">
        <v>0</v>
      </c>
      <c r="G804" s="22">
        <v>41.49</v>
      </c>
      <c r="H804" s="22">
        <v>0</v>
      </c>
      <c r="N804"/>
      <c r="O804"/>
      <c r="P804"/>
    </row>
    <row r="805" spans="1:16">
      <c r="A805" s="24">
        <v>89874</v>
      </c>
      <c r="B805" s="21" t="s">
        <v>831</v>
      </c>
      <c r="C805" s="18" t="s">
        <v>599</v>
      </c>
      <c r="D805" s="22">
        <v>104.02</v>
      </c>
      <c r="E805" s="22">
        <v>0</v>
      </c>
      <c r="F805" s="22">
        <v>104.02</v>
      </c>
      <c r="G805" s="22">
        <v>0</v>
      </c>
      <c r="H805" s="22">
        <v>0</v>
      </c>
      <c r="N805"/>
      <c r="O805"/>
      <c r="P805"/>
    </row>
    <row r="806" spans="1:16">
      <c r="A806" s="24">
        <v>89878</v>
      </c>
      <c r="B806" s="21" t="s">
        <v>832</v>
      </c>
      <c r="C806" s="18" t="s">
        <v>599</v>
      </c>
      <c r="D806" s="22">
        <v>23.4</v>
      </c>
      <c r="E806" s="22">
        <v>0</v>
      </c>
      <c r="F806" s="22">
        <v>0</v>
      </c>
      <c r="G806" s="22">
        <v>23.4</v>
      </c>
      <c r="H806" s="22">
        <v>0</v>
      </c>
      <c r="N806"/>
      <c r="O806"/>
      <c r="P806"/>
    </row>
    <row r="807" spans="1:16">
      <c r="A807" s="24">
        <v>89879</v>
      </c>
      <c r="B807" s="21" t="s">
        <v>833</v>
      </c>
      <c r="C807" s="18" t="s">
        <v>599</v>
      </c>
      <c r="D807" s="22">
        <v>4.32</v>
      </c>
      <c r="E807" s="22">
        <v>0</v>
      </c>
      <c r="F807" s="22">
        <v>0</v>
      </c>
      <c r="G807" s="22">
        <v>4.32</v>
      </c>
      <c r="H807" s="22">
        <v>0</v>
      </c>
      <c r="N807"/>
      <c r="O807"/>
      <c r="P807"/>
    </row>
    <row r="808" spans="1:16">
      <c r="A808" s="24">
        <v>89880</v>
      </c>
      <c r="B808" s="21" t="s">
        <v>834</v>
      </c>
      <c r="C808" s="18" t="s">
        <v>599</v>
      </c>
      <c r="D808" s="22">
        <v>1.69</v>
      </c>
      <c r="E808" s="22">
        <v>0</v>
      </c>
      <c r="F808" s="22">
        <v>0</v>
      </c>
      <c r="G808" s="22">
        <v>1.69</v>
      </c>
      <c r="H808" s="22">
        <v>0</v>
      </c>
      <c r="N808"/>
      <c r="O808"/>
      <c r="P808"/>
    </row>
    <row r="809" spans="1:16">
      <c r="A809" s="24">
        <v>89881</v>
      </c>
      <c r="B809" s="21" t="s">
        <v>835</v>
      </c>
      <c r="C809" s="18" t="s">
        <v>599</v>
      </c>
      <c r="D809" s="22">
        <v>43.89</v>
      </c>
      <c r="E809" s="22">
        <v>0</v>
      </c>
      <c r="F809" s="22">
        <v>0</v>
      </c>
      <c r="G809" s="22">
        <v>43.89</v>
      </c>
      <c r="H809" s="22">
        <v>0</v>
      </c>
      <c r="N809"/>
      <c r="O809"/>
      <c r="P809"/>
    </row>
    <row r="810" spans="1:16">
      <c r="A810" s="24">
        <v>89882</v>
      </c>
      <c r="B810" s="21" t="s">
        <v>836</v>
      </c>
      <c r="C810" s="18" t="s">
        <v>599</v>
      </c>
      <c r="D810" s="22">
        <v>120.02</v>
      </c>
      <c r="E810" s="22">
        <v>0</v>
      </c>
      <c r="F810" s="22">
        <v>120.02</v>
      </c>
      <c r="G810" s="22">
        <v>0</v>
      </c>
      <c r="H810" s="22">
        <v>0</v>
      </c>
      <c r="N810"/>
      <c r="O810"/>
      <c r="P810"/>
    </row>
    <row r="811" spans="1:16">
      <c r="A811" s="24">
        <v>90582</v>
      </c>
      <c r="B811" s="21" t="s">
        <v>837</v>
      </c>
      <c r="C811" s="18" t="s">
        <v>599</v>
      </c>
      <c r="D811" s="22">
        <v>0.36</v>
      </c>
      <c r="E811" s="22">
        <v>0</v>
      </c>
      <c r="F811" s="22">
        <v>0</v>
      </c>
      <c r="G811" s="22">
        <v>0.36</v>
      </c>
      <c r="H811" s="22">
        <v>0</v>
      </c>
      <c r="N811"/>
      <c r="O811"/>
      <c r="P811"/>
    </row>
    <row r="812" spans="1:16">
      <c r="A812" s="24">
        <v>90583</v>
      </c>
      <c r="B812" s="21" t="s">
        <v>838</v>
      </c>
      <c r="C812" s="18" t="s">
        <v>599</v>
      </c>
      <c r="D812" s="22">
        <v>0.04</v>
      </c>
      <c r="E812" s="22">
        <v>0</v>
      </c>
      <c r="F812" s="22">
        <v>0</v>
      </c>
      <c r="G812" s="22">
        <v>0.04</v>
      </c>
      <c r="H812" s="22">
        <v>0</v>
      </c>
      <c r="N812"/>
      <c r="O812"/>
      <c r="P812"/>
    </row>
    <row r="813" spans="1:16">
      <c r="A813" s="24">
        <v>90584</v>
      </c>
      <c r="B813" s="21" t="s">
        <v>839</v>
      </c>
      <c r="C813" s="18" t="s">
        <v>599</v>
      </c>
      <c r="D813" s="22">
        <v>0.28000000000000003</v>
      </c>
      <c r="E813" s="22">
        <v>0</v>
      </c>
      <c r="F813" s="22">
        <v>0</v>
      </c>
      <c r="G813" s="22">
        <v>0.28000000000000003</v>
      </c>
      <c r="H813" s="22">
        <v>0</v>
      </c>
      <c r="N813"/>
      <c r="O813"/>
      <c r="P813"/>
    </row>
    <row r="814" spans="1:16">
      <c r="A814" s="24">
        <v>90585</v>
      </c>
      <c r="B814" s="21" t="s">
        <v>840</v>
      </c>
      <c r="C814" s="18" t="s">
        <v>599</v>
      </c>
      <c r="D814" s="22">
        <v>1.02</v>
      </c>
      <c r="E814" s="22">
        <v>0</v>
      </c>
      <c r="F814" s="22">
        <v>0</v>
      </c>
      <c r="G814" s="22">
        <v>0</v>
      </c>
      <c r="H814" s="22">
        <v>0</v>
      </c>
      <c r="N814"/>
      <c r="O814"/>
      <c r="P814"/>
    </row>
    <row r="815" spans="1:16">
      <c r="A815" s="24">
        <v>90621</v>
      </c>
      <c r="B815" s="21" t="s">
        <v>841</v>
      </c>
      <c r="C815" s="18" t="s">
        <v>599</v>
      </c>
      <c r="D815" s="22">
        <v>1.47</v>
      </c>
      <c r="E815" s="22">
        <v>0</v>
      </c>
      <c r="F815" s="22">
        <v>0</v>
      </c>
      <c r="G815" s="22">
        <v>1.47</v>
      </c>
      <c r="H815" s="22">
        <v>0</v>
      </c>
      <c r="N815"/>
      <c r="O815"/>
      <c r="P815"/>
    </row>
    <row r="816" spans="1:16">
      <c r="A816" s="24">
        <v>90622</v>
      </c>
      <c r="B816" s="21" t="s">
        <v>842</v>
      </c>
      <c r="C816" s="18" t="s">
        <v>599</v>
      </c>
      <c r="D816" s="22">
        <v>0.17</v>
      </c>
      <c r="E816" s="22">
        <v>0</v>
      </c>
      <c r="F816" s="22">
        <v>0</v>
      </c>
      <c r="G816" s="22">
        <v>0.17</v>
      </c>
      <c r="H816" s="22">
        <v>0</v>
      </c>
      <c r="N816"/>
      <c r="O816"/>
      <c r="P816"/>
    </row>
    <row r="817" spans="1:16">
      <c r="A817" s="24">
        <v>90623</v>
      </c>
      <c r="B817" s="21" t="s">
        <v>843</v>
      </c>
      <c r="C817" s="18" t="s">
        <v>599</v>
      </c>
      <c r="D817" s="22">
        <v>1.84</v>
      </c>
      <c r="E817" s="22">
        <v>0</v>
      </c>
      <c r="F817" s="22">
        <v>0</v>
      </c>
      <c r="G817" s="22">
        <v>1.84</v>
      </c>
      <c r="H817" s="22">
        <v>0</v>
      </c>
      <c r="N817"/>
      <c r="O817"/>
      <c r="P817"/>
    </row>
    <row r="818" spans="1:16">
      <c r="A818" s="24">
        <v>90624</v>
      </c>
      <c r="B818" s="21" t="s">
        <v>844</v>
      </c>
      <c r="C818" s="18" t="s">
        <v>599</v>
      </c>
      <c r="D818" s="22">
        <v>2.56</v>
      </c>
      <c r="E818" s="22">
        <v>0</v>
      </c>
      <c r="F818" s="22">
        <v>0</v>
      </c>
      <c r="G818" s="22">
        <v>0</v>
      </c>
      <c r="H818" s="22">
        <v>0</v>
      </c>
      <c r="N818"/>
      <c r="O818"/>
      <c r="P818"/>
    </row>
    <row r="819" spans="1:16">
      <c r="A819" s="24">
        <v>90627</v>
      </c>
      <c r="B819" s="21" t="s">
        <v>845</v>
      </c>
      <c r="C819" s="18" t="s">
        <v>599</v>
      </c>
      <c r="D819" s="22">
        <v>26.79</v>
      </c>
      <c r="E819" s="22">
        <v>0</v>
      </c>
      <c r="F819" s="22">
        <v>0</v>
      </c>
      <c r="G819" s="22">
        <v>26.79</v>
      </c>
      <c r="H819" s="22">
        <v>0</v>
      </c>
      <c r="N819"/>
      <c r="O819"/>
      <c r="P819"/>
    </row>
    <row r="820" spans="1:16">
      <c r="A820" s="24">
        <v>90628</v>
      </c>
      <c r="B820" s="21" t="s">
        <v>846</v>
      </c>
      <c r="C820" s="18" t="s">
        <v>599</v>
      </c>
      <c r="D820" s="22">
        <v>3.82</v>
      </c>
      <c r="E820" s="22">
        <v>0</v>
      </c>
      <c r="F820" s="22">
        <v>0</v>
      </c>
      <c r="G820" s="22">
        <v>3.82</v>
      </c>
      <c r="H820" s="22">
        <v>0</v>
      </c>
      <c r="N820"/>
      <c r="O820"/>
      <c r="P820"/>
    </row>
    <row r="821" spans="1:16">
      <c r="A821" s="24">
        <v>90629</v>
      </c>
      <c r="B821" s="21" t="s">
        <v>847</v>
      </c>
      <c r="C821" s="18" t="s">
        <v>599</v>
      </c>
      <c r="D821" s="22">
        <v>33.520000000000003</v>
      </c>
      <c r="E821" s="22">
        <v>0</v>
      </c>
      <c r="F821" s="22">
        <v>0</v>
      </c>
      <c r="G821" s="22">
        <v>33.520000000000003</v>
      </c>
      <c r="H821" s="22">
        <v>0</v>
      </c>
      <c r="N821"/>
      <c r="O821"/>
      <c r="P821"/>
    </row>
    <row r="822" spans="1:16">
      <c r="A822" s="24">
        <v>90630</v>
      </c>
      <c r="B822" s="21" t="s">
        <v>848</v>
      </c>
      <c r="C822" s="18" t="s">
        <v>599</v>
      </c>
      <c r="D822" s="22">
        <v>10.39</v>
      </c>
      <c r="E822" s="22">
        <v>0</v>
      </c>
      <c r="F822" s="22">
        <v>0</v>
      </c>
      <c r="G822" s="22">
        <v>0</v>
      </c>
      <c r="H822" s="22">
        <v>0</v>
      </c>
      <c r="N822"/>
      <c r="O822"/>
      <c r="P822"/>
    </row>
    <row r="823" spans="1:16">
      <c r="A823" s="24">
        <v>90633</v>
      </c>
      <c r="B823" s="21" t="s">
        <v>849</v>
      </c>
      <c r="C823" s="18" t="s">
        <v>599</v>
      </c>
      <c r="D823" s="22">
        <v>3.01</v>
      </c>
      <c r="E823" s="22">
        <v>0</v>
      </c>
      <c r="F823" s="22">
        <v>0</v>
      </c>
      <c r="G823" s="22">
        <v>3.01</v>
      </c>
      <c r="H823" s="22">
        <v>0</v>
      </c>
      <c r="N823"/>
      <c r="O823"/>
      <c r="P823"/>
    </row>
    <row r="824" spans="1:16">
      <c r="A824" s="24">
        <v>90634</v>
      </c>
      <c r="B824" s="21" t="s">
        <v>850</v>
      </c>
      <c r="C824" s="18" t="s">
        <v>599</v>
      </c>
      <c r="D824" s="22">
        <v>0.35</v>
      </c>
      <c r="E824" s="22">
        <v>0</v>
      </c>
      <c r="F824" s="22">
        <v>0</v>
      </c>
      <c r="G824" s="22">
        <v>0.35</v>
      </c>
      <c r="H824" s="22">
        <v>0</v>
      </c>
      <c r="N824"/>
      <c r="O824"/>
      <c r="P824"/>
    </row>
    <row r="825" spans="1:16">
      <c r="A825" s="24">
        <v>90635</v>
      </c>
      <c r="B825" s="21" t="s">
        <v>851</v>
      </c>
      <c r="C825" s="18" t="s">
        <v>599</v>
      </c>
      <c r="D825" s="22">
        <v>3.29</v>
      </c>
      <c r="E825" s="22">
        <v>0</v>
      </c>
      <c r="F825" s="22">
        <v>0</v>
      </c>
      <c r="G825" s="22">
        <v>3.29</v>
      </c>
      <c r="H825" s="22">
        <v>0</v>
      </c>
      <c r="N825"/>
      <c r="O825"/>
      <c r="P825"/>
    </row>
    <row r="826" spans="1:16">
      <c r="A826" s="24">
        <v>90636</v>
      </c>
      <c r="B826" s="21" t="s">
        <v>852</v>
      </c>
      <c r="C826" s="18" t="s">
        <v>599</v>
      </c>
      <c r="D826" s="22">
        <v>5.13</v>
      </c>
      <c r="E826" s="22">
        <v>0</v>
      </c>
      <c r="F826" s="22">
        <v>0</v>
      </c>
      <c r="G826" s="22">
        <v>0</v>
      </c>
      <c r="H826" s="22">
        <v>0</v>
      </c>
      <c r="N826"/>
      <c r="O826"/>
      <c r="P826"/>
    </row>
    <row r="827" spans="1:16">
      <c r="A827" s="24">
        <v>90639</v>
      </c>
      <c r="B827" s="21" t="s">
        <v>853</v>
      </c>
      <c r="C827" s="18" t="s">
        <v>599</v>
      </c>
      <c r="D827" s="22">
        <v>4.49</v>
      </c>
      <c r="E827" s="22">
        <v>0</v>
      </c>
      <c r="F827" s="22">
        <v>0</v>
      </c>
      <c r="G827" s="22">
        <v>4.49</v>
      </c>
      <c r="H827" s="22">
        <v>0</v>
      </c>
      <c r="N827"/>
      <c r="O827"/>
      <c r="P827"/>
    </row>
    <row r="828" spans="1:16">
      <c r="A828" s="24">
        <v>90640</v>
      </c>
      <c r="B828" s="21" t="s">
        <v>854</v>
      </c>
      <c r="C828" s="18" t="s">
        <v>599</v>
      </c>
      <c r="D828" s="22">
        <v>0.53</v>
      </c>
      <c r="E828" s="22">
        <v>0</v>
      </c>
      <c r="F828" s="22">
        <v>0</v>
      </c>
      <c r="G828" s="22">
        <v>0.53</v>
      </c>
      <c r="H828" s="22">
        <v>0</v>
      </c>
      <c r="N828"/>
      <c r="O828"/>
      <c r="P828"/>
    </row>
    <row r="829" spans="1:16">
      <c r="A829" s="24">
        <v>90641</v>
      </c>
      <c r="B829" s="21" t="s">
        <v>855</v>
      </c>
      <c r="C829" s="18" t="s">
        <v>599</v>
      </c>
      <c r="D829" s="22">
        <v>4.91</v>
      </c>
      <c r="E829" s="22">
        <v>0</v>
      </c>
      <c r="F829" s="22">
        <v>0</v>
      </c>
      <c r="G829" s="22">
        <v>4.91</v>
      </c>
      <c r="H829" s="22">
        <v>0</v>
      </c>
      <c r="N829"/>
      <c r="O829"/>
      <c r="P829"/>
    </row>
    <row r="830" spans="1:16">
      <c r="A830" s="24">
        <v>90642</v>
      </c>
      <c r="B830" s="21" t="s">
        <v>856</v>
      </c>
      <c r="C830" s="18" t="s">
        <v>599</v>
      </c>
      <c r="D830" s="22">
        <v>5.43</v>
      </c>
      <c r="E830" s="22">
        <v>0</v>
      </c>
      <c r="F830" s="22">
        <v>5.43</v>
      </c>
      <c r="G830" s="22">
        <v>0</v>
      </c>
      <c r="H830" s="22">
        <v>0</v>
      </c>
      <c r="N830"/>
      <c r="O830"/>
      <c r="P830"/>
    </row>
    <row r="831" spans="1:16">
      <c r="A831" s="24">
        <v>90646</v>
      </c>
      <c r="B831" s="21" t="s">
        <v>857</v>
      </c>
      <c r="C831" s="18" t="s">
        <v>599</v>
      </c>
      <c r="D831" s="22">
        <v>0.57999999999999996</v>
      </c>
      <c r="E831" s="22">
        <v>0</v>
      </c>
      <c r="F831" s="22">
        <v>0</v>
      </c>
      <c r="G831" s="22">
        <v>0.57999999999999996</v>
      </c>
      <c r="H831" s="22">
        <v>0</v>
      </c>
      <c r="N831"/>
      <c r="O831"/>
      <c r="P831"/>
    </row>
    <row r="832" spans="1:16">
      <c r="A832" s="24">
        <v>90647</v>
      </c>
      <c r="B832" s="21" t="s">
        <v>858</v>
      </c>
      <c r="C832" s="18" t="s">
        <v>599</v>
      </c>
      <c r="D832" s="22">
        <v>0.06</v>
      </c>
      <c r="E832" s="22">
        <v>0</v>
      </c>
      <c r="F832" s="22">
        <v>0</v>
      </c>
      <c r="G832" s="22">
        <v>0.06</v>
      </c>
      <c r="H832" s="22">
        <v>0</v>
      </c>
      <c r="N832"/>
      <c r="O832"/>
      <c r="P832"/>
    </row>
    <row r="833" spans="1:16">
      <c r="A833" s="24">
        <v>90648</v>
      </c>
      <c r="B833" s="21" t="s">
        <v>859</v>
      </c>
      <c r="C833" s="18" t="s">
        <v>599</v>
      </c>
      <c r="D833" s="22">
        <v>0.64</v>
      </c>
      <c r="E833" s="22">
        <v>0</v>
      </c>
      <c r="F833" s="22">
        <v>0</v>
      </c>
      <c r="G833" s="22">
        <v>0.64</v>
      </c>
      <c r="H833" s="22">
        <v>0</v>
      </c>
      <c r="N833"/>
      <c r="O833"/>
      <c r="P833"/>
    </row>
    <row r="834" spans="1:16">
      <c r="A834" s="24">
        <v>90649</v>
      </c>
      <c r="B834" s="21" t="s">
        <v>860</v>
      </c>
      <c r="C834" s="18" t="s">
        <v>599</v>
      </c>
      <c r="D834" s="22">
        <v>7.98</v>
      </c>
      <c r="E834" s="22">
        <v>0</v>
      </c>
      <c r="F834" s="22">
        <v>0</v>
      </c>
      <c r="G834" s="22">
        <v>0</v>
      </c>
      <c r="H834" s="22">
        <v>0</v>
      </c>
      <c r="N834"/>
      <c r="O834"/>
      <c r="P834"/>
    </row>
    <row r="835" spans="1:16">
      <c r="A835" s="24">
        <v>90652</v>
      </c>
      <c r="B835" s="21" t="s">
        <v>861</v>
      </c>
      <c r="C835" s="18" t="s">
        <v>599</v>
      </c>
      <c r="D835" s="22">
        <v>2.92</v>
      </c>
      <c r="E835" s="22">
        <v>0</v>
      </c>
      <c r="F835" s="22">
        <v>0</v>
      </c>
      <c r="G835" s="22">
        <v>2.92</v>
      </c>
      <c r="H835" s="22">
        <v>0</v>
      </c>
      <c r="N835"/>
      <c r="O835"/>
      <c r="P835"/>
    </row>
    <row r="836" spans="1:16">
      <c r="A836" s="24">
        <v>90653</v>
      </c>
      <c r="B836" s="21" t="s">
        <v>862</v>
      </c>
      <c r="C836" s="18" t="s">
        <v>599</v>
      </c>
      <c r="D836" s="22">
        <v>0.34</v>
      </c>
      <c r="E836" s="22">
        <v>0</v>
      </c>
      <c r="F836" s="22">
        <v>0</v>
      </c>
      <c r="G836" s="22">
        <v>0.34</v>
      </c>
      <c r="H836" s="22">
        <v>0</v>
      </c>
      <c r="N836"/>
      <c r="O836"/>
      <c r="P836"/>
    </row>
    <row r="837" spans="1:16">
      <c r="A837" s="24">
        <v>90654</v>
      </c>
      <c r="B837" s="21" t="s">
        <v>863</v>
      </c>
      <c r="C837" s="18" t="s">
        <v>599</v>
      </c>
      <c r="D837" s="22">
        <v>3.19</v>
      </c>
      <c r="E837" s="22">
        <v>0</v>
      </c>
      <c r="F837" s="22">
        <v>0</v>
      </c>
      <c r="G837" s="22">
        <v>3.19</v>
      </c>
      <c r="H837" s="22">
        <v>0</v>
      </c>
      <c r="N837"/>
      <c r="O837"/>
      <c r="P837"/>
    </row>
    <row r="838" spans="1:16">
      <c r="A838" s="24">
        <v>90655</v>
      </c>
      <c r="B838" s="21" t="s">
        <v>864</v>
      </c>
      <c r="C838" s="18" t="s">
        <v>599</v>
      </c>
      <c r="D838" s="22">
        <v>5.25</v>
      </c>
      <c r="E838" s="22">
        <v>0</v>
      </c>
      <c r="F838" s="22">
        <v>0</v>
      </c>
      <c r="G838" s="22">
        <v>0</v>
      </c>
      <c r="H838" s="22">
        <v>0</v>
      </c>
      <c r="N838"/>
      <c r="O838"/>
      <c r="P838"/>
    </row>
    <row r="839" spans="1:16">
      <c r="A839" s="24">
        <v>90658</v>
      </c>
      <c r="B839" s="21" t="s">
        <v>865</v>
      </c>
      <c r="C839" s="18" t="s">
        <v>599</v>
      </c>
      <c r="D839" s="22">
        <v>3.13</v>
      </c>
      <c r="E839" s="22">
        <v>0</v>
      </c>
      <c r="F839" s="22">
        <v>0</v>
      </c>
      <c r="G839" s="22">
        <v>3.13</v>
      </c>
      <c r="H839" s="22">
        <v>0</v>
      </c>
      <c r="N839"/>
      <c r="O839"/>
      <c r="P839"/>
    </row>
    <row r="840" spans="1:16">
      <c r="A840" s="24">
        <v>90659</v>
      </c>
      <c r="B840" s="21" t="s">
        <v>866</v>
      </c>
      <c r="C840" s="18" t="s">
        <v>599</v>
      </c>
      <c r="D840" s="22">
        <v>0.37</v>
      </c>
      <c r="E840" s="22">
        <v>0</v>
      </c>
      <c r="F840" s="22">
        <v>0</v>
      </c>
      <c r="G840" s="22">
        <v>0.37</v>
      </c>
      <c r="H840" s="22">
        <v>0</v>
      </c>
      <c r="N840"/>
      <c r="O840"/>
      <c r="P840"/>
    </row>
    <row r="841" spans="1:16">
      <c r="A841" s="24">
        <v>90660</v>
      </c>
      <c r="B841" s="21" t="s">
        <v>867</v>
      </c>
      <c r="C841" s="18" t="s">
        <v>599</v>
      </c>
      <c r="D841" s="22">
        <v>3.42</v>
      </c>
      <c r="E841" s="22">
        <v>0</v>
      </c>
      <c r="F841" s="22">
        <v>0</v>
      </c>
      <c r="G841" s="22">
        <v>3.42</v>
      </c>
      <c r="H841" s="22">
        <v>0</v>
      </c>
      <c r="N841"/>
      <c r="O841"/>
      <c r="P841"/>
    </row>
    <row r="842" spans="1:16">
      <c r="A842" s="24">
        <v>90661</v>
      </c>
      <c r="B842" s="21" t="s">
        <v>868</v>
      </c>
      <c r="C842" s="18" t="s">
        <v>599</v>
      </c>
      <c r="D842" s="22">
        <v>5.25</v>
      </c>
      <c r="E842" s="22">
        <v>0</v>
      </c>
      <c r="F842" s="22">
        <v>0</v>
      </c>
      <c r="G842" s="22">
        <v>0</v>
      </c>
      <c r="H842" s="22">
        <v>0</v>
      </c>
      <c r="N842"/>
      <c r="O842"/>
      <c r="P842"/>
    </row>
    <row r="843" spans="1:16">
      <c r="A843" s="24">
        <v>90664</v>
      </c>
      <c r="B843" s="21" t="s">
        <v>869</v>
      </c>
      <c r="C843" s="18" t="s">
        <v>599</v>
      </c>
      <c r="D843" s="22">
        <v>4.51</v>
      </c>
      <c r="E843" s="22">
        <v>0</v>
      </c>
      <c r="F843" s="22">
        <v>0</v>
      </c>
      <c r="G843" s="22">
        <v>4.51</v>
      </c>
      <c r="H843" s="22">
        <v>0</v>
      </c>
      <c r="N843"/>
      <c r="O843"/>
      <c r="P843"/>
    </row>
    <row r="844" spans="1:16">
      <c r="A844" s="24">
        <v>90665</v>
      </c>
      <c r="B844" s="21" t="s">
        <v>870</v>
      </c>
      <c r="C844" s="18" t="s">
        <v>599</v>
      </c>
      <c r="D844" s="22">
        <v>0.51</v>
      </c>
      <c r="E844" s="22">
        <v>0</v>
      </c>
      <c r="F844" s="22">
        <v>0</v>
      </c>
      <c r="G844" s="22">
        <v>0.51</v>
      </c>
      <c r="H844" s="22">
        <v>0</v>
      </c>
      <c r="N844"/>
      <c r="O844"/>
      <c r="P844"/>
    </row>
    <row r="845" spans="1:16">
      <c r="A845" s="24">
        <v>90666</v>
      </c>
      <c r="B845" s="21" t="s">
        <v>871</v>
      </c>
      <c r="C845" s="18" t="s">
        <v>599</v>
      </c>
      <c r="D845" s="22">
        <v>4.93</v>
      </c>
      <c r="E845" s="22">
        <v>0</v>
      </c>
      <c r="F845" s="22">
        <v>0</v>
      </c>
      <c r="G845" s="22">
        <v>4.93</v>
      </c>
      <c r="H845" s="22">
        <v>0</v>
      </c>
      <c r="N845"/>
      <c r="O845"/>
      <c r="P845"/>
    </row>
    <row r="846" spans="1:16">
      <c r="A846" s="24">
        <v>90667</v>
      </c>
      <c r="B846" s="21" t="s">
        <v>872</v>
      </c>
      <c r="C846" s="18" t="s">
        <v>599</v>
      </c>
      <c r="D846" s="22">
        <v>8.82</v>
      </c>
      <c r="E846" s="22">
        <v>0</v>
      </c>
      <c r="F846" s="22">
        <v>8.82</v>
      </c>
      <c r="G846" s="22">
        <v>0</v>
      </c>
      <c r="H846" s="22">
        <v>0</v>
      </c>
      <c r="N846"/>
      <c r="O846"/>
      <c r="P846"/>
    </row>
    <row r="847" spans="1:16">
      <c r="A847" s="24">
        <v>90670</v>
      </c>
      <c r="B847" s="21" t="s">
        <v>873</v>
      </c>
      <c r="C847" s="18" t="s">
        <v>599</v>
      </c>
      <c r="D847" s="22">
        <v>122.94</v>
      </c>
      <c r="E847" s="22">
        <v>0</v>
      </c>
      <c r="F847" s="22">
        <v>0</v>
      </c>
      <c r="G847" s="22">
        <v>122.94</v>
      </c>
      <c r="H847" s="22">
        <v>0</v>
      </c>
      <c r="N847"/>
      <c r="O847"/>
      <c r="P847"/>
    </row>
    <row r="848" spans="1:16">
      <c r="A848" s="24">
        <v>90671</v>
      </c>
      <c r="B848" s="21" t="s">
        <v>874</v>
      </c>
      <c r="C848" s="18" t="s">
        <v>599</v>
      </c>
      <c r="D848" s="22">
        <v>17.059999999999999</v>
      </c>
      <c r="E848" s="22">
        <v>0</v>
      </c>
      <c r="F848" s="22">
        <v>0</v>
      </c>
      <c r="G848" s="22">
        <v>17.059999999999999</v>
      </c>
      <c r="H848" s="22">
        <v>0</v>
      </c>
      <c r="N848"/>
      <c r="O848"/>
      <c r="P848"/>
    </row>
    <row r="849" spans="1:16">
      <c r="A849" s="24">
        <v>90672</v>
      </c>
      <c r="B849" s="21" t="s">
        <v>875</v>
      </c>
      <c r="C849" s="18" t="s">
        <v>599</v>
      </c>
      <c r="D849" s="22">
        <v>153.85</v>
      </c>
      <c r="E849" s="22">
        <v>0</v>
      </c>
      <c r="F849" s="22">
        <v>0</v>
      </c>
      <c r="G849" s="22">
        <v>153.85</v>
      </c>
      <c r="H849" s="22">
        <v>0</v>
      </c>
      <c r="N849"/>
      <c r="O849"/>
      <c r="P849"/>
    </row>
    <row r="850" spans="1:16">
      <c r="A850" s="24">
        <v>90673</v>
      </c>
      <c r="B850" s="21" t="s">
        <v>876</v>
      </c>
      <c r="C850" s="18" t="s">
        <v>599</v>
      </c>
      <c r="D850" s="22">
        <v>70.599999999999994</v>
      </c>
      <c r="E850" s="22">
        <v>0</v>
      </c>
      <c r="F850" s="22">
        <v>70.599999999999994</v>
      </c>
      <c r="G850" s="22">
        <v>0</v>
      </c>
      <c r="H850" s="22">
        <v>0</v>
      </c>
      <c r="N850"/>
      <c r="O850"/>
      <c r="P850"/>
    </row>
    <row r="851" spans="1:16">
      <c r="A851" s="24">
        <v>90676</v>
      </c>
      <c r="B851" s="21" t="s">
        <v>877</v>
      </c>
      <c r="C851" s="18" t="s">
        <v>599</v>
      </c>
      <c r="D851" s="22">
        <v>63.52</v>
      </c>
      <c r="E851" s="22">
        <v>0</v>
      </c>
      <c r="F851" s="22">
        <v>0</v>
      </c>
      <c r="G851" s="22">
        <v>63.52</v>
      </c>
      <c r="H851" s="22">
        <v>0</v>
      </c>
      <c r="N851"/>
      <c r="O851"/>
      <c r="P851"/>
    </row>
    <row r="852" spans="1:16">
      <c r="A852" s="24">
        <v>90677</v>
      </c>
      <c r="B852" s="21" t="s">
        <v>878</v>
      </c>
      <c r="C852" s="18" t="s">
        <v>599</v>
      </c>
      <c r="D852" s="22">
        <v>8.81</v>
      </c>
      <c r="E852" s="22">
        <v>0</v>
      </c>
      <c r="F852" s="22">
        <v>0</v>
      </c>
      <c r="G852" s="22">
        <v>8.81</v>
      </c>
      <c r="H852" s="22">
        <v>0</v>
      </c>
      <c r="N852"/>
      <c r="O852"/>
      <c r="P852"/>
    </row>
    <row r="853" spans="1:16">
      <c r="A853" s="24">
        <v>90678</v>
      </c>
      <c r="B853" s="21" t="s">
        <v>879</v>
      </c>
      <c r="C853" s="18" t="s">
        <v>599</v>
      </c>
      <c r="D853" s="22">
        <v>79.489999999999995</v>
      </c>
      <c r="E853" s="22">
        <v>0</v>
      </c>
      <c r="F853" s="22">
        <v>0</v>
      </c>
      <c r="G853" s="22">
        <v>79.489999999999995</v>
      </c>
      <c r="H853" s="22">
        <v>0</v>
      </c>
      <c r="N853"/>
      <c r="O853"/>
      <c r="P853"/>
    </row>
    <row r="854" spans="1:16">
      <c r="A854" s="24">
        <v>90679</v>
      </c>
      <c r="B854" s="21" t="s">
        <v>880</v>
      </c>
      <c r="C854" s="18" t="s">
        <v>599</v>
      </c>
      <c r="D854" s="22">
        <v>54.11</v>
      </c>
      <c r="E854" s="22">
        <v>0</v>
      </c>
      <c r="F854" s="22">
        <v>54.11</v>
      </c>
      <c r="G854" s="22">
        <v>0</v>
      </c>
      <c r="H854" s="22">
        <v>0</v>
      </c>
      <c r="N854"/>
      <c r="O854"/>
      <c r="P854"/>
    </row>
    <row r="855" spans="1:16">
      <c r="A855" s="24">
        <v>90682</v>
      </c>
      <c r="B855" s="21" t="s">
        <v>881</v>
      </c>
      <c r="C855" s="18" t="s">
        <v>599</v>
      </c>
      <c r="D855" s="22">
        <v>23.82</v>
      </c>
      <c r="E855" s="22">
        <v>0</v>
      </c>
      <c r="F855" s="22">
        <v>0</v>
      </c>
      <c r="G855" s="22">
        <v>23.82</v>
      </c>
      <c r="H855" s="22">
        <v>0</v>
      </c>
      <c r="N855"/>
      <c r="O855"/>
      <c r="P855"/>
    </row>
    <row r="856" spans="1:16">
      <c r="A856" s="24">
        <v>90683</v>
      </c>
      <c r="B856" s="21" t="s">
        <v>882</v>
      </c>
      <c r="C856" s="18" t="s">
        <v>599</v>
      </c>
      <c r="D856" s="22">
        <v>2.82</v>
      </c>
      <c r="E856" s="22">
        <v>0</v>
      </c>
      <c r="F856" s="22">
        <v>0</v>
      </c>
      <c r="G856" s="22">
        <v>2.82</v>
      </c>
      <c r="H856" s="22">
        <v>0</v>
      </c>
      <c r="N856"/>
      <c r="O856"/>
      <c r="P856"/>
    </row>
    <row r="857" spans="1:16">
      <c r="A857" s="24">
        <v>90684</v>
      </c>
      <c r="B857" s="21" t="s">
        <v>883</v>
      </c>
      <c r="C857" s="18" t="s">
        <v>599</v>
      </c>
      <c r="D857" s="22">
        <v>26.06</v>
      </c>
      <c r="E857" s="22">
        <v>0</v>
      </c>
      <c r="F857" s="22">
        <v>0</v>
      </c>
      <c r="G857" s="22">
        <v>26.06</v>
      </c>
      <c r="H857" s="22">
        <v>0</v>
      </c>
      <c r="N857"/>
      <c r="O857"/>
      <c r="P857"/>
    </row>
    <row r="858" spans="1:16">
      <c r="A858" s="24">
        <v>90685</v>
      </c>
      <c r="B858" s="21" t="s">
        <v>884</v>
      </c>
      <c r="C858" s="18" t="s">
        <v>599</v>
      </c>
      <c r="D858" s="22">
        <v>33.57</v>
      </c>
      <c r="E858" s="22">
        <v>0</v>
      </c>
      <c r="F858" s="22">
        <v>33.57</v>
      </c>
      <c r="G858" s="22">
        <v>0</v>
      </c>
      <c r="H858" s="22">
        <v>0</v>
      </c>
      <c r="N858"/>
      <c r="O858"/>
      <c r="P858"/>
    </row>
    <row r="859" spans="1:16">
      <c r="A859" s="24">
        <v>90688</v>
      </c>
      <c r="B859" s="21" t="s">
        <v>885</v>
      </c>
      <c r="C859" s="18" t="s">
        <v>599</v>
      </c>
      <c r="D859" s="22">
        <v>13.66</v>
      </c>
      <c r="E859" s="22">
        <v>0</v>
      </c>
      <c r="F859" s="22">
        <v>0</v>
      </c>
      <c r="G859" s="22">
        <v>13.66</v>
      </c>
      <c r="H859" s="22">
        <v>0</v>
      </c>
      <c r="N859"/>
      <c r="O859"/>
      <c r="P859"/>
    </row>
    <row r="860" spans="1:16">
      <c r="A860" s="24">
        <v>90689</v>
      </c>
      <c r="B860" s="21" t="s">
        <v>886</v>
      </c>
      <c r="C860" s="18" t="s">
        <v>599</v>
      </c>
      <c r="D860" s="22">
        <v>1.38</v>
      </c>
      <c r="E860" s="22">
        <v>0</v>
      </c>
      <c r="F860" s="22">
        <v>0</v>
      </c>
      <c r="G860" s="22">
        <v>1.38</v>
      </c>
      <c r="H860" s="22">
        <v>0</v>
      </c>
      <c r="N860"/>
      <c r="O860"/>
      <c r="P860"/>
    </row>
    <row r="861" spans="1:16">
      <c r="A861" s="24">
        <v>90690</v>
      </c>
      <c r="B861" s="21" t="s">
        <v>887</v>
      </c>
      <c r="C861" s="18" t="s">
        <v>599</v>
      </c>
      <c r="D861" s="22">
        <v>17.079999999999998</v>
      </c>
      <c r="E861" s="22">
        <v>0</v>
      </c>
      <c r="F861" s="22">
        <v>0</v>
      </c>
      <c r="G861" s="22">
        <v>17.079999999999998</v>
      </c>
      <c r="H861" s="22">
        <v>0</v>
      </c>
      <c r="N861"/>
      <c r="O861"/>
      <c r="P861"/>
    </row>
    <row r="862" spans="1:16">
      <c r="A862" s="24">
        <v>90691</v>
      </c>
      <c r="B862" s="21" t="s">
        <v>888</v>
      </c>
      <c r="C862" s="18" t="s">
        <v>599</v>
      </c>
      <c r="D862" s="22">
        <v>30.92</v>
      </c>
      <c r="E862" s="22">
        <v>0</v>
      </c>
      <c r="F862" s="22">
        <v>30.92</v>
      </c>
      <c r="G862" s="22">
        <v>0</v>
      </c>
      <c r="H862" s="22">
        <v>0</v>
      </c>
      <c r="N862"/>
      <c r="O862"/>
      <c r="P862"/>
    </row>
    <row r="863" spans="1:16">
      <c r="A863" s="24">
        <v>90957</v>
      </c>
      <c r="B863" s="21" t="s">
        <v>889</v>
      </c>
      <c r="C863" s="18" t="s">
        <v>599</v>
      </c>
      <c r="D863" s="22">
        <v>2.79</v>
      </c>
      <c r="E863" s="22">
        <v>0</v>
      </c>
      <c r="F863" s="22">
        <v>0</v>
      </c>
      <c r="G863" s="22">
        <v>2.79</v>
      </c>
      <c r="H863" s="22">
        <v>0</v>
      </c>
      <c r="N863"/>
      <c r="O863"/>
      <c r="P863"/>
    </row>
    <row r="864" spans="1:16">
      <c r="A864" s="24">
        <v>90958</v>
      </c>
      <c r="B864" s="21" t="s">
        <v>890</v>
      </c>
      <c r="C864" s="18" t="s">
        <v>599</v>
      </c>
      <c r="D864" s="22">
        <v>0.38</v>
      </c>
      <c r="E864" s="22">
        <v>0</v>
      </c>
      <c r="F864" s="22">
        <v>0</v>
      </c>
      <c r="G864" s="22">
        <v>0.38</v>
      </c>
      <c r="H864" s="22">
        <v>0</v>
      </c>
      <c r="N864"/>
      <c r="O864"/>
      <c r="P864"/>
    </row>
    <row r="865" spans="1:16">
      <c r="A865" s="24">
        <v>90960</v>
      </c>
      <c r="B865" s="21" t="s">
        <v>891</v>
      </c>
      <c r="C865" s="18" t="s">
        <v>599</v>
      </c>
      <c r="D865" s="22">
        <v>3.73</v>
      </c>
      <c r="E865" s="22">
        <v>0</v>
      </c>
      <c r="F865" s="22">
        <v>0</v>
      </c>
      <c r="G865" s="22">
        <v>3.73</v>
      </c>
      <c r="H865" s="22">
        <v>0</v>
      </c>
      <c r="N865"/>
      <c r="O865"/>
      <c r="P865"/>
    </row>
    <row r="866" spans="1:16">
      <c r="A866" s="24">
        <v>90961</v>
      </c>
      <c r="B866" s="21" t="s">
        <v>892</v>
      </c>
      <c r="C866" s="18" t="s">
        <v>599</v>
      </c>
      <c r="D866" s="22">
        <v>0.51</v>
      </c>
      <c r="E866" s="22">
        <v>0</v>
      </c>
      <c r="F866" s="22">
        <v>0</v>
      </c>
      <c r="G866" s="22">
        <v>0.51</v>
      </c>
      <c r="H866" s="22">
        <v>0</v>
      </c>
      <c r="N866"/>
      <c r="O866"/>
      <c r="P866"/>
    </row>
    <row r="867" spans="1:16">
      <c r="A867" s="24">
        <v>90962</v>
      </c>
      <c r="B867" s="21" t="s">
        <v>893</v>
      </c>
      <c r="C867" s="18" t="s">
        <v>599</v>
      </c>
      <c r="D867" s="22">
        <v>4.66</v>
      </c>
      <c r="E867" s="22">
        <v>0</v>
      </c>
      <c r="F867" s="22">
        <v>0</v>
      </c>
      <c r="G867" s="22">
        <v>4.66</v>
      </c>
      <c r="H867" s="22">
        <v>0</v>
      </c>
      <c r="N867"/>
      <c r="O867"/>
      <c r="P867"/>
    </row>
    <row r="868" spans="1:16">
      <c r="A868" s="24">
        <v>90963</v>
      </c>
      <c r="B868" s="21" t="s">
        <v>894</v>
      </c>
      <c r="C868" s="18" t="s">
        <v>599</v>
      </c>
      <c r="D868" s="22">
        <v>8.82</v>
      </c>
      <c r="E868" s="22">
        <v>0</v>
      </c>
      <c r="F868" s="22">
        <v>8.82</v>
      </c>
      <c r="G868" s="22">
        <v>0</v>
      </c>
      <c r="H868" s="22">
        <v>0</v>
      </c>
      <c r="N868"/>
      <c r="O868"/>
      <c r="P868"/>
    </row>
    <row r="869" spans="1:16">
      <c r="A869" s="24">
        <v>90968</v>
      </c>
      <c r="B869" s="21" t="s">
        <v>895</v>
      </c>
      <c r="C869" s="18" t="s">
        <v>599</v>
      </c>
      <c r="D869" s="22">
        <v>3.74</v>
      </c>
      <c r="E869" s="22">
        <v>0</v>
      </c>
      <c r="F869" s="22">
        <v>0</v>
      </c>
      <c r="G869" s="22">
        <v>3.74</v>
      </c>
      <c r="H869" s="22">
        <v>0</v>
      </c>
      <c r="N869"/>
      <c r="O869"/>
      <c r="P869"/>
    </row>
    <row r="870" spans="1:16">
      <c r="A870" s="24">
        <v>90969</v>
      </c>
      <c r="B870" s="21" t="s">
        <v>896</v>
      </c>
      <c r="C870" s="18" t="s">
        <v>599</v>
      </c>
      <c r="D870" s="22">
        <v>0.51</v>
      </c>
      <c r="E870" s="22">
        <v>0</v>
      </c>
      <c r="F870" s="22">
        <v>0</v>
      </c>
      <c r="G870" s="22">
        <v>0.51</v>
      </c>
      <c r="H870" s="22">
        <v>0</v>
      </c>
      <c r="N870"/>
      <c r="O870"/>
      <c r="P870"/>
    </row>
    <row r="871" spans="1:16">
      <c r="A871" s="24">
        <v>90970</v>
      </c>
      <c r="B871" s="21" t="s">
        <v>897</v>
      </c>
      <c r="C871" s="18" t="s">
        <v>599</v>
      </c>
      <c r="D871" s="22">
        <v>4.68</v>
      </c>
      <c r="E871" s="22">
        <v>0</v>
      </c>
      <c r="F871" s="22">
        <v>0</v>
      </c>
      <c r="G871" s="22">
        <v>4.68</v>
      </c>
      <c r="H871" s="22">
        <v>0</v>
      </c>
      <c r="N871"/>
      <c r="O871"/>
      <c r="P871"/>
    </row>
    <row r="872" spans="1:16">
      <c r="A872" s="24">
        <v>90971</v>
      </c>
      <c r="B872" s="21" t="s">
        <v>898</v>
      </c>
      <c r="C872" s="18" t="s">
        <v>599</v>
      </c>
      <c r="D872" s="22">
        <v>35.75</v>
      </c>
      <c r="E872" s="22">
        <v>0</v>
      </c>
      <c r="F872" s="22">
        <v>35.75</v>
      </c>
      <c r="G872" s="22">
        <v>0</v>
      </c>
      <c r="H872" s="22">
        <v>0</v>
      </c>
      <c r="N872"/>
      <c r="O872"/>
      <c r="P872"/>
    </row>
    <row r="873" spans="1:16">
      <c r="A873" s="24">
        <v>90975</v>
      </c>
      <c r="B873" s="21" t="s">
        <v>899</v>
      </c>
      <c r="C873" s="18" t="s">
        <v>599</v>
      </c>
      <c r="D873" s="22">
        <v>9.49</v>
      </c>
      <c r="E873" s="22">
        <v>0</v>
      </c>
      <c r="F873" s="22">
        <v>0</v>
      </c>
      <c r="G873" s="22">
        <v>9.49</v>
      </c>
      <c r="H873" s="22">
        <v>0</v>
      </c>
      <c r="N873"/>
      <c r="O873"/>
      <c r="P873"/>
    </row>
    <row r="874" spans="1:16">
      <c r="A874" s="24">
        <v>90976</v>
      </c>
      <c r="B874" s="21" t="s">
        <v>900</v>
      </c>
      <c r="C874" s="18" t="s">
        <v>599</v>
      </c>
      <c r="D874" s="22">
        <v>1.31</v>
      </c>
      <c r="E874" s="22">
        <v>0</v>
      </c>
      <c r="F874" s="22">
        <v>0</v>
      </c>
      <c r="G874" s="22">
        <v>1.31</v>
      </c>
      <c r="H874" s="22">
        <v>0</v>
      </c>
      <c r="N874"/>
      <c r="O874"/>
      <c r="P874"/>
    </row>
    <row r="875" spans="1:16">
      <c r="A875" s="24">
        <v>90977</v>
      </c>
      <c r="B875" s="21" t="s">
        <v>901</v>
      </c>
      <c r="C875" s="18" t="s">
        <v>599</v>
      </c>
      <c r="D875" s="22">
        <v>11.88</v>
      </c>
      <c r="E875" s="22">
        <v>0</v>
      </c>
      <c r="F875" s="22">
        <v>0</v>
      </c>
      <c r="G875" s="22">
        <v>11.88</v>
      </c>
      <c r="H875" s="22">
        <v>0</v>
      </c>
      <c r="N875"/>
      <c r="O875"/>
      <c r="P875"/>
    </row>
    <row r="876" spans="1:16">
      <c r="A876" s="24">
        <v>90978</v>
      </c>
      <c r="B876" s="21" t="s">
        <v>902</v>
      </c>
      <c r="C876" s="18" t="s">
        <v>599</v>
      </c>
      <c r="D876" s="22">
        <v>92.76</v>
      </c>
      <c r="E876" s="22">
        <v>0</v>
      </c>
      <c r="F876" s="22">
        <v>92.76</v>
      </c>
      <c r="G876" s="22">
        <v>0</v>
      </c>
      <c r="H876" s="22">
        <v>0</v>
      </c>
      <c r="N876"/>
      <c r="O876"/>
      <c r="P876"/>
    </row>
    <row r="877" spans="1:16">
      <c r="A877" s="24">
        <v>90992</v>
      </c>
      <c r="B877" s="21" t="s">
        <v>903</v>
      </c>
      <c r="C877" s="18" t="s">
        <v>599</v>
      </c>
      <c r="D877" s="22">
        <v>4.43</v>
      </c>
      <c r="E877" s="22">
        <v>0</v>
      </c>
      <c r="F877" s="22">
        <v>0</v>
      </c>
      <c r="G877" s="22">
        <v>4.43</v>
      </c>
      <c r="H877" s="22">
        <v>0</v>
      </c>
      <c r="N877"/>
      <c r="O877"/>
      <c r="P877"/>
    </row>
    <row r="878" spans="1:16">
      <c r="A878" s="24">
        <v>90993</v>
      </c>
      <c r="B878" s="21" t="s">
        <v>904</v>
      </c>
      <c r="C878" s="18" t="s">
        <v>599</v>
      </c>
      <c r="D878" s="22">
        <v>0.61</v>
      </c>
      <c r="E878" s="22">
        <v>0</v>
      </c>
      <c r="F878" s="22">
        <v>0</v>
      </c>
      <c r="G878" s="22">
        <v>0.61</v>
      </c>
      <c r="H878" s="22">
        <v>0</v>
      </c>
      <c r="N878"/>
      <c r="O878"/>
      <c r="P878"/>
    </row>
    <row r="879" spans="1:16">
      <c r="A879" s="24">
        <v>90994</v>
      </c>
      <c r="B879" s="21" t="s">
        <v>905</v>
      </c>
      <c r="C879" s="18" t="s">
        <v>599</v>
      </c>
      <c r="D879" s="22">
        <v>5.55</v>
      </c>
      <c r="E879" s="22">
        <v>0</v>
      </c>
      <c r="F879" s="22">
        <v>0</v>
      </c>
      <c r="G879" s="22">
        <v>5.55</v>
      </c>
      <c r="H879" s="22">
        <v>0</v>
      </c>
      <c r="N879"/>
      <c r="O879"/>
      <c r="P879"/>
    </row>
    <row r="880" spans="1:16">
      <c r="A880" s="24">
        <v>90995</v>
      </c>
      <c r="B880" s="21" t="s">
        <v>906</v>
      </c>
      <c r="C880" s="18" t="s">
        <v>599</v>
      </c>
      <c r="D880" s="22">
        <v>48.57</v>
      </c>
      <c r="E880" s="22">
        <v>0</v>
      </c>
      <c r="F880" s="22">
        <v>48.57</v>
      </c>
      <c r="G880" s="22">
        <v>0</v>
      </c>
      <c r="H880" s="22">
        <v>0</v>
      </c>
      <c r="N880"/>
      <c r="O880"/>
      <c r="P880"/>
    </row>
    <row r="881" spans="1:16">
      <c r="A881" s="24">
        <v>91021</v>
      </c>
      <c r="B881" s="21" t="s">
        <v>907</v>
      </c>
      <c r="C881" s="18" t="s">
        <v>599</v>
      </c>
      <c r="D881" s="22">
        <v>3.44</v>
      </c>
      <c r="E881" s="22">
        <v>0</v>
      </c>
      <c r="F881" s="22">
        <v>0</v>
      </c>
      <c r="G881" s="22">
        <v>3.44</v>
      </c>
      <c r="H881" s="22">
        <v>0</v>
      </c>
      <c r="N881"/>
      <c r="O881"/>
      <c r="P881"/>
    </row>
    <row r="882" spans="1:16">
      <c r="A882" s="24">
        <v>91026</v>
      </c>
      <c r="B882" s="21" t="s">
        <v>908</v>
      </c>
      <c r="C882" s="18" t="s">
        <v>599</v>
      </c>
      <c r="D882" s="22">
        <v>11.42</v>
      </c>
      <c r="E882" s="22">
        <v>0</v>
      </c>
      <c r="F882" s="22">
        <v>0</v>
      </c>
      <c r="G882" s="22">
        <v>11.42</v>
      </c>
      <c r="H882" s="22">
        <v>0</v>
      </c>
      <c r="N882"/>
      <c r="O882"/>
      <c r="P882"/>
    </row>
    <row r="883" spans="1:16">
      <c r="A883" s="24">
        <v>91027</v>
      </c>
      <c r="B883" s="21" t="s">
        <v>909</v>
      </c>
      <c r="C883" s="18" t="s">
        <v>599</v>
      </c>
      <c r="D883" s="22">
        <v>2.39</v>
      </c>
      <c r="E883" s="22">
        <v>0</v>
      </c>
      <c r="F883" s="22">
        <v>0</v>
      </c>
      <c r="G883" s="22">
        <v>2.39</v>
      </c>
      <c r="H883" s="22">
        <v>0</v>
      </c>
      <c r="N883"/>
      <c r="O883"/>
      <c r="P883"/>
    </row>
    <row r="884" spans="1:16">
      <c r="A884" s="24">
        <v>91028</v>
      </c>
      <c r="B884" s="21" t="s">
        <v>910</v>
      </c>
      <c r="C884" s="18" t="s">
        <v>599</v>
      </c>
      <c r="D884" s="22">
        <v>0.92</v>
      </c>
      <c r="E884" s="22">
        <v>0</v>
      </c>
      <c r="F884" s="22">
        <v>0</v>
      </c>
      <c r="G884" s="22">
        <v>0.92</v>
      </c>
      <c r="H884" s="22">
        <v>0</v>
      </c>
      <c r="N884"/>
      <c r="O884"/>
      <c r="P884"/>
    </row>
    <row r="885" spans="1:16">
      <c r="A885" s="24">
        <v>91029</v>
      </c>
      <c r="B885" s="21" t="s">
        <v>911</v>
      </c>
      <c r="C885" s="18" t="s">
        <v>599</v>
      </c>
      <c r="D885" s="22">
        <v>21.42</v>
      </c>
      <c r="E885" s="22">
        <v>0</v>
      </c>
      <c r="F885" s="22">
        <v>0</v>
      </c>
      <c r="G885" s="22">
        <v>21.42</v>
      </c>
      <c r="H885" s="22">
        <v>0</v>
      </c>
      <c r="N885"/>
      <c r="O885"/>
      <c r="P885"/>
    </row>
    <row r="886" spans="1:16">
      <c r="A886" s="24">
        <v>91030</v>
      </c>
      <c r="B886" s="21" t="s">
        <v>912</v>
      </c>
      <c r="C886" s="18" t="s">
        <v>599</v>
      </c>
      <c r="D886" s="22">
        <v>84.01</v>
      </c>
      <c r="E886" s="22">
        <v>0</v>
      </c>
      <c r="F886" s="22">
        <v>84.01</v>
      </c>
      <c r="G886" s="22">
        <v>0</v>
      </c>
      <c r="H886" s="22">
        <v>0</v>
      </c>
      <c r="N886"/>
      <c r="O886"/>
      <c r="P886"/>
    </row>
    <row r="887" spans="1:16">
      <c r="A887" s="24">
        <v>91273</v>
      </c>
      <c r="B887" s="21" t="s">
        <v>913</v>
      </c>
      <c r="C887" s="18" t="s">
        <v>599</v>
      </c>
      <c r="D887" s="22">
        <v>0.48</v>
      </c>
      <c r="E887" s="22">
        <v>0</v>
      </c>
      <c r="F887" s="22">
        <v>0</v>
      </c>
      <c r="G887" s="22">
        <v>0.48</v>
      </c>
      <c r="H887" s="22">
        <v>0</v>
      </c>
      <c r="N887"/>
      <c r="O887"/>
      <c r="P887"/>
    </row>
    <row r="888" spans="1:16">
      <c r="A888" s="24">
        <v>91274</v>
      </c>
      <c r="B888" s="21" t="s">
        <v>914</v>
      </c>
      <c r="C888" s="18" t="s">
        <v>599</v>
      </c>
      <c r="D888" s="22">
        <v>0.06</v>
      </c>
      <c r="E888" s="22">
        <v>0</v>
      </c>
      <c r="F888" s="22">
        <v>0</v>
      </c>
      <c r="G888" s="22">
        <v>0.06</v>
      </c>
      <c r="H888" s="22">
        <v>0</v>
      </c>
      <c r="N888"/>
      <c r="O888"/>
      <c r="P888"/>
    </row>
    <row r="889" spans="1:16">
      <c r="A889" s="24">
        <v>91275</v>
      </c>
      <c r="B889" s="21" t="s">
        <v>915</v>
      </c>
      <c r="C889" s="18" t="s">
        <v>599</v>
      </c>
      <c r="D889" s="22">
        <v>0.6</v>
      </c>
      <c r="E889" s="22">
        <v>0</v>
      </c>
      <c r="F889" s="22">
        <v>0</v>
      </c>
      <c r="G889" s="22">
        <v>0.6</v>
      </c>
      <c r="H889" s="22">
        <v>0</v>
      </c>
      <c r="N889"/>
      <c r="O889"/>
      <c r="P889"/>
    </row>
    <row r="890" spans="1:16">
      <c r="A890" s="24">
        <v>91276</v>
      </c>
      <c r="B890" s="21" t="s">
        <v>916</v>
      </c>
      <c r="C890" s="18" t="s">
        <v>599</v>
      </c>
      <c r="D890" s="22">
        <v>6.73</v>
      </c>
      <c r="E890" s="22">
        <v>0</v>
      </c>
      <c r="F890" s="22">
        <v>6.73</v>
      </c>
      <c r="G890" s="22">
        <v>0</v>
      </c>
      <c r="H890" s="22">
        <v>0</v>
      </c>
      <c r="N890"/>
      <c r="O890"/>
      <c r="P890"/>
    </row>
    <row r="891" spans="1:16">
      <c r="A891" s="24">
        <v>91279</v>
      </c>
      <c r="B891" s="21" t="s">
        <v>917</v>
      </c>
      <c r="C891" s="18" t="s">
        <v>599</v>
      </c>
      <c r="D891" s="22">
        <v>0.67</v>
      </c>
      <c r="E891" s="22">
        <v>0</v>
      </c>
      <c r="F891" s="22">
        <v>0</v>
      </c>
      <c r="G891" s="22">
        <v>0.67</v>
      </c>
      <c r="H891" s="22">
        <v>0</v>
      </c>
      <c r="N891"/>
      <c r="O891"/>
      <c r="P891"/>
    </row>
    <row r="892" spans="1:16">
      <c r="A892" s="24">
        <v>91280</v>
      </c>
      <c r="B892" s="21" t="s">
        <v>918</v>
      </c>
      <c r="C892" s="18" t="s">
        <v>599</v>
      </c>
      <c r="D892" s="22">
        <v>7.0000000000000007E-2</v>
      </c>
      <c r="E892" s="22">
        <v>0</v>
      </c>
      <c r="F892" s="22">
        <v>0</v>
      </c>
      <c r="G892" s="22">
        <v>7.0000000000000007E-2</v>
      </c>
      <c r="H892" s="22">
        <v>0</v>
      </c>
      <c r="N892"/>
      <c r="O892"/>
      <c r="P892"/>
    </row>
    <row r="893" spans="1:16">
      <c r="A893" s="24">
        <v>91281</v>
      </c>
      <c r="B893" s="21" t="s">
        <v>919</v>
      </c>
      <c r="C893" s="18" t="s">
        <v>599</v>
      </c>
      <c r="D893" s="22">
        <v>0.85</v>
      </c>
      <c r="E893" s="22">
        <v>0</v>
      </c>
      <c r="F893" s="22">
        <v>0</v>
      </c>
      <c r="G893" s="22">
        <v>0.85</v>
      </c>
      <c r="H893" s="22">
        <v>0</v>
      </c>
      <c r="N893"/>
      <c r="O893"/>
      <c r="P893"/>
    </row>
    <row r="894" spans="1:16">
      <c r="A894" s="24">
        <v>91282</v>
      </c>
      <c r="B894" s="21" t="s">
        <v>920</v>
      </c>
      <c r="C894" s="18" t="s">
        <v>599</v>
      </c>
      <c r="D894" s="22">
        <v>16.09</v>
      </c>
      <c r="E894" s="22">
        <v>0</v>
      </c>
      <c r="F894" s="22">
        <v>16.09</v>
      </c>
      <c r="G894" s="22">
        <v>0</v>
      </c>
      <c r="H894" s="22">
        <v>0</v>
      </c>
      <c r="N894"/>
      <c r="O894"/>
      <c r="P894"/>
    </row>
    <row r="895" spans="1:16">
      <c r="A895" s="24">
        <v>91354</v>
      </c>
      <c r="B895" s="21" t="s">
        <v>921</v>
      </c>
      <c r="C895" s="18" t="s">
        <v>599</v>
      </c>
      <c r="D895" s="22">
        <v>8.7799999999999994</v>
      </c>
      <c r="E895" s="22">
        <v>0</v>
      </c>
      <c r="F895" s="22">
        <v>0</v>
      </c>
      <c r="G895" s="22">
        <v>8.7799999999999994</v>
      </c>
      <c r="H895" s="22">
        <v>0</v>
      </c>
      <c r="N895"/>
      <c r="O895"/>
      <c r="P895"/>
    </row>
    <row r="896" spans="1:16">
      <c r="A896" s="24">
        <v>91355</v>
      </c>
      <c r="B896" s="21" t="s">
        <v>922</v>
      </c>
      <c r="C896" s="18" t="s">
        <v>599</v>
      </c>
      <c r="D896" s="22">
        <v>1.84</v>
      </c>
      <c r="E896" s="22">
        <v>0</v>
      </c>
      <c r="F896" s="22">
        <v>0</v>
      </c>
      <c r="G896" s="22">
        <v>1.84</v>
      </c>
      <c r="H896" s="22">
        <v>0</v>
      </c>
      <c r="N896"/>
      <c r="O896"/>
      <c r="P896"/>
    </row>
    <row r="897" spans="1:16">
      <c r="A897" s="24">
        <v>91356</v>
      </c>
      <c r="B897" s="21" t="s">
        <v>923</v>
      </c>
      <c r="C897" s="18" t="s">
        <v>599</v>
      </c>
      <c r="D897" s="22">
        <v>0.71</v>
      </c>
      <c r="E897" s="22">
        <v>0</v>
      </c>
      <c r="F897" s="22">
        <v>0</v>
      </c>
      <c r="G897" s="22">
        <v>0.71</v>
      </c>
      <c r="H897" s="22">
        <v>0</v>
      </c>
      <c r="N897"/>
      <c r="O897"/>
      <c r="P897"/>
    </row>
    <row r="898" spans="1:16">
      <c r="A898" s="24">
        <v>91359</v>
      </c>
      <c r="B898" s="21" t="s">
        <v>924</v>
      </c>
      <c r="C898" s="18" t="s">
        <v>599</v>
      </c>
      <c r="D898" s="22">
        <v>10.130000000000001</v>
      </c>
      <c r="E898" s="22">
        <v>0</v>
      </c>
      <c r="F898" s="22">
        <v>0</v>
      </c>
      <c r="G898" s="22">
        <v>10.130000000000001</v>
      </c>
      <c r="H898" s="22">
        <v>0</v>
      </c>
      <c r="N898"/>
      <c r="O898"/>
      <c r="P898"/>
    </row>
    <row r="899" spans="1:16">
      <c r="A899" s="24">
        <v>91360</v>
      </c>
      <c r="B899" s="21" t="s">
        <v>925</v>
      </c>
      <c r="C899" s="18" t="s">
        <v>599</v>
      </c>
      <c r="D899" s="22">
        <v>2.12</v>
      </c>
      <c r="E899" s="22">
        <v>0</v>
      </c>
      <c r="F899" s="22">
        <v>0</v>
      </c>
      <c r="G899" s="22">
        <v>2.12</v>
      </c>
      <c r="H899" s="22">
        <v>0</v>
      </c>
      <c r="N899"/>
      <c r="O899"/>
      <c r="P899"/>
    </row>
    <row r="900" spans="1:16">
      <c r="A900" s="24">
        <v>91361</v>
      </c>
      <c r="B900" s="21" t="s">
        <v>926</v>
      </c>
      <c r="C900" s="18" t="s">
        <v>599</v>
      </c>
      <c r="D900" s="22">
        <v>0.82</v>
      </c>
      <c r="E900" s="22">
        <v>0</v>
      </c>
      <c r="F900" s="22">
        <v>0</v>
      </c>
      <c r="G900" s="22">
        <v>0.82</v>
      </c>
      <c r="H900" s="22">
        <v>0</v>
      </c>
      <c r="N900"/>
      <c r="O900"/>
      <c r="P900"/>
    </row>
    <row r="901" spans="1:16">
      <c r="A901" s="24">
        <v>91367</v>
      </c>
      <c r="B901" s="21" t="s">
        <v>927</v>
      </c>
      <c r="C901" s="18" t="s">
        <v>599</v>
      </c>
      <c r="D901" s="22">
        <v>13.1</v>
      </c>
      <c r="E901" s="22">
        <v>0</v>
      </c>
      <c r="F901" s="22">
        <v>0</v>
      </c>
      <c r="G901" s="22">
        <v>13.1</v>
      </c>
      <c r="H901" s="22">
        <v>0</v>
      </c>
      <c r="N901"/>
      <c r="O901"/>
      <c r="P901"/>
    </row>
    <row r="902" spans="1:16">
      <c r="A902" s="24">
        <v>91368</v>
      </c>
      <c r="B902" s="21" t="s">
        <v>928</v>
      </c>
      <c r="C902" s="18" t="s">
        <v>599</v>
      </c>
      <c r="D902" s="22">
        <v>2.42</v>
      </c>
      <c r="E902" s="22">
        <v>0</v>
      </c>
      <c r="F902" s="22">
        <v>0</v>
      </c>
      <c r="G902" s="22">
        <v>2.42</v>
      </c>
      <c r="H902" s="22">
        <v>0</v>
      </c>
      <c r="N902"/>
      <c r="O902"/>
      <c r="P902"/>
    </row>
    <row r="903" spans="1:16">
      <c r="A903" s="24">
        <v>91369</v>
      </c>
      <c r="B903" s="21" t="s">
        <v>929</v>
      </c>
      <c r="C903" s="18" t="s">
        <v>599</v>
      </c>
      <c r="D903" s="22">
        <v>0.94</v>
      </c>
      <c r="E903" s="22">
        <v>0</v>
      </c>
      <c r="F903" s="22">
        <v>0</v>
      </c>
      <c r="G903" s="22">
        <v>0.94</v>
      </c>
      <c r="H903" s="22">
        <v>0</v>
      </c>
      <c r="N903"/>
      <c r="O903"/>
      <c r="P903"/>
    </row>
    <row r="904" spans="1:16">
      <c r="A904" s="24">
        <v>91375</v>
      </c>
      <c r="B904" s="21" t="s">
        <v>930</v>
      </c>
      <c r="C904" s="18" t="s">
        <v>599</v>
      </c>
      <c r="D904" s="22">
        <v>7.4</v>
      </c>
      <c r="E904" s="22">
        <v>0</v>
      </c>
      <c r="F904" s="22">
        <v>0</v>
      </c>
      <c r="G904" s="22">
        <v>7.4</v>
      </c>
      <c r="H904" s="22">
        <v>0</v>
      </c>
      <c r="N904"/>
      <c r="O904"/>
      <c r="P904"/>
    </row>
    <row r="905" spans="1:16">
      <c r="A905" s="24">
        <v>91376</v>
      </c>
      <c r="B905" s="21" t="s">
        <v>931</v>
      </c>
      <c r="C905" s="18" t="s">
        <v>599</v>
      </c>
      <c r="D905" s="22">
        <v>1.55</v>
      </c>
      <c r="E905" s="22">
        <v>0</v>
      </c>
      <c r="F905" s="22">
        <v>0</v>
      </c>
      <c r="G905" s="22">
        <v>1.55</v>
      </c>
      <c r="H905" s="22">
        <v>0</v>
      </c>
      <c r="N905"/>
      <c r="O905"/>
      <c r="P905"/>
    </row>
    <row r="906" spans="1:16">
      <c r="A906" s="24">
        <v>91377</v>
      </c>
      <c r="B906" s="21" t="s">
        <v>932</v>
      </c>
      <c r="C906" s="18" t="s">
        <v>599</v>
      </c>
      <c r="D906" s="22">
        <v>0.6</v>
      </c>
      <c r="E906" s="22">
        <v>0</v>
      </c>
      <c r="F906" s="22">
        <v>0</v>
      </c>
      <c r="G906" s="22">
        <v>0.6</v>
      </c>
      <c r="H906" s="22">
        <v>0</v>
      </c>
      <c r="N906"/>
      <c r="O906"/>
      <c r="P906"/>
    </row>
    <row r="907" spans="1:16">
      <c r="A907" s="24">
        <v>91380</v>
      </c>
      <c r="B907" s="21" t="s">
        <v>933</v>
      </c>
      <c r="C907" s="18" t="s">
        <v>599</v>
      </c>
      <c r="D907" s="22">
        <v>14.85</v>
      </c>
      <c r="E907" s="22">
        <v>0</v>
      </c>
      <c r="F907" s="22">
        <v>0</v>
      </c>
      <c r="G907" s="22">
        <v>14.85</v>
      </c>
      <c r="H907" s="22">
        <v>0</v>
      </c>
      <c r="N907"/>
      <c r="O907"/>
      <c r="P907"/>
    </row>
    <row r="908" spans="1:16">
      <c r="A908" s="24">
        <v>91381</v>
      </c>
      <c r="B908" s="21" t="s">
        <v>934</v>
      </c>
      <c r="C908" s="18" t="s">
        <v>599</v>
      </c>
      <c r="D908" s="22">
        <v>2.74</v>
      </c>
      <c r="E908" s="22">
        <v>0</v>
      </c>
      <c r="F908" s="22">
        <v>0</v>
      </c>
      <c r="G908" s="22">
        <v>2.74</v>
      </c>
      <c r="H908" s="22">
        <v>0</v>
      </c>
      <c r="N908"/>
      <c r="O908"/>
      <c r="P908"/>
    </row>
    <row r="909" spans="1:16">
      <c r="A909" s="24">
        <v>91382</v>
      </c>
      <c r="B909" s="21" t="s">
        <v>935</v>
      </c>
      <c r="C909" s="18" t="s">
        <v>599</v>
      </c>
      <c r="D909" s="22">
        <v>1.07</v>
      </c>
      <c r="E909" s="22">
        <v>0</v>
      </c>
      <c r="F909" s="22">
        <v>0</v>
      </c>
      <c r="G909" s="22">
        <v>1.07</v>
      </c>
      <c r="H909" s="22">
        <v>0</v>
      </c>
      <c r="N909"/>
      <c r="O909"/>
      <c r="P909"/>
    </row>
    <row r="910" spans="1:16">
      <c r="A910" s="24">
        <v>91383</v>
      </c>
      <c r="B910" s="21" t="s">
        <v>936</v>
      </c>
      <c r="C910" s="18" t="s">
        <v>599</v>
      </c>
      <c r="D910" s="22">
        <v>27.85</v>
      </c>
      <c r="E910" s="22">
        <v>0</v>
      </c>
      <c r="F910" s="22">
        <v>0</v>
      </c>
      <c r="G910" s="22">
        <v>27.85</v>
      </c>
      <c r="H910" s="22">
        <v>0</v>
      </c>
      <c r="N910"/>
      <c r="O910"/>
      <c r="P910"/>
    </row>
    <row r="911" spans="1:16">
      <c r="A911" s="24">
        <v>91384</v>
      </c>
      <c r="B911" s="21" t="s">
        <v>937</v>
      </c>
      <c r="C911" s="18" t="s">
        <v>599</v>
      </c>
      <c r="D911" s="22">
        <v>83.66</v>
      </c>
      <c r="E911" s="22">
        <v>0</v>
      </c>
      <c r="F911" s="22">
        <v>83.66</v>
      </c>
      <c r="G911" s="22">
        <v>0</v>
      </c>
      <c r="H911" s="22">
        <v>0</v>
      </c>
      <c r="N911"/>
      <c r="O911"/>
      <c r="P911"/>
    </row>
    <row r="912" spans="1:16">
      <c r="A912" s="24">
        <v>91390</v>
      </c>
      <c r="B912" s="21" t="s">
        <v>938</v>
      </c>
      <c r="C912" s="18" t="s">
        <v>599</v>
      </c>
      <c r="D912" s="22">
        <v>9.6</v>
      </c>
      <c r="E912" s="22">
        <v>0</v>
      </c>
      <c r="F912" s="22">
        <v>0</v>
      </c>
      <c r="G912" s="22">
        <v>9.6</v>
      </c>
      <c r="H912" s="22">
        <v>0</v>
      </c>
      <c r="N912"/>
      <c r="O912"/>
      <c r="P912"/>
    </row>
    <row r="913" spans="1:16">
      <c r="A913" s="24">
        <v>91391</v>
      </c>
      <c r="B913" s="21" t="s">
        <v>939</v>
      </c>
      <c r="C913" s="18" t="s">
        <v>599</v>
      </c>
      <c r="D913" s="22">
        <v>2.0099999999999998</v>
      </c>
      <c r="E913" s="22">
        <v>0</v>
      </c>
      <c r="F913" s="22">
        <v>0</v>
      </c>
      <c r="G913" s="22">
        <v>2.0099999999999998</v>
      </c>
      <c r="H913" s="22">
        <v>0</v>
      </c>
      <c r="N913"/>
      <c r="O913"/>
      <c r="P913"/>
    </row>
    <row r="914" spans="1:16">
      <c r="A914" s="24">
        <v>91392</v>
      </c>
      <c r="B914" s="21" t="s">
        <v>940</v>
      </c>
      <c r="C914" s="18" t="s">
        <v>599</v>
      </c>
      <c r="D914" s="22">
        <v>0.78</v>
      </c>
      <c r="E914" s="22">
        <v>0</v>
      </c>
      <c r="F914" s="22">
        <v>0</v>
      </c>
      <c r="G914" s="22">
        <v>0.78</v>
      </c>
      <c r="H914" s="22">
        <v>0</v>
      </c>
      <c r="N914"/>
      <c r="O914"/>
      <c r="P914"/>
    </row>
    <row r="915" spans="1:16">
      <c r="A915" s="24">
        <v>91396</v>
      </c>
      <c r="B915" s="21" t="s">
        <v>941</v>
      </c>
      <c r="C915" s="18" t="s">
        <v>599</v>
      </c>
      <c r="D915" s="22">
        <v>12.98</v>
      </c>
      <c r="E915" s="22">
        <v>0</v>
      </c>
      <c r="F915" s="22">
        <v>0</v>
      </c>
      <c r="G915" s="22">
        <v>12.98</v>
      </c>
      <c r="H915" s="22">
        <v>0</v>
      </c>
      <c r="N915"/>
      <c r="O915"/>
      <c r="P915"/>
    </row>
    <row r="916" spans="1:16">
      <c r="A916" s="24">
        <v>91397</v>
      </c>
      <c r="B916" s="21" t="s">
        <v>942</v>
      </c>
      <c r="C916" s="18" t="s">
        <v>599</v>
      </c>
      <c r="D916" s="22">
        <v>2.72</v>
      </c>
      <c r="E916" s="22">
        <v>0</v>
      </c>
      <c r="F916" s="22">
        <v>0</v>
      </c>
      <c r="G916" s="22">
        <v>2.72</v>
      </c>
      <c r="H916" s="22">
        <v>0</v>
      </c>
      <c r="N916"/>
      <c r="O916"/>
      <c r="P916"/>
    </row>
    <row r="917" spans="1:16">
      <c r="A917" s="24">
        <v>91398</v>
      </c>
      <c r="B917" s="21" t="s">
        <v>943</v>
      </c>
      <c r="C917" s="18" t="s">
        <v>599</v>
      </c>
      <c r="D917" s="22">
        <v>1.05</v>
      </c>
      <c r="E917" s="22">
        <v>0</v>
      </c>
      <c r="F917" s="22">
        <v>0</v>
      </c>
      <c r="G917" s="22">
        <v>1.05</v>
      </c>
      <c r="H917" s="22">
        <v>0</v>
      </c>
      <c r="N917"/>
      <c r="O917"/>
      <c r="P917"/>
    </row>
    <row r="918" spans="1:16">
      <c r="A918" s="24">
        <v>91402</v>
      </c>
      <c r="B918" s="21" t="s">
        <v>944</v>
      </c>
      <c r="C918" s="18" t="s">
        <v>599</v>
      </c>
      <c r="D918" s="22">
        <v>0.9</v>
      </c>
      <c r="E918" s="22">
        <v>0</v>
      </c>
      <c r="F918" s="22">
        <v>0</v>
      </c>
      <c r="G918" s="22">
        <v>0.9</v>
      </c>
      <c r="H918" s="22">
        <v>0</v>
      </c>
      <c r="N918"/>
      <c r="O918"/>
      <c r="P918"/>
    </row>
    <row r="919" spans="1:16">
      <c r="A919" s="24">
        <v>91466</v>
      </c>
      <c r="B919" s="21" t="s">
        <v>945</v>
      </c>
      <c r="C919" s="18" t="s">
        <v>599</v>
      </c>
      <c r="D919" s="22">
        <v>0.81</v>
      </c>
      <c r="E919" s="22">
        <v>0</v>
      </c>
      <c r="F919" s="22">
        <v>0</v>
      </c>
      <c r="G919" s="22">
        <v>0.81</v>
      </c>
      <c r="H919" s="22">
        <v>0</v>
      </c>
      <c r="N919"/>
      <c r="O919"/>
      <c r="P919"/>
    </row>
    <row r="920" spans="1:16">
      <c r="A920" s="24">
        <v>91467</v>
      </c>
      <c r="B920" s="21" t="s">
        <v>946</v>
      </c>
      <c r="C920" s="18" t="s">
        <v>599</v>
      </c>
      <c r="D920" s="22">
        <v>93.29</v>
      </c>
      <c r="E920" s="22">
        <v>0</v>
      </c>
      <c r="F920" s="22">
        <v>93.29</v>
      </c>
      <c r="G920" s="22">
        <v>0</v>
      </c>
      <c r="H920" s="22">
        <v>0</v>
      </c>
      <c r="N920"/>
      <c r="O920"/>
      <c r="P920"/>
    </row>
    <row r="921" spans="1:16">
      <c r="A921" s="24">
        <v>91468</v>
      </c>
      <c r="B921" s="21" t="s">
        <v>947</v>
      </c>
      <c r="C921" s="18" t="s">
        <v>599</v>
      </c>
      <c r="D921" s="22">
        <v>13.76</v>
      </c>
      <c r="E921" s="22">
        <v>0</v>
      </c>
      <c r="F921" s="22">
        <v>0</v>
      </c>
      <c r="G921" s="22">
        <v>13.76</v>
      </c>
      <c r="H921" s="22">
        <v>0</v>
      </c>
      <c r="N921"/>
      <c r="O921"/>
      <c r="P921"/>
    </row>
    <row r="922" spans="1:16">
      <c r="A922" s="24">
        <v>91469</v>
      </c>
      <c r="B922" s="21" t="s">
        <v>948</v>
      </c>
      <c r="C922" s="18" t="s">
        <v>599</v>
      </c>
      <c r="D922" s="22">
        <v>2.97</v>
      </c>
      <c r="E922" s="22">
        <v>0</v>
      </c>
      <c r="F922" s="22">
        <v>0</v>
      </c>
      <c r="G922" s="22">
        <v>2.97</v>
      </c>
      <c r="H922" s="22">
        <v>0</v>
      </c>
      <c r="N922"/>
      <c r="O922"/>
      <c r="P922"/>
    </row>
    <row r="923" spans="1:16">
      <c r="A923" s="24">
        <v>91484</v>
      </c>
      <c r="B923" s="21" t="s">
        <v>949</v>
      </c>
      <c r="C923" s="18" t="s">
        <v>599</v>
      </c>
      <c r="D923" s="22">
        <v>0.94</v>
      </c>
      <c r="E923" s="22">
        <v>0</v>
      </c>
      <c r="F923" s="22">
        <v>0</v>
      </c>
      <c r="G923" s="22">
        <v>0.94</v>
      </c>
      <c r="H923" s="22">
        <v>0</v>
      </c>
      <c r="N923"/>
      <c r="O923"/>
      <c r="P923"/>
    </row>
    <row r="924" spans="1:16">
      <c r="A924" s="24">
        <v>91485</v>
      </c>
      <c r="B924" s="21" t="s">
        <v>950</v>
      </c>
      <c r="C924" s="18" t="s">
        <v>599</v>
      </c>
      <c r="D924" s="22">
        <v>126.62</v>
      </c>
      <c r="E924" s="22">
        <v>0</v>
      </c>
      <c r="F924" s="22">
        <v>126.62</v>
      </c>
      <c r="G924" s="22">
        <v>0</v>
      </c>
      <c r="H924" s="22">
        <v>0</v>
      </c>
      <c r="N924"/>
      <c r="O924"/>
      <c r="P924"/>
    </row>
    <row r="925" spans="1:16">
      <c r="A925" s="24">
        <v>91529</v>
      </c>
      <c r="B925" s="21" t="s">
        <v>951</v>
      </c>
      <c r="C925" s="18" t="s">
        <v>599</v>
      </c>
      <c r="D925" s="22">
        <v>0.71</v>
      </c>
      <c r="E925" s="22">
        <v>0</v>
      </c>
      <c r="F925" s="22">
        <v>0</v>
      </c>
      <c r="G925" s="22">
        <v>0.71</v>
      </c>
      <c r="H925" s="22">
        <v>0</v>
      </c>
      <c r="N925"/>
      <c r="O925"/>
      <c r="P925"/>
    </row>
    <row r="926" spans="1:16">
      <c r="A926" s="24">
        <v>91530</v>
      </c>
      <c r="B926" s="21" t="s">
        <v>952</v>
      </c>
      <c r="C926" s="18" t="s">
        <v>599</v>
      </c>
      <c r="D926" s="22">
        <v>0.09</v>
      </c>
      <c r="E926" s="22">
        <v>0</v>
      </c>
      <c r="F926" s="22">
        <v>0</v>
      </c>
      <c r="G926" s="22">
        <v>0.09</v>
      </c>
      <c r="H926" s="22">
        <v>0</v>
      </c>
      <c r="N926"/>
      <c r="O926"/>
      <c r="P926"/>
    </row>
    <row r="927" spans="1:16">
      <c r="A927" s="24">
        <v>91531</v>
      </c>
      <c r="B927" s="21" t="s">
        <v>953</v>
      </c>
      <c r="C927" s="18" t="s">
        <v>599</v>
      </c>
      <c r="D927" s="22">
        <v>0.9</v>
      </c>
      <c r="E927" s="22">
        <v>0</v>
      </c>
      <c r="F927" s="22">
        <v>0</v>
      </c>
      <c r="G927" s="22">
        <v>0.9</v>
      </c>
      <c r="H927" s="22">
        <v>0</v>
      </c>
      <c r="N927"/>
      <c r="O927"/>
      <c r="P927"/>
    </row>
    <row r="928" spans="1:16">
      <c r="A928" s="24">
        <v>91532</v>
      </c>
      <c r="B928" s="21" t="s">
        <v>954</v>
      </c>
      <c r="C928" s="18" t="s">
        <v>599</v>
      </c>
      <c r="D928" s="22">
        <v>4.88</v>
      </c>
      <c r="E928" s="22">
        <v>0</v>
      </c>
      <c r="F928" s="22">
        <v>4.88</v>
      </c>
      <c r="G928" s="22">
        <v>0</v>
      </c>
      <c r="H928" s="22">
        <v>0</v>
      </c>
      <c r="N928"/>
      <c r="O928"/>
      <c r="P928"/>
    </row>
    <row r="929" spans="1:16">
      <c r="A929" s="24">
        <v>91629</v>
      </c>
      <c r="B929" s="21" t="s">
        <v>955</v>
      </c>
      <c r="C929" s="18" t="s">
        <v>599</v>
      </c>
      <c r="D929" s="22">
        <v>9.26</v>
      </c>
      <c r="E929" s="22">
        <v>0</v>
      </c>
      <c r="F929" s="22">
        <v>0</v>
      </c>
      <c r="G929" s="22">
        <v>9.26</v>
      </c>
      <c r="H929" s="22">
        <v>0</v>
      </c>
      <c r="N929"/>
      <c r="O929"/>
      <c r="P929"/>
    </row>
    <row r="930" spans="1:16">
      <c r="A930" s="24">
        <v>91630</v>
      </c>
      <c r="B930" s="21" t="s">
        <v>956</v>
      </c>
      <c r="C930" s="18" t="s">
        <v>599</v>
      </c>
      <c r="D930" s="22">
        <v>1.94</v>
      </c>
      <c r="E930" s="22">
        <v>0</v>
      </c>
      <c r="F930" s="22">
        <v>0</v>
      </c>
      <c r="G930" s="22">
        <v>1.94</v>
      </c>
      <c r="H930" s="22">
        <v>0</v>
      </c>
      <c r="N930"/>
      <c r="O930"/>
      <c r="P930"/>
    </row>
    <row r="931" spans="1:16">
      <c r="A931" s="24">
        <v>91631</v>
      </c>
      <c r="B931" s="21" t="s">
        <v>957</v>
      </c>
      <c r="C931" s="18" t="s">
        <v>599</v>
      </c>
      <c r="D931" s="22">
        <v>0.75</v>
      </c>
      <c r="E931" s="22">
        <v>0</v>
      </c>
      <c r="F931" s="22">
        <v>0</v>
      </c>
      <c r="G931" s="22">
        <v>0.75</v>
      </c>
      <c r="H931" s="22">
        <v>0</v>
      </c>
      <c r="N931"/>
      <c r="O931"/>
      <c r="P931"/>
    </row>
    <row r="932" spans="1:16">
      <c r="A932" s="24">
        <v>91632</v>
      </c>
      <c r="B932" s="21" t="s">
        <v>958</v>
      </c>
      <c r="C932" s="18" t="s">
        <v>599</v>
      </c>
      <c r="D932" s="22">
        <v>17.38</v>
      </c>
      <c r="E932" s="22">
        <v>0</v>
      </c>
      <c r="F932" s="22">
        <v>0</v>
      </c>
      <c r="G932" s="22">
        <v>17.38</v>
      </c>
      <c r="H932" s="22">
        <v>0</v>
      </c>
      <c r="N932"/>
      <c r="O932"/>
      <c r="P932"/>
    </row>
    <row r="933" spans="1:16">
      <c r="A933" s="24">
        <v>91633</v>
      </c>
      <c r="B933" s="21" t="s">
        <v>959</v>
      </c>
      <c r="C933" s="18" t="s">
        <v>599</v>
      </c>
      <c r="D933" s="22">
        <v>78.959999999999994</v>
      </c>
      <c r="E933" s="22">
        <v>0</v>
      </c>
      <c r="F933" s="22">
        <v>78.959999999999994</v>
      </c>
      <c r="G933" s="22">
        <v>0</v>
      </c>
      <c r="H933" s="22">
        <v>0</v>
      </c>
      <c r="N933"/>
      <c r="O933"/>
      <c r="P933"/>
    </row>
    <row r="934" spans="1:16">
      <c r="A934" s="24">
        <v>91640</v>
      </c>
      <c r="B934" s="21" t="s">
        <v>960</v>
      </c>
      <c r="C934" s="18" t="s">
        <v>599</v>
      </c>
      <c r="D934" s="22">
        <v>22.84</v>
      </c>
      <c r="E934" s="22">
        <v>0</v>
      </c>
      <c r="F934" s="22">
        <v>0</v>
      </c>
      <c r="G934" s="22">
        <v>22.84</v>
      </c>
      <c r="H934" s="22">
        <v>0</v>
      </c>
      <c r="N934"/>
      <c r="O934"/>
      <c r="P934"/>
    </row>
    <row r="935" spans="1:16">
      <c r="A935" s="24">
        <v>91641</v>
      </c>
      <c r="B935" s="21" t="s">
        <v>961</v>
      </c>
      <c r="C935" s="18" t="s">
        <v>599</v>
      </c>
      <c r="D935" s="22">
        <v>4.79</v>
      </c>
      <c r="E935" s="22">
        <v>0</v>
      </c>
      <c r="F935" s="22">
        <v>0</v>
      </c>
      <c r="G935" s="22">
        <v>4.79</v>
      </c>
      <c r="H935" s="22">
        <v>0</v>
      </c>
      <c r="N935"/>
      <c r="O935"/>
      <c r="P935"/>
    </row>
    <row r="936" spans="1:16">
      <c r="A936" s="24">
        <v>91642</v>
      </c>
      <c r="B936" s="21" t="s">
        <v>962</v>
      </c>
      <c r="C936" s="18" t="s">
        <v>599</v>
      </c>
      <c r="D936" s="22">
        <v>1.85</v>
      </c>
      <c r="E936" s="22">
        <v>0</v>
      </c>
      <c r="F936" s="22">
        <v>0</v>
      </c>
      <c r="G936" s="22">
        <v>1.85</v>
      </c>
      <c r="H936" s="22">
        <v>0</v>
      </c>
      <c r="N936"/>
      <c r="O936"/>
      <c r="P936"/>
    </row>
    <row r="937" spans="1:16">
      <c r="A937" s="24">
        <v>91643</v>
      </c>
      <c r="B937" s="21" t="s">
        <v>963</v>
      </c>
      <c r="C937" s="18" t="s">
        <v>599</v>
      </c>
      <c r="D937" s="22">
        <v>42.84</v>
      </c>
      <c r="E937" s="22">
        <v>0</v>
      </c>
      <c r="F937" s="22">
        <v>0</v>
      </c>
      <c r="G937" s="22">
        <v>42.84</v>
      </c>
      <c r="H937" s="22">
        <v>0</v>
      </c>
      <c r="N937"/>
      <c r="O937"/>
      <c r="P937"/>
    </row>
    <row r="938" spans="1:16">
      <c r="A938" s="24">
        <v>91644</v>
      </c>
      <c r="B938" s="21" t="s">
        <v>964</v>
      </c>
      <c r="C938" s="18" t="s">
        <v>599</v>
      </c>
      <c r="D938" s="22">
        <v>177.7</v>
      </c>
      <c r="E938" s="22">
        <v>0</v>
      </c>
      <c r="F938" s="22">
        <v>177.7</v>
      </c>
      <c r="G938" s="22">
        <v>0</v>
      </c>
      <c r="H938" s="22">
        <v>0</v>
      </c>
      <c r="N938"/>
      <c r="O938"/>
      <c r="P938"/>
    </row>
    <row r="939" spans="1:16">
      <c r="A939" s="24">
        <v>91688</v>
      </c>
      <c r="B939" s="21" t="s">
        <v>965</v>
      </c>
      <c r="C939" s="18" t="s">
        <v>599</v>
      </c>
      <c r="D939" s="22">
        <v>7.0000000000000007E-2</v>
      </c>
      <c r="E939" s="22">
        <v>0</v>
      </c>
      <c r="F939" s="22">
        <v>0</v>
      </c>
      <c r="G939" s="22">
        <v>7.0000000000000007E-2</v>
      </c>
      <c r="H939" s="22">
        <v>0</v>
      </c>
      <c r="N939"/>
      <c r="O939"/>
      <c r="P939"/>
    </row>
    <row r="940" spans="1:16">
      <c r="A940" s="24">
        <v>91689</v>
      </c>
      <c r="B940" s="21" t="s">
        <v>966</v>
      </c>
      <c r="C940" s="18" t="s">
        <v>599</v>
      </c>
      <c r="D940" s="22">
        <v>0.01</v>
      </c>
      <c r="E940" s="22">
        <v>0</v>
      </c>
      <c r="F940" s="22">
        <v>0</v>
      </c>
      <c r="G940" s="22">
        <v>0.01</v>
      </c>
      <c r="H940" s="22">
        <v>0</v>
      </c>
      <c r="N940"/>
      <c r="O940"/>
      <c r="P940"/>
    </row>
    <row r="941" spans="1:16">
      <c r="A941" s="24">
        <v>91690</v>
      </c>
      <c r="B941" s="21" t="s">
        <v>967</v>
      </c>
      <c r="C941" s="18" t="s">
        <v>599</v>
      </c>
      <c r="D941" s="22">
        <v>0.05</v>
      </c>
      <c r="E941" s="22">
        <v>0</v>
      </c>
      <c r="F941" s="22">
        <v>0</v>
      </c>
      <c r="G941" s="22">
        <v>0.05</v>
      </c>
      <c r="H941" s="22">
        <v>0</v>
      </c>
      <c r="N941"/>
      <c r="O941"/>
      <c r="P941"/>
    </row>
    <row r="942" spans="1:16">
      <c r="A942" s="24">
        <v>91691</v>
      </c>
      <c r="B942" s="21" t="s">
        <v>968</v>
      </c>
      <c r="C942" s="18" t="s">
        <v>599</v>
      </c>
      <c r="D942" s="22">
        <v>2.59</v>
      </c>
      <c r="E942" s="22">
        <v>0</v>
      </c>
      <c r="F942" s="22">
        <v>0</v>
      </c>
      <c r="G942" s="22">
        <v>0</v>
      </c>
      <c r="H942" s="22">
        <v>0</v>
      </c>
      <c r="N942"/>
      <c r="O942"/>
      <c r="P942"/>
    </row>
    <row r="943" spans="1:16">
      <c r="A943" s="24">
        <v>92040</v>
      </c>
      <c r="B943" s="21" t="s">
        <v>969</v>
      </c>
      <c r="C943" s="18" t="s">
        <v>599</v>
      </c>
      <c r="D943" s="22">
        <v>4.13</v>
      </c>
      <c r="E943" s="22">
        <v>0</v>
      </c>
      <c r="F943" s="22">
        <v>0</v>
      </c>
      <c r="G943" s="22">
        <v>4.13</v>
      </c>
      <c r="H943" s="22">
        <v>0</v>
      </c>
      <c r="N943"/>
      <c r="O943"/>
      <c r="P943"/>
    </row>
    <row r="944" spans="1:16">
      <c r="A944" s="24">
        <v>92041</v>
      </c>
      <c r="B944" s="21" t="s">
        <v>970</v>
      </c>
      <c r="C944" s="18" t="s">
        <v>599</v>
      </c>
      <c r="D944" s="22">
        <v>0.43</v>
      </c>
      <c r="E944" s="22">
        <v>0</v>
      </c>
      <c r="F944" s="22">
        <v>0</v>
      </c>
      <c r="G944" s="22">
        <v>0.43</v>
      </c>
      <c r="H944" s="22">
        <v>0</v>
      </c>
      <c r="N944"/>
      <c r="O944"/>
      <c r="P944"/>
    </row>
    <row r="945" spans="1:16">
      <c r="A945" s="24">
        <v>92042</v>
      </c>
      <c r="B945" s="21" t="s">
        <v>971</v>
      </c>
      <c r="C945" s="18" t="s">
        <v>599</v>
      </c>
      <c r="D945" s="22">
        <v>3.44</v>
      </c>
      <c r="E945" s="22">
        <v>0</v>
      </c>
      <c r="F945" s="22">
        <v>0</v>
      </c>
      <c r="G945" s="22">
        <v>3.44</v>
      </c>
      <c r="H945" s="22">
        <v>0</v>
      </c>
      <c r="N945"/>
      <c r="O945"/>
      <c r="P945"/>
    </row>
    <row r="946" spans="1:16">
      <c r="A946" s="24">
        <v>92101</v>
      </c>
      <c r="B946" s="21" t="s">
        <v>972</v>
      </c>
      <c r="C946" s="18" t="s">
        <v>599</v>
      </c>
      <c r="D946" s="22">
        <v>14.29</v>
      </c>
      <c r="E946" s="22">
        <v>0</v>
      </c>
      <c r="F946" s="22">
        <v>0</v>
      </c>
      <c r="G946" s="22">
        <v>14.29</v>
      </c>
      <c r="H946" s="22">
        <v>0</v>
      </c>
      <c r="N946"/>
      <c r="O946"/>
      <c r="P946"/>
    </row>
    <row r="947" spans="1:16">
      <c r="A947" s="24">
        <v>92102</v>
      </c>
      <c r="B947" s="21" t="s">
        <v>973</v>
      </c>
      <c r="C947" s="18" t="s">
        <v>599</v>
      </c>
      <c r="D947" s="22">
        <v>2.99</v>
      </c>
      <c r="E947" s="22">
        <v>0</v>
      </c>
      <c r="F947" s="22">
        <v>0</v>
      </c>
      <c r="G947" s="22">
        <v>2.99</v>
      </c>
      <c r="H947" s="22">
        <v>0</v>
      </c>
      <c r="N947"/>
      <c r="O947"/>
      <c r="P947"/>
    </row>
    <row r="948" spans="1:16">
      <c r="A948" s="24">
        <v>92103</v>
      </c>
      <c r="B948" s="21" t="s">
        <v>974</v>
      </c>
      <c r="C948" s="18" t="s">
        <v>599</v>
      </c>
      <c r="D948" s="22">
        <v>1.1599999999999999</v>
      </c>
      <c r="E948" s="22">
        <v>0</v>
      </c>
      <c r="F948" s="22">
        <v>0</v>
      </c>
      <c r="G948" s="22">
        <v>1.1599999999999999</v>
      </c>
      <c r="H948" s="22">
        <v>0</v>
      </c>
      <c r="N948"/>
      <c r="O948"/>
      <c r="P948"/>
    </row>
    <row r="949" spans="1:16">
      <c r="A949" s="24">
        <v>92104</v>
      </c>
      <c r="B949" s="21" t="s">
        <v>975</v>
      </c>
      <c r="C949" s="18" t="s">
        <v>599</v>
      </c>
      <c r="D949" s="22">
        <v>26.81</v>
      </c>
      <c r="E949" s="22">
        <v>0</v>
      </c>
      <c r="F949" s="22">
        <v>0</v>
      </c>
      <c r="G949" s="22">
        <v>26.81</v>
      </c>
      <c r="H949" s="22">
        <v>0</v>
      </c>
      <c r="N949"/>
      <c r="O949"/>
      <c r="P949"/>
    </row>
    <row r="950" spans="1:16">
      <c r="A950" s="24">
        <v>92105</v>
      </c>
      <c r="B950" s="21" t="s">
        <v>976</v>
      </c>
      <c r="C950" s="18" t="s">
        <v>599</v>
      </c>
      <c r="D950" s="22">
        <v>113.52</v>
      </c>
      <c r="E950" s="22">
        <v>0</v>
      </c>
      <c r="F950" s="22">
        <v>113.52</v>
      </c>
      <c r="G950" s="22">
        <v>0</v>
      </c>
      <c r="H950" s="22">
        <v>0</v>
      </c>
      <c r="N950"/>
      <c r="O950"/>
      <c r="P950"/>
    </row>
    <row r="951" spans="1:16">
      <c r="A951" s="24">
        <v>92108</v>
      </c>
      <c r="B951" s="21" t="s">
        <v>977</v>
      </c>
      <c r="C951" s="18" t="s">
        <v>599</v>
      </c>
      <c r="D951" s="22">
        <v>0.7</v>
      </c>
      <c r="E951" s="22">
        <v>0</v>
      </c>
      <c r="F951" s="22">
        <v>0</v>
      </c>
      <c r="G951" s="22">
        <v>0.7</v>
      </c>
      <c r="H951" s="22">
        <v>0</v>
      </c>
      <c r="N951"/>
      <c r="O951"/>
      <c r="P951"/>
    </row>
    <row r="952" spans="1:16">
      <c r="A952" s="24">
        <v>92109</v>
      </c>
      <c r="B952" s="21" t="s">
        <v>978</v>
      </c>
      <c r="C952" s="18" t="s">
        <v>599</v>
      </c>
      <c r="D952" s="22">
        <v>0.08</v>
      </c>
      <c r="E952" s="22">
        <v>0</v>
      </c>
      <c r="F952" s="22">
        <v>0</v>
      </c>
      <c r="G952" s="22">
        <v>0.08</v>
      </c>
      <c r="H952" s="22">
        <v>0</v>
      </c>
      <c r="N952"/>
      <c r="O952"/>
      <c r="P952"/>
    </row>
    <row r="953" spans="1:16">
      <c r="A953" s="24">
        <v>92110</v>
      </c>
      <c r="B953" s="21" t="s">
        <v>979</v>
      </c>
      <c r="C953" s="18" t="s">
        <v>599</v>
      </c>
      <c r="D953" s="22">
        <v>0.55000000000000004</v>
      </c>
      <c r="E953" s="22">
        <v>0</v>
      </c>
      <c r="F953" s="22">
        <v>0</v>
      </c>
      <c r="G953" s="22">
        <v>0.55000000000000004</v>
      </c>
      <c r="H953" s="22">
        <v>0</v>
      </c>
      <c r="N953"/>
      <c r="O953"/>
      <c r="P953"/>
    </row>
    <row r="954" spans="1:16">
      <c r="A954" s="24">
        <v>92111</v>
      </c>
      <c r="B954" s="21" t="s">
        <v>980</v>
      </c>
      <c r="C954" s="18" t="s">
        <v>599</v>
      </c>
      <c r="D954" s="22">
        <v>1.02</v>
      </c>
      <c r="E954" s="22">
        <v>0</v>
      </c>
      <c r="F954" s="22">
        <v>0</v>
      </c>
      <c r="G954" s="22">
        <v>0</v>
      </c>
      <c r="H954" s="22">
        <v>0</v>
      </c>
      <c r="N954"/>
      <c r="O954"/>
      <c r="P954"/>
    </row>
    <row r="955" spans="1:16">
      <c r="A955" s="24">
        <v>92114</v>
      </c>
      <c r="B955" s="21" t="s">
        <v>981</v>
      </c>
      <c r="C955" s="18" t="s">
        <v>599</v>
      </c>
      <c r="D955" s="22">
        <v>7.0000000000000007E-2</v>
      </c>
      <c r="E955" s="22">
        <v>0</v>
      </c>
      <c r="F955" s="22">
        <v>0</v>
      </c>
      <c r="G955" s="22">
        <v>7.0000000000000007E-2</v>
      </c>
      <c r="H955" s="22">
        <v>0</v>
      </c>
      <c r="N955"/>
      <c r="O955"/>
      <c r="P955"/>
    </row>
    <row r="956" spans="1:16">
      <c r="A956" s="24">
        <v>92115</v>
      </c>
      <c r="B956" s="21" t="s">
        <v>982</v>
      </c>
      <c r="C956" s="18" t="s">
        <v>599</v>
      </c>
      <c r="D956" s="22">
        <v>0</v>
      </c>
      <c r="E956" s="22">
        <v>0</v>
      </c>
      <c r="F956" s="22">
        <v>0</v>
      </c>
      <c r="G956" s="22">
        <v>0</v>
      </c>
      <c r="H956" s="22">
        <v>0</v>
      </c>
      <c r="N956"/>
      <c r="O956"/>
      <c r="P956"/>
    </row>
    <row r="957" spans="1:16">
      <c r="A957" s="24">
        <v>92116</v>
      </c>
      <c r="B957" s="21" t="s">
        <v>983</v>
      </c>
      <c r="C957" s="18" t="s">
        <v>599</v>
      </c>
      <c r="D957" s="22">
        <v>0.09</v>
      </c>
      <c r="E957" s="22">
        <v>0</v>
      </c>
      <c r="F957" s="22">
        <v>0</v>
      </c>
      <c r="G957" s="22">
        <v>0.09</v>
      </c>
      <c r="H957" s="22">
        <v>0</v>
      </c>
      <c r="N957"/>
      <c r="O957"/>
      <c r="P957"/>
    </row>
    <row r="958" spans="1:16">
      <c r="A958" s="24">
        <v>92133</v>
      </c>
      <c r="B958" s="21" t="s">
        <v>984</v>
      </c>
      <c r="C958" s="18" t="s">
        <v>599</v>
      </c>
      <c r="D958" s="22">
        <v>8.06</v>
      </c>
      <c r="E958" s="22">
        <v>0</v>
      </c>
      <c r="F958" s="22">
        <v>0</v>
      </c>
      <c r="G958" s="22">
        <v>8.06</v>
      </c>
      <c r="H958" s="22">
        <v>0</v>
      </c>
      <c r="N958"/>
      <c r="O958"/>
      <c r="P958"/>
    </row>
    <row r="959" spans="1:16">
      <c r="A959" s="24">
        <v>92134</v>
      </c>
      <c r="B959" s="21" t="s">
        <v>985</v>
      </c>
      <c r="C959" s="18" t="s">
        <v>599</v>
      </c>
      <c r="D959" s="22">
        <v>1.27</v>
      </c>
      <c r="E959" s="22">
        <v>0</v>
      </c>
      <c r="F959" s="22">
        <v>0</v>
      </c>
      <c r="G959" s="22">
        <v>1.27</v>
      </c>
      <c r="H959" s="22">
        <v>0</v>
      </c>
      <c r="N959"/>
      <c r="O959"/>
      <c r="P959"/>
    </row>
    <row r="960" spans="1:16">
      <c r="A960" s="24">
        <v>92135</v>
      </c>
      <c r="B960" s="21" t="s">
        <v>986</v>
      </c>
      <c r="C960" s="18" t="s">
        <v>599</v>
      </c>
      <c r="D960" s="22">
        <v>0.5</v>
      </c>
      <c r="E960" s="22">
        <v>0</v>
      </c>
      <c r="F960" s="22">
        <v>0</v>
      </c>
      <c r="G960" s="22">
        <v>0.5</v>
      </c>
      <c r="H960" s="22">
        <v>0</v>
      </c>
      <c r="N960"/>
      <c r="O960"/>
      <c r="P960"/>
    </row>
    <row r="961" spans="1:16">
      <c r="A961" s="24">
        <v>92136</v>
      </c>
      <c r="B961" s="21" t="s">
        <v>987</v>
      </c>
      <c r="C961" s="18" t="s">
        <v>599</v>
      </c>
      <c r="D961" s="22">
        <v>10.07</v>
      </c>
      <c r="E961" s="22">
        <v>0</v>
      </c>
      <c r="F961" s="22">
        <v>0</v>
      </c>
      <c r="G961" s="22">
        <v>10.07</v>
      </c>
      <c r="H961" s="22">
        <v>0</v>
      </c>
      <c r="N961"/>
      <c r="O961"/>
      <c r="P961"/>
    </row>
    <row r="962" spans="1:16">
      <c r="A962" s="24">
        <v>92137</v>
      </c>
      <c r="B962" s="21" t="s">
        <v>988</v>
      </c>
      <c r="C962" s="18" t="s">
        <v>599</v>
      </c>
      <c r="D962" s="22">
        <v>23.36</v>
      </c>
      <c r="E962" s="22">
        <v>0</v>
      </c>
      <c r="F962" s="22">
        <v>23.36</v>
      </c>
      <c r="G962" s="22">
        <v>0</v>
      </c>
      <c r="H962" s="22">
        <v>0</v>
      </c>
      <c r="N962"/>
      <c r="O962"/>
      <c r="P962"/>
    </row>
    <row r="963" spans="1:16">
      <c r="A963" s="24">
        <v>92140</v>
      </c>
      <c r="B963" s="21" t="s">
        <v>989</v>
      </c>
      <c r="C963" s="18" t="s">
        <v>599</v>
      </c>
      <c r="D963" s="22">
        <v>2.4500000000000002</v>
      </c>
      <c r="E963" s="22">
        <v>0</v>
      </c>
      <c r="F963" s="22">
        <v>0</v>
      </c>
      <c r="G963" s="22">
        <v>2.4500000000000002</v>
      </c>
      <c r="H963" s="22">
        <v>0</v>
      </c>
      <c r="N963"/>
      <c r="O963"/>
      <c r="P963"/>
    </row>
    <row r="964" spans="1:16">
      <c r="A964" s="24">
        <v>92141</v>
      </c>
      <c r="B964" s="21" t="s">
        <v>990</v>
      </c>
      <c r="C964" s="18" t="s">
        <v>599</v>
      </c>
      <c r="D964" s="22">
        <v>0.38</v>
      </c>
      <c r="E964" s="22">
        <v>0</v>
      </c>
      <c r="F964" s="22">
        <v>0</v>
      </c>
      <c r="G964" s="22">
        <v>0.38</v>
      </c>
      <c r="H964" s="22">
        <v>0</v>
      </c>
      <c r="N964"/>
      <c r="O964"/>
      <c r="P964"/>
    </row>
    <row r="965" spans="1:16">
      <c r="A965" s="24">
        <v>92142</v>
      </c>
      <c r="B965" s="21" t="s">
        <v>991</v>
      </c>
      <c r="C965" s="18" t="s">
        <v>599</v>
      </c>
      <c r="D965" s="22">
        <v>0.15</v>
      </c>
      <c r="E965" s="22">
        <v>0</v>
      </c>
      <c r="F965" s="22">
        <v>0</v>
      </c>
      <c r="G965" s="22">
        <v>0.15</v>
      </c>
      <c r="H965" s="22">
        <v>0</v>
      </c>
      <c r="N965"/>
      <c r="O965"/>
      <c r="P965"/>
    </row>
    <row r="966" spans="1:16">
      <c r="A966" s="24">
        <v>92143</v>
      </c>
      <c r="B966" s="21" t="s">
        <v>992</v>
      </c>
      <c r="C966" s="18" t="s">
        <v>599</v>
      </c>
      <c r="D966" s="22">
        <v>3.07</v>
      </c>
      <c r="E966" s="22">
        <v>0</v>
      </c>
      <c r="F966" s="22">
        <v>0</v>
      </c>
      <c r="G966" s="22">
        <v>3.07</v>
      </c>
      <c r="H966" s="22">
        <v>0</v>
      </c>
      <c r="N966"/>
      <c r="O966"/>
      <c r="P966"/>
    </row>
    <row r="967" spans="1:16">
      <c r="A967" s="24">
        <v>92144</v>
      </c>
      <c r="B967" s="21" t="s">
        <v>993</v>
      </c>
      <c r="C967" s="18" t="s">
        <v>599</v>
      </c>
      <c r="D967" s="22">
        <v>31.71</v>
      </c>
      <c r="E967" s="22">
        <v>0</v>
      </c>
      <c r="F967" s="22">
        <v>31.71</v>
      </c>
      <c r="G967" s="22">
        <v>0</v>
      </c>
      <c r="H967" s="22">
        <v>0</v>
      </c>
      <c r="N967"/>
      <c r="O967"/>
      <c r="P967"/>
    </row>
    <row r="968" spans="1:16">
      <c r="A968" s="24">
        <v>92237</v>
      </c>
      <c r="B968" s="21" t="s">
        <v>994</v>
      </c>
      <c r="C968" s="18" t="s">
        <v>599</v>
      </c>
      <c r="D968" s="22">
        <v>16.72</v>
      </c>
      <c r="E968" s="22">
        <v>0</v>
      </c>
      <c r="F968" s="22">
        <v>0</v>
      </c>
      <c r="G968" s="22">
        <v>16.72</v>
      </c>
      <c r="H968" s="22">
        <v>0</v>
      </c>
      <c r="N968"/>
      <c r="O968"/>
      <c r="P968"/>
    </row>
    <row r="969" spans="1:16">
      <c r="A969" s="24">
        <v>92238</v>
      </c>
      <c r="B969" s="21" t="s">
        <v>995</v>
      </c>
      <c r="C969" s="18" t="s">
        <v>599</v>
      </c>
      <c r="D969" s="22">
        <v>3.51</v>
      </c>
      <c r="E969" s="22">
        <v>0</v>
      </c>
      <c r="F969" s="22">
        <v>0</v>
      </c>
      <c r="G969" s="22">
        <v>3.51</v>
      </c>
      <c r="H969" s="22">
        <v>0</v>
      </c>
      <c r="N969"/>
      <c r="O969"/>
      <c r="P969"/>
    </row>
    <row r="970" spans="1:16">
      <c r="A970" s="24">
        <v>92239</v>
      </c>
      <c r="B970" s="21" t="s">
        <v>996</v>
      </c>
      <c r="C970" s="18" t="s">
        <v>599</v>
      </c>
      <c r="D970" s="22">
        <v>1.36</v>
      </c>
      <c r="E970" s="22">
        <v>0</v>
      </c>
      <c r="F970" s="22">
        <v>0</v>
      </c>
      <c r="G970" s="22">
        <v>1.36</v>
      </c>
      <c r="H970" s="22">
        <v>0</v>
      </c>
      <c r="N970"/>
      <c r="O970"/>
      <c r="P970"/>
    </row>
    <row r="971" spans="1:16">
      <c r="A971" s="24">
        <v>92240</v>
      </c>
      <c r="B971" s="21" t="s">
        <v>997</v>
      </c>
      <c r="C971" s="18" t="s">
        <v>599</v>
      </c>
      <c r="D971" s="22">
        <v>31.36</v>
      </c>
      <c r="E971" s="22">
        <v>0</v>
      </c>
      <c r="F971" s="22">
        <v>0</v>
      </c>
      <c r="G971" s="22">
        <v>31.36</v>
      </c>
      <c r="H971" s="22">
        <v>0</v>
      </c>
      <c r="N971"/>
      <c r="O971"/>
      <c r="P971"/>
    </row>
    <row r="972" spans="1:16">
      <c r="A972" s="24">
        <v>92241</v>
      </c>
      <c r="B972" s="21" t="s">
        <v>998</v>
      </c>
      <c r="C972" s="18" t="s">
        <v>599</v>
      </c>
      <c r="D972" s="22">
        <v>162.9</v>
      </c>
      <c r="E972" s="22">
        <v>0</v>
      </c>
      <c r="F972" s="22">
        <v>162.9</v>
      </c>
      <c r="G972" s="22">
        <v>0</v>
      </c>
      <c r="H972" s="22">
        <v>0</v>
      </c>
      <c r="N972"/>
      <c r="O972"/>
      <c r="P972"/>
    </row>
    <row r="973" spans="1:16">
      <c r="A973" s="24">
        <v>92712</v>
      </c>
      <c r="B973" s="21" t="s">
        <v>999</v>
      </c>
      <c r="C973" s="18" t="s">
        <v>599</v>
      </c>
      <c r="D973" s="22">
        <v>0.18</v>
      </c>
      <c r="E973" s="22">
        <v>0</v>
      </c>
      <c r="F973" s="22">
        <v>0</v>
      </c>
      <c r="G973" s="22">
        <v>0.18</v>
      </c>
      <c r="H973" s="22">
        <v>0</v>
      </c>
      <c r="N973"/>
      <c r="O973"/>
      <c r="P973"/>
    </row>
    <row r="974" spans="1:16">
      <c r="A974" s="24">
        <v>92713</v>
      </c>
      <c r="B974" s="21" t="s">
        <v>1000</v>
      </c>
      <c r="C974" s="18" t="s">
        <v>599</v>
      </c>
      <c r="D974" s="22">
        <v>0.02</v>
      </c>
      <c r="E974" s="22">
        <v>0</v>
      </c>
      <c r="F974" s="22">
        <v>0</v>
      </c>
      <c r="G974" s="22">
        <v>0.02</v>
      </c>
      <c r="H974" s="22">
        <v>0</v>
      </c>
      <c r="N974"/>
      <c r="O974"/>
      <c r="P974"/>
    </row>
    <row r="975" spans="1:16">
      <c r="A975" s="24">
        <v>92714</v>
      </c>
      <c r="B975" s="21" t="s">
        <v>1001</v>
      </c>
      <c r="C975" s="18" t="s">
        <v>599</v>
      </c>
      <c r="D975" s="22">
        <v>0.23</v>
      </c>
      <c r="E975" s="22">
        <v>0</v>
      </c>
      <c r="F975" s="22">
        <v>0</v>
      </c>
      <c r="G975" s="22">
        <v>0.23</v>
      </c>
      <c r="H975" s="22">
        <v>0</v>
      </c>
      <c r="N975"/>
      <c r="O975"/>
      <c r="P975"/>
    </row>
    <row r="976" spans="1:16">
      <c r="A976" s="24">
        <v>92715</v>
      </c>
      <c r="B976" s="21" t="s">
        <v>1002</v>
      </c>
      <c r="C976" s="18" t="s">
        <v>599</v>
      </c>
      <c r="D976" s="22">
        <v>16.12</v>
      </c>
      <c r="E976" s="22">
        <v>0</v>
      </c>
      <c r="F976" s="22">
        <v>16.12</v>
      </c>
      <c r="G976" s="22">
        <v>0</v>
      </c>
      <c r="H976" s="22">
        <v>0</v>
      </c>
      <c r="N976"/>
      <c r="O976"/>
      <c r="P976"/>
    </row>
    <row r="977" spans="1:16">
      <c r="A977" s="24">
        <v>92956</v>
      </c>
      <c r="B977" s="21" t="s">
        <v>1003</v>
      </c>
      <c r="C977" s="18" t="s">
        <v>599</v>
      </c>
      <c r="D977" s="22">
        <v>3.03</v>
      </c>
      <c r="E977" s="22">
        <v>0</v>
      </c>
      <c r="F977" s="22">
        <v>0</v>
      </c>
      <c r="G977" s="22">
        <v>3.03</v>
      </c>
      <c r="H977" s="22">
        <v>0</v>
      </c>
      <c r="N977"/>
      <c r="O977"/>
      <c r="P977"/>
    </row>
    <row r="978" spans="1:16">
      <c r="A978" s="24">
        <v>92957</v>
      </c>
      <c r="B978" s="21" t="s">
        <v>1004</v>
      </c>
      <c r="C978" s="18" t="s">
        <v>599</v>
      </c>
      <c r="D978" s="22">
        <v>0.36</v>
      </c>
      <c r="E978" s="22">
        <v>0</v>
      </c>
      <c r="F978" s="22">
        <v>0</v>
      </c>
      <c r="G978" s="22">
        <v>0.36</v>
      </c>
      <c r="H978" s="22">
        <v>0</v>
      </c>
      <c r="N978"/>
      <c r="O978"/>
      <c r="P978"/>
    </row>
    <row r="979" spans="1:16">
      <c r="A979" s="24">
        <v>92958</v>
      </c>
      <c r="B979" s="21" t="s">
        <v>1005</v>
      </c>
      <c r="C979" s="18" t="s">
        <v>599</v>
      </c>
      <c r="D979" s="22">
        <v>3.31</v>
      </c>
      <c r="E979" s="22">
        <v>0</v>
      </c>
      <c r="F979" s="22">
        <v>0</v>
      </c>
      <c r="G979" s="22">
        <v>3.31</v>
      </c>
      <c r="H979" s="22">
        <v>0</v>
      </c>
      <c r="N979"/>
      <c r="O979"/>
      <c r="P979"/>
    </row>
    <row r="980" spans="1:16">
      <c r="A980" s="24">
        <v>92959</v>
      </c>
      <c r="B980" s="21" t="s">
        <v>1006</v>
      </c>
      <c r="C980" s="18" t="s">
        <v>599</v>
      </c>
      <c r="D980" s="22">
        <v>5.47</v>
      </c>
      <c r="E980" s="22">
        <v>0</v>
      </c>
      <c r="F980" s="22">
        <v>5.47</v>
      </c>
      <c r="G980" s="22">
        <v>0</v>
      </c>
      <c r="H980" s="22">
        <v>0</v>
      </c>
      <c r="N980"/>
      <c r="O980"/>
      <c r="P980"/>
    </row>
    <row r="981" spans="1:16">
      <c r="A981" s="24">
        <v>92963</v>
      </c>
      <c r="B981" s="21" t="s">
        <v>1007</v>
      </c>
      <c r="C981" s="18" t="s">
        <v>599</v>
      </c>
      <c r="D981" s="22">
        <v>1.1399999999999999</v>
      </c>
      <c r="E981" s="22">
        <v>0</v>
      </c>
      <c r="F981" s="22">
        <v>0</v>
      </c>
      <c r="G981" s="22">
        <v>1.1399999999999999</v>
      </c>
      <c r="H981" s="22">
        <v>0</v>
      </c>
      <c r="N981"/>
      <c r="O981"/>
      <c r="P981"/>
    </row>
    <row r="982" spans="1:16">
      <c r="A982" s="24">
        <v>92964</v>
      </c>
      <c r="B982" s="21" t="s">
        <v>1008</v>
      </c>
      <c r="C982" s="18" t="s">
        <v>599</v>
      </c>
      <c r="D982" s="22">
        <v>0.13</v>
      </c>
      <c r="E982" s="22">
        <v>0</v>
      </c>
      <c r="F982" s="22">
        <v>0</v>
      </c>
      <c r="G982" s="22">
        <v>0.13</v>
      </c>
      <c r="H982" s="22">
        <v>0</v>
      </c>
      <c r="N982"/>
      <c r="O982"/>
      <c r="P982"/>
    </row>
    <row r="983" spans="1:16">
      <c r="A983" s="24">
        <v>92965</v>
      </c>
      <c r="B983" s="21" t="s">
        <v>1009</v>
      </c>
      <c r="C983" s="18" t="s">
        <v>599</v>
      </c>
      <c r="D983" s="22">
        <v>1.42</v>
      </c>
      <c r="E983" s="22">
        <v>0</v>
      </c>
      <c r="F983" s="22">
        <v>0</v>
      </c>
      <c r="G983" s="22">
        <v>1.42</v>
      </c>
      <c r="H983" s="22">
        <v>0</v>
      </c>
      <c r="N983"/>
      <c r="O983"/>
      <c r="P983"/>
    </row>
    <row r="984" spans="1:16">
      <c r="A984" s="24">
        <v>93220</v>
      </c>
      <c r="B984" s="21" t="s">
        <v>1010</v>
      </c>
      <c r="C984" s="18" t="s">
        <v>599</v>
      </c>
      <c r="D984" s="22">
        <v>191.17</v>
      </c>
      <c r="E984" s="22">
        <v>0</v>
      </c>
      <c r="F984" s="22">
        <v>0</v>
      </c>
      <c r="G984" s="22">
        <v>191.17</v>
      </c>
      <c r="H984" s="22">
        <v>0</v>
      </c>
      <c r="N984"/>
      <c r="O984"/>
      <c r="P984"/>
    </row>
    <row r="985" spans="1:16">
      <c r="A985" s="24">
        <v>93221</v>
      </c>
      <c r="B985" s="21" t="s">
        <v>1011</v>
      </c>
      <c r="C985" s="18" t="s">
        <v>599</v>
      </c>
      <c r="D985" s="22">
        <v>26.54</v>
      </c>
      <c r="E985" s="22">
        <v>0</v>
      </c>
      <c r="F985" s="22">
        <v>0</v>
      </c>
      <c r="G985" s="22">
        <v>26.54</v>
      </c>
      <c r="H985" s="22">
        <v>0</v>
      </c>
      <c r="N985"/>
      <c r="O985"/>
      <c r="P985"/>
    </row>
    <row r="986" spans="1:16">
      <c r="A986" s="24">
        <v>93222</v>
      </c>
      <c r="B986" s="21" t="s">
        <v>1012</v>
      </c>
      <c r="C986" s="18" t="s">
        <v>599</v>
      </c>
      <c r="D986" s="22">
        <v>239.24</v>
      </c>
      <c r="E986" s="22">
        <v>0</v>
      </c>
      <c r="F986" s="22">
        <v>0</v>
      </c>
      <c r="G986" s="22">
        <v>239.24</v>
      </c>
      <c r="H986" s="22">
        <v>0</v>
      </c>
      <c r="N986"/>
      <c r="O986"/>
      <c r="P986"/>
    </row>
    <row r="987" spans="1:16">
      <c r="A987" s="24">
        <v>93223</v>
      </c>
      <c r="B987" s="21" t="s">
        <v>1013</v>
      </c>
      <c r="C987" s="18" t="s">
        <v>599</v>
      </c>
      <c r="D987" s="22">
        <v>92.2</v>
      </c>
      <c r="E987" s="22">
        <v>0</v>
      </c>
      <c r="F987" s="22">
        <v>92.2</v>
      </c>
      <c r="G987" s="22">
        <v>0</v>
      </c>
      <c r="H987" s="22">
        <v>0</v>
      </c>
      <c r="N987"/>
      <c r="O987"/>
      <c r="P987"/>
    </row>
    <row r="988" spans="1:16">
      <c r="A988" s="24">
        <v>93229</v>
      </c>
      <c r="B988" s="21" t="s">
        <v>1014</v>
      </c>
      <c r="C988" s="18" t="s">
        <v>599</v>
      </c>
      <c r="D988" s="22">
        <v>0.3</v>
      </c>
      <c r="E988" s="22">
        <v>0</v>
      </c>
      <c r="F988" s="22">
        <v>0</v>
      </c>
      <c r="G988" s="22">
        <v>0.3</v>
      </c>
      <c r="H988" s="22">
        <v>0</v>
      </c>
      <c r="N988"/>
      <c r="O988"/>
      <c r="P988"/>
    </row>
    <row r="989" spans="1:16">
      <c r="A989" s="24">
        <v>93230</v>
      </c>
      <c r="B989" s="21" t="s">
        <v>1015</v>
      </c>
      <c r="C989" s="18" t="s">
        <v>599</v>
      </c>
      <c r="D989" s="22">
        <v>0.03</v>
      </c>
      <c r="E989" s="22">
        <v>0</v>
      </c>
      <c r="F989" s="22">
        <v>0</v>
      </c>
      <c r="G989" s="22">
        <v>0.03</v>
      </c>
      <c r="H989" s="22">
        <v>0</v>
      </c>
      <c r="N989"/>
      <c r="O989"/>
      <c r="P989"/>
    </row>
    <row r="990" spans="1:16">
      <c r="A990" s="24">
        <v>93231</v>
      </c>
      <c r="B990" s="21" t="s">
        <v>1016</v>
      </c>
      <c r="C990" s="18" t="s">
        <v>599</v>
      </c>
      <c r="D990" s="22">
        <v>0.28000000000000003</v>
      </c>
      <c r="E990" s="22">
        <v>0</v>
      </c>
      <c r="F990" s="22">
        <v>0</v>
      </c>
      <c r="G990" s="22">
        <v>0.28000000000000003</v>
      </c>
      <c r="H990" s="22">
        <v>0</v>
      </c>
      <c r="N990"/>
      <c r="O990"/>
      <c r="P990"/>
    </row>
    <row r="991" spans="1:16">
      <c r="A991" s="24">
        <v>93232</v>
      </c>
      <c r="B991" s="21" t="s">
        <v>1017</v>
      </c>
      <c r="C991" s="18" t="s">
        <v>599</v>
      </c>
      <c r="D991" s="22">
        <v>6.82</v>
      </c>
      <c r="E991" s="22">
        <v>0</v>
      </c>
      <c r="F991" s="22">
        <v>6.82</v>
      </c>
      <c r="G991" s="22">
        <v>0</v>
      </c>
      <c r="H991" s="22">
        <v>0</v>
      </c>
      <c r="N991"/>
      <c r="O991"/>
      <c r="P991"/>
    </row>
    <row r="992" spans="1:16">
      <c r="A992" s="24">
        <v>93235</v>
      </c>
      <c r="B992" s="21" t="s">
        <v>1018</v>
      </c>
      <c r="C992" s="18" t="s">
        <v>599</v>
      </c>
      <c r="D992" s="22">
        <v>0.79</v>
      </c>
      <c r="E992" s="22">
        <v>0</v>
      </c>
      <c r="F992" s="22">
        <v>0</v>
      </c>
      <c r="G992" s="22">
        <v>0.79</v>
      </c>
      <c r="H992" s="22">
        <v>0</v>
      </c>
      <c r="N992"/>
      <c r="O992"/>
      <c r="P992"/>
    </row>
    <row r="993" spans="1:16">
      <c r="A993" s="24">
        <v>93238</v>
      </c>
      <c r="B993" s="21" t="s">
        <v>1019</v>
      </c>
      <c r="C993" s="18" t="s">
        <v>599</v>
      </c>
      <c r="D993" s="22">
        <v>0.67</v>
      </c>
      <c r="E993" s="22">
        <v>0</v>
      </c>
      <c r="F993" s="22">
        <v>0</v>
      </c>
      <c r="G993" s="22">
        <v>0.67</v>
      </c>
      <c r="H993" s="22">
        <v>0</v>
      </c>
      <c r="N993"/>
      <c r="O993"/>
      <c r="P993"/>
    </row>
    <row r="994" spans="1:16">
      <c r="A994" s="24">
        <v>93239</v>
      </c>
      <c r="B994" s="21" t="s">
        <v>1020</v>
      </c>
      <c r="C994" s="18" t="s">
        <v>599</v>
      </c>
      <c r="D994" s="22">
        <v>3.07</v>
      </c>
      <c r="E994" s="22">
        <v>0</v>
      </c>
      <c r="F994" s="22">
        <v>0</v>
      </c>
      <c r="G994" s="22">
        <v>3.07</v>
      </c>
      <c r="H994" s="22">
        <v>0</v>
      </c>
      <c r="N994"/>
      <c r="O994"/>
      <c r="P994"/>
    </row>
    <row r="995" spans="1:16">
      <c r="A995" s="24">
        <v>93240</v>
      </c>
      <c r="B995" s="21" t="s">
        <v>1021</v>
      </c>
      <c r="C995" s="18" t="s">
        <v>599</v>
      </c>
      <c r="D995" s="22">
        <v>7.06</v>
      </c>
      <c r="E995" s="22">
        <v>0</v>
      </c>
      <c r="F995" s="22">
        <v>7.06</v>
      </c>
      <c r="G995" s="22">
        <v>0</v>
      </c>
      <c r="H995" s="22">
        <v>0</v>
      </c>
      <c r="N995"/>
      <c r="O995"/>
      <c r="P995"/>
    </row>
    <row r="996" spans="1:16">
      <c r="A996" s="24">
        <v>93267</v>
      </c>
      <c r="B996" s="21" t="s">
        <v>1022</v>
      </c>
      <c r="C996" s="18" t="s">
        <v>599</v>
      </c>
      <c r="D996" s="22">
        <v>25.26</v>
      </c>
      <c r="E996" s="22">
        <v>0</v>
      </c>
      <c r="F996" s="22">
        <v>0</v>
      </c>
      <c r="G996" s="22">
        <v>25.26</v>
      </c>
      <c r="H996" s="22">
        <v>0</v>
      </c>
      <c r="N996"/>
      <c r="O996"/>
      <c r="P996"/>
    </row>
    <row r="997" spans="1:16">
      <c r="A997" s="24">
        <v>93269</v>
      </c>
      <c r="B997" s="21" t="s">
        <v>1023</v>
      </c>
      <c r="C997" s="18" t="s">
        <v>599</v>
      </c>
      <c r="D997" s="22">
        <v>2.99</v>
      </c>
      <c r="E997" s="22">
        <v>0</v>
      </c>
      <c r="F997" s="22">
        <v>0</v>
      </c>
      <c r="G997" s="22">
        <v>2.99</v>
      </c>
      <c r="H997" s="22">
        <v>0</v>
      </c>
      <c r="N997"/>
      <c r="O997"/>
      <c r="P997"/>
    </row>
    <row r="998" spans="1:16">
      <c r="A998" s="24">
        <v>93270</v>
      </c>
      <c r="B998" s="21" t="s">
        <v>1024</v>
      </c>
      <c r="C998" s="18" t="s">
        <v>599</v>
      </c>
      <c r="D998" s="22">
        <v>27.63</v>
      </c>
      <c r="E998" s="22">
        <v>0</v>
      </c>
      <c r="F998" s="22">
        <v>0</v>
      </c>
      <c r="G998" s="22">
        <v>27.63</v>
      </c>
      <c r="H998" s="22">
        <v>0</v>
      </c>
      <c r="N998"/>
      <c r="O998"/>
      <c r="P998"/>
    </row>
    <row r="999" spans="1:16">
      <c r="A999" s="24">
        <v>93271</v>
      </c>
      <c r="B999" s="21" t="s">
        <v>1025</v>
      </c>
      <c r="C999" s="18" t="s">
        <v>599</v>
      </c>
      <c r="D999" s="22">
        <v>7.66</v>
      </c>
      <c r="E999" s="22">
        <v>0</v>
      </c>
      <c r="F999" s="22">
        <v>0</v>
      </c>
      <c r="G999" s="22">
        <v>0</v>
      </c>
      <c r="H999" s="22">
        <v>0</v>
      </c>
      <c r="N999"/>
      <c r="O999"/>
      <c r="P999"/>
    </row>
    <row r="1000" spans="1:16">
      <c r="A1000" s="24">
        <v>93277</v>
      </c>
      <c r="B1000" s="21" t="s">
        <v>1026</v>
      </c>
      <c r="C1000" s="18" t="s">
        <v>599</v>
      </c>
      <c r="D1000" s="22">
        <v>0.31</v>
      </c>
      <c r="E1000" s="22">
        <v>0</v>
      </c>
      <c r="F1000" s="22">
        <v>0</v>
      </c>
      <c r="G1000" s="22">
        <v>0.31</v>
      </c>
      <c r="H1000" s="22">
        <v>0</v>
      </c>
      <c r="N1000"/>
      <c r="O1000"/>
      <c r="P1000"/>
    </row>
    <row r="1001" spans="1:16">
      <c r="A1001" s="24">
        <v>93278</v>
      </c>
      <c r="B1001" s="21" t="s">
        <v>1027</v>
      </c>
      <c r="C1001" s="18" t="s">
        <v>599</v>
      </c>
      <c r="D1001" s="22">
        <v>0.03</v>
      </c>
      <c r="E1001" s="22">
        <v>0</v>
      </c>
      <c r="F1001" s="22">
        <v>0</v>
      </c>
      <c r="G1001" s="22">
        <v>0.03</v>
      </c>
      <c r="H1001" s="22">
        <v>0</v>
      </c>
      <c r="N1001"/>
      <c r="O1001"/>
      <c r="P1001"/>
    </row>
    <row r="1002" spans="1:16">
      <c r="A1002" s="24">
        <v>93279</v>
      </c>
      <c r="B1002" s="21" t="s">
        <v>1028</v>
      </c>
      <c r="C1002" s="18" t="s">
        <v>599</v>
      </c>
      <c r="D1002" s="22">
        <v>0.28999999999999998</v>
      </c>
      <c r="E1002" s="22">
        <v>0</v>
      </c>
      <c r="F1002" s="22">
        <v>0</v>
      </c>
      <c r="G1002" s="22">
        <v>0.28999999999999998</v>
      </c>
      <c r="H1002" s="22">
        <v>0</v>
      </c>
      <c r="N1002"/>
      <c r="O1002"/>
      <c r="P1002"/>
    </row>
    <row r="1003" spans="1:16">
      <c r="A1003" s="24">
        <v>93280</v>
      </c>
      <c r="B1003" s="21" t="s">
        <v>1029</v>
      </c>
      <c r="C1003" s="18" t="s">
        <v>599</v>
      </c>
      <c r="D1003" s="22">
        <v>0.63</v>
      </c>
      <c r="E1003" s="22">
        <v>0</v>
      </c>
      <c r="F1003" s="22">
        <v>0</v>
      </c>
      <c r="G1003" s="22">
        <v>0</v>
      </c>
      <c r="H1003" s="22">
        <v>0</v>
      </c>
      <c r="N1003"/>
      <c r="O1003"/>
      <c r="P1003"/>
    </row>
    <row r="1004" spans="1:16">
      <c r="A1004" s="24">
        <v>93283</v>
      </c>
      <c r="B1004" s="21" t="s">
        <v>1030</v>
      </c>
      <c r="C1004" s="18" t="s">
        <v>599</v>
      </c>
      <c r="D1004" s="22">
        <v>53.09</v>
      </c>
      <c r="E1004" s="22">
        <v>0</v>
      </c>
      <c r="F1004" s="22">
        <v>0</v>
      </c>
      <c r="G1004" s="22">
        <v>53.09</v>
      </c>
      <c r="H1004" s="22">
        <v>0</v>
      </c>
      <c r="N1004"/>
      <c r="O1004"/>
      <c r="P1004"/>
    </row>
    <row r="1005" spans="1:16">
      <c r="A1005" s="24">
        <v>93284</v>
      </c>
      <c r="B1005" s="21" t="s">
        <v>1031</v>
      </c>
      <c r="C1005" s="18" t="s">
        <v>599</v>
      </c>
      <c r="D1005" s="22">
        <v>10.08</v>
      </c>
      <c r="E1005" s="22">
        <v>0</v>
      </c>
      <c r="F1005" s="22">
        <v>0</v>
      </c>
      <c r="G1005" s="22">
        <v>10.08</v>
      </c>
      <c r="H1005" s="22">
        <v>0</v>
      </c>
      <c r="N1005"/>
      <c r="O1005"/>
      <c r="P1005"/>
    </row>
    <row r="1006" spans="1:16">
      <c r="A1006" s="24">
        <v>93285</v>
      </c>
      <c r="B1006" s="21" t="s">
        <v>1032</v>
      </c>
      <c r="C1006" s="18" t="s">
        <v>599</v>
      </c>
      <c r="D1006" s="22">
        <v>85.35</v>
      </c>
      <c r="E1006" s="22">
        <v>0</v>
      </c>
      <c r="F1006" s="22">
        <v>0</v>
      </c>
      <c r="G1006" s="22">
        <v>85.35</v>
      </c>
      <c r="H1006" s="22">
        <v>0</v>
      </c>
      <c r="N1006"/>
      <c r="O1006"/>
      <c r="P1006"/>
    </row>
    <row r="1007" spans="1:16">
      <c r="A1007" s="24">
        <v>93286</v>
      </c>
      <c r="B1007" s="21" t="s">
        <v>1033</v>
      </c>
      <c r="C1007" s="18" t="s">
        <v>599</v>
      </c>
      <c r="D1007" s="22">
        <v>181.22</v>
      </c>
      <c r="E1007" s="22">
        <v>0</v>
      </c>
      <c r="F1007" s="22">
        <v>0</v>
      </c>
      <c r="G1007" s="22">
        <v>0</v>
      </c>
      <c r="H1007" s="22">
        <v>0</v>
      </c>
      <c r="N1007"/>
      <c r="O1007"/>
      <c r="P1007"/>
    </row>
    <row r="1008" spans="1:16">
      <c r="A1008" s="24">
        <v>93296</v>
      </c>
      <c r="B1008" s="21" t="s">
        <v>1034</v>
      </c>
      <c r="C1008" s="18" t="s">
        <v>599</v>
      </c>
      <c r="D1008" s="22">
        <v>3.71</v>
      </c>
      <c r="E1008" s="22">
        <v>0</v>
      </c>
      <c r="F1008" s="22">
        <v>0</v>
      </c>
      <c r="G1008" s="22">
        <v>3.71</v>
      </c>
      <c r="H1008" s="22">
        <v>0</v>
      </c>
      <c r="N1008"/>
      <c r="O1008"/>
      <c r="P1008"/>
    </row>
    <row r="1009" spans="1:16">
      <c r="A1009" s="24">
        <v>93397</v>
      </c>
      <c r="B1009" s="21" t="s">
        <v>1035</v>
      </c>
      <c r="C1009" s="18" t="s">
        <v>599</v>
      </c>
      <c r="D1009" s="22">
        <v>9.26</v>
      </c>
      <c r="E1009" s="22">
        <v>0</v>
      </c>
      <c r="F1009" s="22">
        <v>0</v>
      </c>
      <c r="G1009" s="22">
        <v>9.26</v>
      </c>
      <c r="H1009" s="22">
        <v>0</v>
      </c>
      <c r="N1009"/>
      <c r="O1009"/>
      <c r="P1009"/>
    </row>
    <row r="1010" spans="1:16">
      <c r="A1010" s="24">
        <v>93398</v>
      </c>
      <c r="B1010" s="21" t="s">
        <v>1036</v>
      </c>
      <c r="C1010" s="18" t="s">
        <v>599</v>
      </c>
      <c r="D1010" s="22">
        <v>1.94</v>
      </c>
      <c r="E1010" s="22">
        <v>0</v>
      </c>
      <c r="F1010" s="22">
        <v>0</v>
      </c>
      <c r="G1010" s="22">
        <v>1.94</v>
      </c>
      <c r="H1010" s="22">
        <v>0</v>
      </c>
      <c r="N1010"/>
      <c r="O1010"/>
      <c r="P1010"/>
    </row>
    <row r="1011" spans="1:16">
      <c r="A1011" s="24">
        <v>93399</v>
      </c>
      <c r="B1011" s="21" t="s">
        <v>1037</v>
      </c>
      <c r="C1011" s="18" t="s">
        <v>599</v>
      </c>
      <c r="D1011" s="22">
        <v>0.75</v>
      </c>
      <c r="E1011" s="22">
        <v>0</v>
      </c>
      <c r="F1011" s="22">
        <v>0</v>
      </c>
      <c r="G1011" s="22">
        <v>0.75</v>
      </c>
      <c r="H1011" s="22">
        <v>0</v>
      </c>
      <c r="N1011"/>
      <c r="O1011"/>
      <c r="P1011"/>
    </row>
    <row r="1012" spans="1:16">
      <c r="A1012" s="24">
        <v>93400</v>
      </c>
      <c r="B1012" s="21" t="s">
        <v>1038</v>
      </c>
      <c r="C1012" s="18" t="s">
        <v>599</v>
      </c>
      <c r="D1012" s="22">
        <v>17.38</v>
      </c>
      <c r="E1012" s="22">
        <v>0</v>
      </c>
      <c r="F1012" s="22">
        <v>0</v>
      </c>
      <c r="G1012" s="22">
        <v>17.38</v>
      </c>
      <c r="H1012" s="22">
        <v>0</v>
      </c>
      <c r="N1012"/>
      <c r="O1012"/>
      <c r="P1012"/>
    </row>
    <row r="1013" spans="1:16">
      <c r="A1013" s="24">
        <v>93401</v>
      </c>
      <c r="B1013" s="21" t="s">
        <v>1039</v>
      </c>
      <c r="C1013" s="18" t="s">
        <v>599</v>
      </c>
      <c r="D1013" s="22">
        <v>93.29</v>
      </c>
      <c r="E1013" s="22">
        <v>0</v>
      </c>
      <c r="F1013" s="22">
        <v>93.29</v>
      </c>
      <c r="G1013" s="22">
        <v>0</v>
      </c>
      <c r="H1013" s="22">
        <v>0</v>
      </c>
      <c r="N1013"/>
      <c r="O1013"/>
      <c r="P1013"/>
    </row>
    <row r="1014" spans="1:16">
      <c r="A1014" s="24">
        <v>93404</v>
      </c>
      <c r="B1014" s="21" t="s">
        <v>1040</v>
      </c>
      <c r="C1014" s="18" t="s">
        <v>599</v>
      </c>
      <c r="D1014" s="22">
        <v>5.26</v>
      </c>
      <c r="E1014" s="22">
        <v>0</v>
      </c>
      <c r="F1014" s="22">
        <v>0</v>
      </c>
      <c r="G1014" s="22">
        <v>5.26</v>
      </c>
      <c r="H1014" s="22">
        <v>0</v>
      </c>
      <c r="N1014"/>
      <c r="O1014"/>
      <c r="P1014"/>
    </row>
    <row r="1015" spans="1:16">
      <c r="A1015" s="24">
        <v>93405</v>
      </c>
      <c r="B1015" s="21" t="s">
        <v>1041</v>
      </c>
      <c r="C1015" s="18" t="s">
        <v>599</v>
      </c>
      <c r="D1015" s="22">
        <v>0.53</v>
      </c>
      <c r="E1015" s="22">
        <v>0</v>
      </c>
      <c r="F1015" s="22">
        <v>0</v>
      </c>
      <c r="G1015" s="22">
        <v>0.53</v>
      </c>
      <c r="H1015" s="22">
        <v>0</v>
      </c>
      <c r="N1015"/>
      <c r="O1015"/>
      <c r="P1015"/>
    </row>
    <row r="1016" spans="1:16">
      <c r="A1016" s="24">
        <v>93406</v>
      </c>
      <c r="B1016" s="21" t="s">
        <v>1042</v>
      </c>
      <c r="C1016" s="18" t="s">
        <v>599</v>
      </c>
      <c r="D1016" s="22">
        <v>6.57</v>
      </c>
      <c r="E1016" s="22">
        <v>0</v>
      </c>
      <c r="F1016" s="22">
        <v>0</v>
      </c>
      <c r="G1016" s="22">
        <v>6.57</v>
      </c>
      <c r="H1016" s="22">
        <v>0</v>
      </c>
      <c r="N1016"/>
      <c r="O1016"/>
      <c r="P1016"/>
    </row>
    <row r="1017" spans="1:16">
      <c r="A1017" s="24">
        <v>93407</v>
      </c>
      <c r="B1017" s="21" t="s">
        <v>1043</v>
      </c>
      <c r="C1017" s="18" t="s">
        <v>599</v>
      </c>
      <c r="D1017" s="22">
        <v>27.81</v>
      </c>
      <c r="E1017" s="22">
        <v>0</v>
      </c>
      <c r="F1017" s="22">
        <v>27.81</v>
      </c>
      <c r="G1017" s="22">
        <v>0</v>
      </c>
      <c r="H1017" s="22">
        <v>0</v>
      </c>
      <c r="N1017"/>
      <c r="O1017"/>
      <c r="P1017"/>
    </row>
    <row r="1018" spans="1:16">
      <c r="A1018" s="24">
        <v>93411</v>
      </c>
      <c r="B1018" s="21" t="s">
        <v>1044</v>
      </c>
      <c r="C1018" s="18" t="s">
        <v>599</v>
      </c>
      <c r="D1018" s="22">
        <v>0.21</v>
      </c>
      <c r="E1018" s="22">
        <v>0</v>
      </c>
      <c r="F1018" s="22">
        <v>0</v>
      </c>
      <c r="G1018" s="22">
        <v>0.21</v>
      </c>
      <c r="H1018" s="22">
        <v>0</v>
      </c>
      <c r="N1018"/>
      <c r="O1018"/>
      <c r="P1018"/>
    </row>
    <row r="1019" spans="1:16">
      <c r="A1019" s="24">
        <v>93412</v>
      </c>
      <c r="B1019" s="21" t="s">
        <v>1045</v>
      </c>
      <c r="C1019" s="18" t="s">
        <v>599</v>
      </c>
      <c r="D1019" s="22">
        <v>0.03</v>
      </c>
      <c r="E1019" s="22">
        <v>0</v>
      </c>
      <c r="F1019" s="22">
        <v>0</v>
      </c>
      <c r="G1019" s="22">
        <v>0.03</v>
      </c>
      <c r="H1019" s="22">
        <v>0</v>
      </c>
      <c r="N1019"/>
      <c r="O1019"/>
      <c r="P1019"/>
    </row>
    <row r="1020" spans="1:16">
      <c r="A1020" s="24">
        <v>93413</v>
      </c>
      <c r="B1020" s="21" t="s">
        <v>1046</v>
      </c>
      <c r="C1020" s="18" t="s">
        <v>599</v>
      </c>
      <c r="D1020" s="22">
        <v>0.18</v>
      </c>
      <c r="E1020" s="22">
        <v>0</v>
      </c>
      <c r="F1020" s="22">
        <v>0</v>
      </c>
      <c r="G1020" s="22">
        <v>0.18</v>
      </c>
      <c r="H1020" s="22">
        <v>0</v>
      </c>
      <c r="N1020"/>
      <c r="O1020"/>
      <c r="P1020"/>
    </row>
    <row r="1021" spans="1:16">
      <c r="A1021" s="24">
        <v>93414</v>
      </c>
      <c r="B1021" s="21" t="s">
        <v>1047</v>
      </c>
      <c r="C1021" s="18" t="s">
        <v>599</v>
      </c>
      <c r="D1021" s="22">
        <v>11.76</v>
      </c>
      <c r="E1021" s="22">
        <v>0</v>
      </c>
      <c r="F1021" s="22">
        <v>11.76</v>
      </c>
      <c r="G1021" s="22">
        <v>0</v>
      </c>
      <c r="H1021" s="22">
        <v>0</v>
      </c>
      <c r="N1021"/>
      <c r="O1021"/>
      <c r="P1021"/>
    </row>
    <row r="1022" spans="1:16">
      <c r="A1022" s="24">
        <v>93417</v>
      </c>
      <c r="B1022" s="21" t="s">
        <v>1048</v>
      </c>
      <c r="C1022" s="18" t="s">
        <v>599</v>
      </c>
      <c r="D1022" s="22">
        <v>2.76</v>
      </c>
      <c r="E1022" s="22">
        <v>0</v>
      </c>
      <c r="F1022" s="22">
        <v>0</v>
      </c>
      <c r="G1022" s="22">
        <v>2.76</v>
      </c>
      <c r="H1022" s="22">
        <v>0</v>
      </c>
      <c r="N1022"/>
      <c r="O1022"/>
      <c r="P1022"/>
    </row>
    <row r="1023" spans="1:16">
      <c r="A1023" s="24">
        <v>93418</v>
      </c>
      <c r="B1023" s="21" t="s">
        <v>1049</v>
      </c>
      <c r="C1023" s="18" t="s">
        <v>599</v>
      </c>
      <c r="D1023" s="22">
        <v>0.49</v>
      </c>
      <c r="E1023" s="22">
        <v>0</v>
      </c>
      <c r="F1023" s="22">
        <v>0</v>
      </c>
      <c r="G1023" s="22">
        <v>0.49</v>
      </c>
      <c r="H1023" s="22">
        <v>0</v>
      </c>
      <c r="N1023"/>
      <c r="O1023"/>
      <c r="P1023"/>
    </row>
    <row r="1024" spans="1:16">
      <c r="A1024" s="24">
        <v>93419</v>
      </c>
      <c r="B1024" s="21" t="s">
        <v>1050</v>
      </c>
      <c r="C1024" s="18" t="s">
        <v>599</v>
      </c>
      <c r="D1024" s="22">
        <v>2.46</v>
      </c>
      <c r="E1024" s="22">
        <v>0</v>
      </c>
      <c r="F1024" s="22">
        <v>0</v>
      </c>
      <c r="G1024" s="22">
        <v>2.46</v>
      </c>
      <c r="H1024" s="22">
        <v>0</v>
      </c>
      <c r="N1024"/>
      <c r="O1024"/>
      <c r="P1024"/>
    </row>
    <row r="1025" spans="1:16">
      <c r="A1025" s="24">
        <v>93420</v>
      </c>
      <c r="B1025" s="21" t="s">
        <v>1051</v>
      </c>
      <c r="C1025" s="18" t="s">
        <v>599</v>
      </c>
      <c r="D1025" s="22">
        <v>39.57</v>
      </c>
      <c r="E1025" s="22">
        <v>0</v>
      </c>
      <c r="F1025" s="22">
        <v>39.57</v>
      </c>
      <c r="G1025" s="22">
        <v>0</v>
      </c>
      <c r="H1025" s="22">
        <v>0</v>
      </c>
      <c r="N1025"/>
      <c r="O1025"/>
      <c r="P1025"/>
    </row>
    <row r="1026" spans="1:16">
      <c r="A1026" s="24">
        <v>93423</v>
      </c>
      <c r="B1026" s="21" t="s">
        <v>1052</v>
      </c>
      <c r="C1026" s="18" t="s">
        <v>599</v>
      </c>
      <c r="D1026" s="22">
        <v>3.91</v>
      </c>
      <c r="E1026" s="22">
        <v>0</v>
      </c>
      <c r="F1026" s="22">
        <v>0</v>
      </c>
      <c r="G1026" s="22">
        <v>3.91</v>
      </c>
      <c r="H1026" s="22">
        <v>0</v>
      </c>
      <c r="N1026"/>
      <c r="O1026"/>
      <c r="P1026"/>
    </row>
    <row r="1027" spans="1:16">
      <c r="A1027" s="24">
        <v>93424</v>
      </c>
      <c r="B1027" s="21" t="s">
        <v>1053</v>
      </c>
      <c r="C1027" s="18" t="s">
        <v>599</v>
      </c>
      <c r="D1027" s="22">
        <v>0.7</v>
      </c>
      <c r="E1027" s="22">
        <v>0</v>
      </c>
      <c r="F1027" s="22">
        <v>0</v>
      </c>
      <c r="G1027" s="22">
        <v>0.7</v>
      </c>
      <c r="H1027" s="22">
        <v>0</v>
      </c>
      <c r="N1027"/>
      <c r="O1027"/>
      <c r="P1027"/>
    </row>
    <row r="1028" spans="1:16">
      <c r="A1028" s="24">
        <v>93425</v>
      </c>
      <c r="B1028" s="21" t="s">
        <v>1054</v>
      </c>
      <c r="C1028" s="18" t="s">
        <v>599</v>
      </c>
      <c r="D1028" s="22">
        <v>3.48</v>
      </c>
      <c r="E1028" s="22">
        <v>0</v>
      </c>
      <c r="F1028" s="22">
        <v>0</v>
      </c>
      <c r="G1028" s="22">
        <v>3.48</v>
      </c>
      <c r="H1028" s="22">
        <v>0</v>
      </c>
      <c r="N1028"/>
      <c r="O1028"/>
      <c r="P1028"/>
    </row>
    <row r="1029" spans="1:16">
      <c r="A1029" s="24">
        <v>93426</v>
      </c>
      <c r="B1029" s="21" t="s">
        <v>1055</v>
      </c>
      <c r="C1029" s="18" t="s">
        <v>599</v>
      </c>
      <c r="D1029" s="22">
        <v>94.56</v>
      </c>
      <c r="E1029" s="22">
        <v>0</v>
      </c>
      <c r="F1029" s="22">
        <v>94.56</v>
      </c>
      <c r="G1029" s="22">
        <v>0</v>
      </c>
      <c r="H1029" s="22">
        <v>0</v>
      </c>
      <c r="N1029"/>
      <c r="O1029"/>
      <c r="P1029"/>
    </row>
    <row r="1030" spans="1:16">
      <c r="A1030" s="24">
        <v>93429</v>
      </c>
      <c r="B1030" s="21" t="s">
        <v>1056</v>
      </c>
      <c r="C1030" s="18" t="s">
        <v>599</v>
      </c>
      <c r="D1030" s="22">
        <v>68</v>
      </c>
      <c r="E1030" s="22">
        <v>0</v>
      </c>
      <c r="F1030" s="22">
        <v>0</v>
      </c>
      <c r="G1030" s="22">
        <v>68</v>
      </c>
      <c r="H1030" s="22">
        <v>0</v>
      </c>
      <c r="N1030"/>
      <c r="O1030"/>
      <c r="P1030"/>
    </row>
    <row r="1031" spans="1:16">
      <c r="A1031" s="24">
        <v>93430</v>
      </c>
      <c r="B1031" s="21" t="s">
        <v>1057</v>
      </c>
      <c r="C1031" s="18" t="s">
        <v>599</v>
      </c>
      <c r="D1031" s="22">
        <v>12.24</v>
      </c>
      <c r="E1031" s="22">
        <v>0</v>
      </c>
      <c r="F1031" s="22">
        <v>0</v>
      </c>
      <c r="G1031" s="22">
        <v>12.24</v>
      </c>
      <c r="H1031" s="22">
        <v>0</v>
      </c>
      <c r="N1031"/>
      <c r="O1031"/>
      <c r="P1031"/>
    </row>
    <row r="1032" spans="1:16">
      <c r="A1032" s="24">
        <v>93431</v>
      </c>
      <c r="B1032" s="21" t="s">
        <v>1058</v>
      </c>
      <c r="C1032" s="18" t="s">
        <v>599</v>
      </c>
      <c r="D1032" s="22">
        <v>109.31</v>
      </c>
      <c r="E1032" s="22">
        <v>0</v>
      </c>
      <c r="F1032" s="22">
        <v>0</v>
      </c>
      <c r="G1032" s="22">
        <v>109.31</v>
      </c>
      <c r="H1032" s="22">
        <v>0</v>
      </c>
      <c r="N1032"/>
      <c r="O1032"/>
      <c r="P1032"/>
    </row>
    <row r="1033" spans="1:16">
      <c r="A1033" s="24">
        <v>93432</v>
      </c>
      <c r="B1033" s="21" t="s">
        <v>1059</v>
      </c>
      <c r="C1033" s="18" t="s">
        <v>599</v>
      </c>
      <c r="D1033" s="22">
        <v>1694.4</v>
      </c>
      <c r="E1033" s="22">
        <v>0</v>
      </c>
      <c r="F1033" s="22">
        <v>1694.4</v>
      </c>
      <c r="G1033" s="22">
        <v>0</v>
      </c>
      <c r="H1033" s="22">
        <v>0</v>
      </c>
      <c r="N1033"/>
      <c r="O1033"/>
      <c r="P1033"/>
    </row>
    <row r="1034" spans="1:16">
      <c r="A1034" s="24">
        <v>93435</v>
      </c>
      <c r="B1034" s="21" t="s">
        <v>1060</v>
      </c>
      <c r="C1034" s="18" t="s">
        <v>599</v>
      </c>
      <c r="D1034" s="22">
        <v>3.68</v>
      </c>
      <c r="E1034" s="22">
        <v>0</v>
      </c>
      <c r="F1034" s="22">
        <v>0</v>
      </c>
      <c r="G1034" s="22">
        <v>3.68</v>
      </c>
      <c r="H1034" s="22">
        <v>0</v>
      </c>
      <c r="N1034"/>
      <c r="O1034"/>
      <c r="P1034"/>
    </row>
    <row r="1035" spans="1:16">
      <c r="A1035" s="24">
        <v>93436</v>
      </c>
      <c r="B1035" s="21" t="s">
        <v>1061</v>
      </c>
      <c r="C1035" s="18" t="s">
        <v>599</v>
      </c>
      <c r="D1035" s="22">
        <v>0.77</v>
      </c>
      <c r="E1035" s="22">
        <v>0</v>
      </c>
      <c r="F1035" s="22">
        <v>0</v>
      </c>
      <c r="G1035" s="22">
        <v>0.77</v>
      </c>
      <c r="H1035" s="22">
        <v>0</v>
      </c>
      <c r="N1035"/>
      <c r="O1035"/>
      <c r="P1035"/>
    </row>
    <row r="1036" spans="1:16">
      <c r="A1036" s="24">
        <v>93437</v>
      </c>
      <c r="B1036" s="21" t="s">
        <v>1062</v>
      </c>
      <c r="C1036" s="18" t="s">
        <v>599</v>
      </c>
      <c r="D1036" s="22">
        <v>6.9</v>
      </c>
      <c r="E1036" s="22">
        <v>0</v>
      </c>
      <c r="F1036" s="22">
        <v>0</v>
      </c>
      <c r="G1036" s="22">
        <v>6.9</v>
      </c>
      <c r="H1036" s="22">
        <v>0</v>
      </c>
      <c r="N1036"/>
      <c r="O1036"/>
      <c r="P1036"/>
    </row>
    <row r="1037" spans="1:16">
      <c r="A1037" s="24">
        <v>93438</v>
      </c>
      <c r="B1037" s="21" t="s">
        <v>1063</v>
      </c>
      <c r="C1037" s="18" t="s">
        <v>599</v>
      </c>
      <c r="D1037" s="22">
        <v>17.510000000000002</v>
      </c>
      <c r="E1037" s="22">
        <v>0</v>
      </c>
      <c r="F1037" s="22">
        <v>17.510000000000002</v>
      </c>
      <c r="G1037" s="22">
        <v>0</v>
      </c>
      <c r="H1037" s="22">
        <v>0</v>
      </c>
      <c r="N1037"/>
      <c r="O1037"/>
      <c r="P1037"/>
    </row>
    <row r="1038" spans="1:16">
      <c r="A1038" s="24">
        <v>95114</v>
      </c>
      <c r="B1038" s="21" t="s">
        <v>1064</v>
      </c>
      <c r="C1038" s="18" t="s">
        <v>599</v>
      </c>
      <c r="D1038" s="22">
        <v>1.1000000000000001</v>
      </c>
      <c r="E1038" s="22">
        <v>0</v>
      </c>
      <c r="F1038" s="22">
        <v>0</v>
      </c>
      <c r="G1038" s="22">
        <v>1.1000000000000001</v>
      </c>
      <c r="H1038" s="22">
        <v>0</v>
      </c>
      <c r="N1038"/>
      <c r="O1038"/>
      <c r="P1038"/>
    </row>
    <row r="1039" spans="1:16">
      <c r="A1039" s="24">
        <v>95115</v>
      </c>
      <c r="B1039" s="21" t="s">
        <v>1065</v>
      </c>
      <c r="C1039" s="18" t="s">
        <v>599</v>
      </c>
      <c r="D1039" s="22">
        <v>0.13</v>
      </c>
      <c r="E1039" s="22">
        <v>0</v>
      </c>
      <c r="F1039" s="22">
        <v>0</v>
      </c>
      <c r="G1039" s="22">
        <v>0.13</v>
      </c>
      <c r="H1039" s="22">
        <v>0</v>
      </c>
      <c r="N1039"/>
      <c r="O1039"/>
      <c r="P1039"/>
    </row>
    <row r="1040" spans="1:16">
      <c r="A1040" s="24">
        <v>95116</v>
      </c>
      <c r="B1040" s="21" t="s">
        <v>1066</v>
      </c>
      <c r="C1040" s="18" t="s">
        <v>599</v>
      </c>
      <c r="D1040" s="22">
        <v>31.99</v>
      </c>
      <c r="E1040" s="22">
        <v>0</v>
      </c>
      <c r="F1040" s="22">
        <v>0</v>
      </c>
      <c r="G1040" s="22">
        <v>31.99</v>
      </c>
      <c r="H1040" s="22">
        <v>0</v>
      </c>
      <c r="N1040"/>
      <c r="O1040"/>
      <c r="P1040"/>
    </row>
    <row r="1041" spans="1:16">
      <c r="A1041" s="24">
        <v>95117</v>
      </c>
      <c r="B1041" s="21" t="s">
        <v>1067</v>
      </c>
      <c r="C1041" s="18" t="s">
        <v>599</v>
      </c>
      <c r="D1041" s="22">
        <v>5.04</v>
      </c>
      <c r="E1041" s="22">
        <v>0</v>
      </c>
      <c r="F1041" s="22">
        <v>0</v>
      </c>
      <c r="G1041" s="22">
        <v>5.04</v>
      </c>
      <c r="H1041" s="22">
        <v>0</v>
      </c>
      <c r="N1041"/>
      <c r="O1041"/>
      <c r="P1041"/>
    </row>
    <row r="1042" spans="1:16">
      <c r="A1042" s="24">
        <v>95118</v>
      </c>
      <c r="B1042" s="21" t="s">
        <v>1068</v>
      </c>
      <c r="C1042" s="18" t="s">
        <v>599</v>
      </c>
      <c r="D1042" s="22">
        <v>35.07</v>
      </c>
      <c r="E1042" s="22">
        <v>0</v>
      </c>
      <c r="F1042" s="22">
        <v>0</v>
      </c>
      <c r="G1042" s="22">
        <v>35.07</v>
      </c>
      <c r="H1042" s="22">
        <v>0</v>
      </c>
      <c r="N1042"/>
      <c r="O1042"/>
      <c r="P1042"/>
    </row>
    <row r="1043" spans="1:16">
      <c r="A1043" s="24">
        <v>95119</v>
      </c>
      <c r="B1043" s="21" t="s">
        <v>1069</v>
      </c>
      <c r="C1043" s="18" t="s">
        <v>599</v>
      </c>
      <c r="D1043" s="22">
        <v>6.31</v>
      </c>
      <c r="E1043" s="22">
        <v>0</v>
      </c>
      <c r="F1043" s="22">
        <v>0</v>
      </c>
      <c r="G1043" s="22">
        <v>6.31</v>
      </c>
      <c r="H1043" s="22">
        <v>0</v>
      </c>
      <c r="N1043"/>
      <c r="O1043"/>
      <c r="P1043"/>
    </row>
    <row r="1044" spans="1:16">
      <c r="A1044" s="24">
        <v>95120</v>
      </c>
      <c r="B1044" s="21" t="s">
        <v>1070</v>
      </c>
      <c r="C1044" s="18" t="s">
        <v>599</v>
      </c>
      <c r="D1044" s="22">
        <v>52.27</v>
      </c>
      <c r="E1044" s="22">
        <v>0</v>
      </c>
      <c r="F1044" s="22">
        <v>0</v>
      </c>
      <c r="G1044" s="22">
        <v>0</v>
      </c>
      <c r="H1044" s="22">
        <v>0</v>
      </c>
      <c r="N1044"/>
      <c r="O1044"/>
      <c r="P1044"/>
    </row>
    <row r="1045" spans="1:16">
      <c r="A1045" s="24">
        <v>95123</v>
      </c>
      <c r="B1045" s="21" t="s">
        <v>1071</v>
      </c>
      <c r="C1045" s="18" t="s">
        <v>599</v>
      </c>
      <c r="D1045" s="22">
        <v>11.4</v>
      </c>
      <c r="E1045" s="22">
        <v>0</v>
      </c>
      <c r="F1045" s="22">
        <v>0</v>
      </c>
      <c r="G1045" s="22">
        <v>11.4</v>
      </c>
      <c r="H1045" s="22">
        <v>0</v>
      </c>
      <c r="N1045"/>
      <c r="O1045"/>
      <c r="P1045"/>
    </row>
    <row r="1046" spans="1:16">
      <c r="A1046" s="24">
        <v>95124</v>
      </c>
      <c r="B1046" s="21" t="s">
        <v>1072</v>
      </c>
      <c r="C1046" s="18" t="s">
        <v>599</v>
      </c>
      <c r="D1046" s="22">
        <v>1.79</v>
      </c>
      <c r="E1046" s="22">
        <v>0</v>
      </c>
      <c r="F1046" s="22">
        <v>0</v>
      </c>
      <c r="G1046" s="22">
        <v>1.79</v>
      </c>
      <c r="H1046" s="22">
        <v>0</v>
      </c>
      <c r="N1046"/>
      <c r="O1046"/>
      <c r="P1046"/>
    </row>
    <row r="1047" spans="1:16">
      <c r="A1047" s="24">
        <v>95125</v>
      </c>
      <c r="B1047" s="21" t="s">
        <v>1073</v>
      </c>
      <c r="C1047" s="18" t="s">
        <v>599</v>
      </c>
      <c r="D1047" s="22">
        <v>12.47</v>
      </c>
      <c r="E1047" s="22">
        <v>0</v>
      </c>
      <c r="F1047" s="22">
        <v>0</v>
      </c>
      <c r="G1047" s="22">
        <v>12.47</v>
      </c>
      <c r="H1047" s="22">
        <v>0</v>
      </c>
      <c r="N1047"/>
      <c r="O1047"/>
      <c r="P1047"/>
    </row>
    <row r="1048" spans="1:16">
      <c r="A1048" s="24">
        <v>95126</v>
      </c>
      <c r="B1048" s="21" t="s">
        <v>1074</v>
      </c>
      <c r="C1048" s="18" t="s">
        <v>599</v>
      </c>
      <c r="D1048" s="22">
        <v>86.87</v>
      </c>
      <c r="E1048" s="22">
        <v>0</v>
      </c>
      <c r="F1048" s="22">
        <v>86.87</v>
      </c>
      <c r="G1048" s="22">
        <v>0</v>
      </c>
      <c r="H1048" s="22">
        <v>0</v>
      </c>
      <c r="N1048"/>
      <c r="O1048"/>
      <c r="P1048"/>
    </row>
    <row r="1049" spans="1:16">
      <c r="A1049" s="24">
        <v>95129</v>
      </c>
      <c r="B1049" s="21" t="s">
        <v>1075</v>
      </c>
      <c r="C1049" s="18" t="s">
        <v>599</v>
      </c>
      <c r="D1049" s="22">
        <v>20.23</v>
      </c>
      <c r="E1049" s="22">
        <v>0</v>
      </c>
      <c r="F1049" s="22">
        <v>0</v>
      </c>
      <c r="G1049" s="22">
        <v>20.23</v>
      </c>
      <c r="H1049" s="22">
        <v>0</v>
      </c>
      <c r="N1049"/>
      <c r="O1049"/>
      <c r="P1049"/>
    </row>
    <row r="1050" spans="1:16">
      <c r="A1050" s="24">
        <v>95130</v>
      </c>
      <c r="B1050" s="21" t="s">
        <v>1076</v>
      </c>
      <c r="C1050" s="18" t="s">
        <v>599</v>
      </c>
      <c r="D1050" s="22">
        <v>3.64</v>
      </c>
      <c r="E1050" s="22">
        <v>0</v>
      </c>
      <c r="F1050" s="22">
        <v>0</v>
      </c>
      <c r="G1050" s="22">
        <v>3.64</v>
      </c>
      <c r="H1050" s="22">
        <v>0</v>
      </c>
      <c r="N1050"/>
      <c r="O1050"/>
      <c r="P1050"/>
    </row>
    <row r="1051" spans="1:16">
      <c r="A1051" s="24">
        <v>95131</v>
      </c>
      <c r="B1051" s="21" t="s">
        <v>1077</v>
      </c>
      <c r="C1051" s="18" t="s">
        <v>599</v>
      </c>
      <c r="D1051" s="22">
        <v>37.94</v>
      </c>
      <c r="E1051" s="22">
        <v>0</v>
      </c>
      <c r="F1051" s="22">
        <v>0</v>
      </c>
      <c r="G1051" s="22">
        <v>37.94</v>
      </c>
      <c r="H1051" s="22">
        <v>0</v>
      </c>
      <c r="N1051"/>
      <c r="O1051"/>
      <c r="P1051"/>
    </row>
    <row r="1052" spans="1:16">
      <c r="A1052" s="24">
        <v>95132</v>
      </c>
      <c r="B1052" s="21" t="s">
        <v>1078</v>
      </c>
      <c r="C1052" s="18" t="s">
        <v>599</v>
      </c>
      <c r="D1052" s="22">
        <v>19.02</v>
      </c>
      <c r="E1052" s="22">
        <v>0</v>
      </c>
      <c r="F1052" s="22">
        <v>19.02</v>
      </c>
      <c r="G1052" s="22">
        <v>0</v>
      </c>
      <c r="H1052" s="22">
        <v>0</v>
      </c>
      <c r="N1052"/>
      <c r="O1052"/>
      <c r="P1052"/>
    </row>
    <row r="1053" spans="1:16">
      <c r="A1053" s="24">
        <v>95136</v>
      </c>
      <c r="B1053" s="21" t="s">
        <v>1079</v>
      </c>
      <c r="C1053" s="18" t="s">
        <v>599</v>
      </c>
      <c r="D1053" s="22">
        <v>0.03</v>
      </c>
      <c r="E1053" s="22">
        <v>0</v>
      </c>
      <c r="F1053" s="22">
        <v>0</v>
      </c>
      <c r="G1053" s="22">
        <v>0.03</v>
      </c>
      <c r="H1053" s="22">
        <v>0</v>
      </c>
      <c r="N1053"/>
      <c r="O1053"/>
      <c r="P1053"/>
    </row>
    <row r="1054" spans="1:16">
      <c r="A1054" s="24">
        <v>95137</v>
      </c>
      <c r="B1054" s="21" t="s">
        <v>1080</v>
      </c>
      <c r="C1054" s="18" t="s">
        <v>599</v>
      </c>
      <c r="D1054" s="22">
        <v>0.01</v>
      </c>
      <c r="E1054" s="22">
        <v>0</v>
      </c>
      <c r="F1054" s="22">
        <v>0</v>
      </c>
      <c r="G1054" s="22">
        <v>0.01</v>
      </c>
      <c r="H1054" s="22">
        <v>0</v>
      </c>
      <c r="N1054"/>
      <c r="O1054"/>
      <c r="P1054"/>
    </row>
    <row r="1055" spans="1:16">
      <c r="A1055" s="24">
        <v>95138</v>
      </c>
      <c r="B1055" s="21" t="s">
        <v>1081</v>
      </c>
      <c r="C1055" s="18" t="s">
        <v>599</v>
      </c>
      <c r="D1055" s="22">
        <v>0.02</v>
      </c>
      <c r="E1055" s="22">
        <v>0</v>
      </c>
      <c r="F1055" s="22">
        <v>0</v>
      </c>
      <c r="G1055" s="22">
        <v>0.02</v>
      </c>
      <c r="H1055" s="22">
        <v>0</v>
      </c>
      <c r="N1055"/>
      <c r="O1055"/>
      <c r="P1055"/>
    </row>
    <row r="1056" spans="1:16">
      <c r="A1056" s="24">
        <v>95208</v>
      </c>
      <c r="B1056" s="21" t="s">
        <v>1082</v>
      </c>
      <c r="C1056" s="18" t="s">
        <v>599</v>
      </c>
      <c r="D1056" s="22">
        <v>28.62</v>
      </c>
      <c r="E1056" s="22">
        <v>0</v>
      </c>
      <c r="F1056" s="22">
        <v>0</v>
      </c>
      <c r="G1056" s="22">
        <v>28.62</v>
      </c>
      <c r="H1056" s="22">
        <v>0</v>
      </c>
      <c r="N1056"/>
      <c r="O1056"/>
      <c r="P1056"/>
    </row>
    <row r="1057" spans="1:16">
      <c r="A1057" s="24">
        <v>95209</v>
      </c>
      <c r="B1057" s="21" t="s">
        <v>1083</v>
      </c>
      <c r="C1057" s="18" t="s">
        <v>599</v>
      </c>
      <c r="D1057" s="22">
        <v>3.39</v>
      </c>
      <c r="E1057" s="22">
        <v>0</v>
      </c>
      <c r="F1057" s="22">
        <v>0</v>
      </c>
      <c r="G1057" s="22">
        <v>3.39</v>
      </c>
      <c r="H1057" s="22">
        <v>0</v>
      </c>
      <c r="N1057"/>
      <c r="O1057"/>
      <c r="P1057"/>
    </row>
    <row r="1058" spans="1:16">
      <c r="A1058" s="24">
        <v>95210</v>
      </c>
      <c r="B1058" s="21" t="s">
        <v>1084</v>
      </c>
      <c r="C1058" s="18" t="s">
        <v>599</v>
      </c>
      <c r="D1058" s="22">
        <v>31.3</v>
      </c>
      <c r="E1058" s="22">
        <v>0</v>
      </c>
      <c r="F1058" s="22">
        <v>0</v>
      </c>
      <c r="G1058" s="22">
        <v>31.3</v>
      </c>
      <c r="H1058" s="22">
        <v>0</v>
      </c>
      <c r="N1058"/>
      <c r="O1058"/>
      <c r="P1058"/>
    </row>
    <row r="1059" spans="1:16">
      <c r="A1059" s="24">
        <v>95211</v>
      </c>
      <c r="B1059" s="21" t="s">
        <v>1085</v>
      </c>
      <c r="C1059" s="18" t="s">
        <v>599</v>
      </c>
      <c r="D1059" s="22">
        <v>7.66</v>
      </c>
      <c r="E1059" s="22">
        <v>0</v>
      </c>
      <c r="F1059" s="22">
        <v>0</v>
      </c>
      <c r="G1059" s="22">
        <v>0</v>
      </c>
      <c r="H1059" s="22">
        <v>0</v>
      </c>
      <c r="N1059"/>
      <c r="O1059"/>
      <c r="P1059"/>
    </row>
    <row r="1060" spans="1:16">
      <c r="A1060" s="24">
        <v>95214</v>
      </c>
      <c r="B1060" s="21" t="s">
        <v>1086</v>
      </c>
      <c r="C1060" s="18" t="s">
        <v>599</v>
      </c>
      <c r="D1060" s="22">
        <v>0.22</v>
      </c>
      <c r="E1060" s="22">
        <v>0</v>
      </c>
      <c r="F1060" s="22">
        <v>0</v>
      </c>
      <c r="G1060" s="22">
        <v>0.22</v>
      </c>
      <c r="H1060" s="22">
        <v>0</v>
      </c>
      <c r="N1060"/>
      <c r="O1060"/>
      <c r="P1060"/>
    </row>
    <row r="1061" spans="1:16">
      <c r="A1061" s="24">
        <v>95215</v>
      </c>
      <c r="B1061" s="21" t="s">
        <v>1087</v>
      </c>
      <c r="C1061" s="18" t="s">
        <v>599</v>
      </c>
      <c r="D1061" s="22">
        <v>0.02</v>
      </c>
      <c r="E1061" s="22">
        <v>0</v>
      </c>
      <c r="F1061" s="22">
        <v>0</v>
      </c>
      <c r="G1061" s="22">
        <v>0.02</v>
      </c>
      <c r="H1061" s="22">
        <v>0</v>
      </c>
      <c r="N1061"/>
      <c r="O1061"/>
      <c r="P1061"/>
    </row>
    <row r="1062" spans="1:16">
      <c r="A1062" s="24">
        <v>95216</v>
      </c>
      <c r="B1062" s="21" t="s">
        <v>1088</v>
      </c>
      <c r="C1062" s="18" t="s">
        <v>599</v>
      </c>
      <c r="D1062" s="22">
        <v>0.15</v>
      </c>
      <c r="E1062" s="22">
        <v>0</v>
      </c>
      <c r="F1062" s="22">
        <v>0</v>
      </c>
      <c r="G1062" s="22">
        <v>0.15</v>
      </c>
      <c r="H1062" s="22">
        <v>0</v>
      </c>
      <c r="N1062"/>
      <c r="O1062"/>
      <c r="P1062"/>
    </row>
    <row r="1063" spans="1:16">
      <c r="A1063" s="24">
        <v>95217</v>
      </c>
      <c r="B1063" s="21" t="s">
        <v>1089</v>
      </c>
      <c r="C1063" s="18" t="s">
        <v>599</v>
      </c>
      <c r="D1063" s="22">
        <v>0.51</v>
      </c>
      <c r="E1063" s="22">
        <v>0</v>
      </c>
      <c r="F1063" s="22">
        <v>0</v>
      </c>
      <c r="G1063" s="22">
        <v>0</v>
      </c>
      <c r="H1063" s="22">
        <v>0</v>
      </c>
      <c r="N1063"/>
      <c r="O1063"/>
      <c r="P1063"/>
    </row>
    <row r="1064" spans="1:16">
      <c r="A1064" s="24">
        <v>95255</v>
      </c>
      <c r="B1064" s="21" t="s">
        <v>1090</v>
      </c>
      <c r="C1064" s="18" t="s">
        <v>599</v>
      </c>
      <c r="D1064" s="22">
        <v>0.98</v>
      </c>
      <c r="E1064" s="22">
        <v>0</v>
      </c>
      <c r="F1064" s="22">
        <v>0</v>
      </c>
      <c r="G1064" s="22">
        <v>0.98</v>
      </c>
      <c r="H1064" s="22">
        <v>0</v>
      </c>
      <c r="N1064"/>
      <c r="O1064"/>
      <c r="P1064"/>
    </row>
    <row r="1065" spans="1:16">
      <c r="A1065" s="24">
        <v>95256</v>
      </c>
      <c r="B1065" s="21" t="s">
        <v>1091</v>
      </c>
      <c r="C1065" s="18" t="s">
        <v>599</v>
      </c>
      <c r="D1065" s="22">
        <v>0.11</v>
      </c>
      <c r="E1065" s="22">
        <v>0</v>
      </c>
      <c r="F1065" s="22">
        <v>0</v>
      </c>
      <c r="G1065" s="22">
        <v>0.11</v>
      </c>
      <c r="H1065" s="22">
        <v>0</v>
      </c>
      <c r="N1065"/>
      <c r="O1065"/>
      <c r="P1065"/>
    </row>
    <row r="1066" spans="1:16">
      <c r="A1066" s="24">
        <v>95257</v>
      </c>
      <c r="B1066" s="21" t="s">
        <v>1092</v>
      </c>
      <c r="C1066" s="18" t="s">
        <v>599</v>
      </c>
      <c r="D1066" s="22">
        <v>1.23</v>
      </c>
      <c r="E1066" s="22">
        <v>0</v>
      </c>
      <c r="F1066" s="22">
        <v>0</v>
      </c>
      <c r="G1066" s="22">
        <v>1.23</v>
      </c>
      <c r="H1066" s="22">
        <v>0</v>
      </c>
      <c r="N1066"/>
      <c r="O1066"/>
      <c r="P1066"/>
    </row>
    <row r="1067" spans="1:16">
      <c r="A1067" s="24">
        <v>95260</v>
      </c>
      <c r="B1067" s="21" t="s">
        <v>1093</v>
      </c>
      <c r="C1067" s="18" t="s">
        <v>599</v>
      </c>
      <c r="D1067" s="22">
        <v>0.57999999999999996</v>
      </c>
      <c r="E1067" s="22">
        <v>0</v>
      </c>
      <c r="F1067" s="22">
        <v>0</v>
      </c>
      <c r="G1067" s="22">
        <v>0.57999999999999996</v>
      </c>
      <c r="H1067" s="22">
        <v>0</v>
      </c>
      <c r="N1067"/>
      <c r="O1067"/>
      <c r="P1067"/>
    </row>
    <row r="1068" spans="1:16">
      <c r="A1068" s="24">
        <v>95261</v>
      </c>
      <c r="B1068" s="21" t="s">
        <v>1094</v>
      </c>
      <c r="C1068" s="18" t="s">
        <v>599</v>
      </c>
      <c r="D1068" s="22">
        <v>0.11</v>
      </c>
      <c r="E1068" s="22">
        <v>0</v>
      </c>
      <c r="F1068" s="22">
        <v>0</v>
      </c>
      <c r="G1068" s="22">
        <v>0.11</v>
      </c>
      <c r="H1068" s="22">
        <v>0</v>
      </c>
      <c r="N1068"/>
      <c r="O1068"/>
      <c r="P1068"/>
    </row>
    <row r="1069" spans="1:16">
      <c r="A1069" s="24">
        <v>95262</v>
      </c>
      <c r="B1069" s="21" t="s">
        <v>1095</v>
      </c>
      <c r="C1069" s="18" t="s">
        <v>599</v>
      </c>
      <c r="D1069" s="22">
        <v>1.02</v>
      </c>
      <c r="E1069" s="22">
        <v>0</v>
      </c>
      <c r="F1069" s="22">
        <v>0</v>
      </c>
      <c r="G1069" s="22">
        <v>1.02</v>
      </c>
      <c r="H1069" s="22">
        <v>0</v>
      </c>
      <c r="N1069"/>
      <c r="O1069"/>
      <c r="P1069"/>
    </row>
    <row r="1070" spans="1:16">
      <c r="A1070" s="24">
        <v>95263</v>
      </c>
      <c r="B1070" s="21" t="s">
        <v>1096</v>
      </c>
      <c r="C1070" s="18" t="s">
        <v>599</v>
      </c>
      <c r="D1070" s="22">
        <v>3.64</v>
      </c>
      <c r="E1070" s="22">
        <v>0</v>
      </c>
      <c r="F1070" s="22">
        <v>3.64</v>
      </c>
      <c r="G1070" s="22">
        <v>0</v>
      </c>
      <c r="H1070" s="22">
        <v>0</v>
      </c>
      <c r="N1070"/>
      <c r="O1070"/>
      <c r="P1070"/>
    </row>
    <row r="1071" spans="1:16">
      <c r="A1071" s="24">
        <v>95266</v>
      </c>
      <c r="B1071" s="21" t="s">
        <v>1097</v>
      </c>
      <c r="C1071" s="18" t="s">
        <v>599</v>
      </c>
      <c r="D1071" s="22">
        <v>0.41</v>
      </c>
      <c r="E1071" s="22">
        <v>0</v>
      </c>
      <c r="F1071" s="22">
        <v>0</v>
      </c>
      <c r="G1071" s="22">
        <v>0.41</v>
      </c>
      <c r="H1071" s="22">
        <v>0</v>
      </c>
      <c r="N1071"/>
      <c r="O1071"/>
      <c r="P1071"/>
    </row>
    <row r="1072" spans="1:16">
      <c r="A1072" s="24">
        <v>95267</v>
      </c>
      <c r="B1072" s="21" t="s">
        <v>1098</v>
      </c>
      <c r="C1072" s="18" t="s">
        <v>599</v>
      </c>
      <c r="D1072" s="22">
        <v>0.04</v>
      </c>
      <c r="E1072" s="22">
        <v>0</v>
      </c>
      <c r="F1072" s="22">
        <v>0</v>
      </c>
      <c r="G1072" s="22">
        <v>0.04</v>
      </c>
      <c r="H1072" s="22">
        <v>0</v>
      </c>
      <c r="N1072"/>
      <c r="O1072"/>
      <c r="P1072"/>
    </row>
    <row r="1073" spans="1:16">
      <c r="A1073" s="24">
        <v>95268</v>
      </c>
      <c r="B1073" s="21" t="s">
        <v>1099</v>
      </c>
      <c r="C1073" s="18" t="s">
        <v>599</v>
      </c>
      <c r="D1073" s="22">
        <v>0.4</v>
      </c>
      <c r="E1073" s="22">
        <v>0</v>
      </c>
      <c r="F1073" s="22">
        <v>0</v>
      </c>
      <c r="G1073" s="22">
        <v>0.4</v>
      </c>
      <c r="H1073" s="22">
        <v>0</v>
      </c>
      <c r="N1073"/>
      <c r="O1073"/>
      <c r="P1073"/>
    </row>
    <row r="1074" spans="1:16">
      <c r="A1074" s="24">
        <v>95269</v>
      </c>
      <c r="B1074" s="21" t="s">
        <v>1100</v>
      </c>
      <c r="C1074" s="18" t="s">
        <v>599</v>
      </c>
      <c r="D1074" s="22">
        <v>6.82</v>
      </c>
      <c r="E1074" s="22">
        <v>0</v>
      </c>
      <c r="F1074" s="22">
        <v>6.82</v>
      </c>
      <c r="G1074" s="22">
        <v>0</v>
      </c>
      <c r="H1074" s="22">
        <v>0</v>
      </c>
      <c r="N1074"/>
      <c r="O1074"/>
      <c r="P1074"/>
    </row>
    <row r="1075" spans="1:16">
      <c r="A1075" s="24">
        <v>95272</v>
      </c>
      <c r="B1075" s="21" t="s">
        <v>1101</v>
      </c>
      <c r="C1075" s="18" t="s">
        <v>599</v>
      </c>
      <c r="D1075" s="22">
        <v>0.4</v>
      </c>
      <c r="E1075" s="22">
        <v>0</v>
      </c>
      <c r="F1075" s="22">
        <v>0</v>
      </c>
      <c r="G1075" s="22">
        <v>0.4</v>
      </c>
      <c r="H1075" s="22">
        <v>0</v>
      </c>
      <c r="N1075"/>
      <c r="O1075"/>
      <c r="P1075"/>
    </row>
    <row r="1076" spans="1:16">
      <c r="A1076" s="24">
        <v>95273</v>
      </c>
      <c r="B1076" s="21" t="s">
        <v>1102</v>
      </c>
      <c r="C1076" s="18" t="s">
        <v>599</v>
      </c>
      <c r="D1076" s="22">
        <v>0.04</v>
      </c>
      <c r="E1076" s="22">
        <v>0</v>
      </c>
      <c r="F1076" s="22">
        <v>0</v>
      </c>
      <c r="G1076" s="22">
        <v>0.04</v>
      </c>
      <c r="H1076" s="22">
        <v>0</v>
      </c>
      <c r="N1076"/>
      <c r="O1076"/>
      <c r="P1076"/>
    </row>
    <row r="1077" spans="1:16">
      <c r="A1077" s="24">
        <v>95274</v>
      </c>
      <c r="B1077" s="21" t="s">
        <v>1103</v>
      </c>
      <c r="C1077" s="18" t="s">
        <v>599</v>
      </c>
      <c r="D1077" s="22">
        <v>0.31</v>
      </c>
      <c r="E1077" s="22">
        <v>0</v>
      </c>
      <c r="F1077" s="22">
        <v>0</v>
      </c>
      <c r="G1077" s="22">
        <v>0.31</v>
      </c>
      <c r="H1077" s="22">
        <v>0</v>
      </c>
      <c r="N1077"/>
      <c r="O1077"/>
      <c r="P1077"/>
    </row>
    <row r="1078" spans="1:16">
      <c r="A1078" s="24">
        <v>95275</v>
      </c>
      <c r="B1078" s="21" t="s">
        <v>1104</v>
      </c>
      <c r="C1078" s="18" t="s">
        <v>599</v>
      </c>
      <c r="D1078" s="22">
        <v>2.08</v>
      </c>
      <c r="E1078" s="22">
        <v>0</v>
      </c>
      <c r="F1078" s="22">
        <v>0</v>
      </c>
      <c r="G1078" s="22">
        <v>0</v>
      </c>
      <c r="H1078" s="22">
        <v>0</v>
      </c>
      <c r="N1078"/>
      <c r="O1078"/>
      <c r="P1078"/>
    </row>
    <row r="1079" spans="1:16">
      <c r="A1079" s="24">
        <v>95278</v>
      </c>
      <c r="B1079" s="21" t="s">
        <v>1105</v>
      </c>
      <c r="C1079" s="18" t="s">
        <v>599</v>
      </c>
      <c r="D1079" s="22">
        <v>0.44</v>
      </c>
      <c r="E1079" s="22">
        <v>0</v>
      </c>
      <c r="F1079" s="22">
        <v>0</v>
      </c>
      <c r="G1079" s="22">
        <v>0.44</v>
      </c>
      <c r="H1079" s="22">
        <v>0</v>
      </c>
      <c r="N1079"/>
      <c r="O1079"/>
      <c r="P1079"/>
    </row>
    <row r="1080" spans="1:16">
      <c r="A1080" s="24">
        <v>95279</v>
      </c>
      <c r="B1080" s="21" t="s">
        <v>1106</v>
      </c>
      <c r="C1080" s="18" t="s">
        <v>599</v>
      </c>
      <c r="D1080" s="22">
        <v>0.05</v>
      </c>
      <c r="E1080" s="22">
        <v>0</v>
      </c>
      <c r="F1080" s="22">
        <v>0</v>
      </c>
      <c r="G1080" s="22">
        <v>0.05</v>
      </c>
      <c r="H1080" s="22">
        <v>0</v>
      </c>
      <c r="N1080"/>
      <c r="O1080"/>
      <c r="P1080"/>
    </row>
    <row r="1081" spans="1:16">
      <c r="A1081" s="24">
        <v>95280</v>
      </c>
      <c r="B1081" s="21" t="s">
        <v>1107</v>
      </c>
      <c r="C1081" s="18" t="s">
        <v>599</v>
      </c>
      <c r="D1081" s="22">
        <v>0.34</v>
      </c>
      <c r="E1081" s="22">
        <v>0</v>
      </c>
      <c r="F1081" s="22">
        <v>0</v>
      </c>
      <c r="G1081" s="22">
        <v>0.34</v>
      </c>
      <c r="H1081" s="22">
        <v>0</v>
      </c>
      <c r="N1081"/>
      <c r="O1081"/>
      <c r="P1081"/>
    </row>
    <row r="1082" spans="1:16">
      <c r="A1082" s="24">
        <v>95281</v>
      </c>
      <c r="B1082" s="21" t="s">
        <v>1108</v>
      </c>
      <c r="C1082" s="18" t="s">
        <v>599</v>
      </c>
      <c r="D1082" s="22">
        <v>6.82</v>
      </c>
      <c r="E1082" s="22">
        <v>0</v>
      </c>
      <c r="F1082" s="22">
        <v>6.82</v>
      </c>
      <c r="G1082" s="22">
        <v>0</v>
      </c>
      <c r="H1082" s="22">
        <v>0</v>
      </c>
      <c r="N1082"/>
      <c r="O1082"/>
      <c r="P1082"/>
    </row>
    <row r="1083" spans="1:16">
      <c r="A1083" s="24">
        <v>95617</v>
      </c>
      <c r="B1083" s="21" t="s">
        <v>1109</v>
      </c>
      <c r="C1083" s="18" t="s">
        <v>599</v>
      </c>
      <c r="D1083" s="22">
        <v>0.8</v>
      </c>
      <c r="E1083" s="22">
        <v>0</v>
      </c>
      <c r="F1083" s="22">
        <v>0</v>
      </c>
      <c r="G1083" s="22">
        <v>0.8</v>
      </c>
      <c r="H1083" s="22">
        <v>0</v>
      </c>
      <c r="N1083"/>
      <c r="O1083"/>
      <c r="P1083"/>
    </row>
    <row r="1084" spans="1:16">
      <c r="A1084" s="24">
        <v>95618</v>
      </c>
      <c r="B1084" s="21" t="s">
        <v>1110</v>
      </c>
      <c r="C1084" s="18" t="s">
        <v>599</v>
      </c>
      <c r="D1084" s="22">
        <v>0.09</v>
      </c>
      <c r="E1084" s="22">
        <v>0</v>
      </c>
      <c r="F1084" s="22">
        <v>0</v>
      </c>
      <c r="G1084" s="22">
        <v>0.09</v>
      </c>
      <c r="H1084" s="22">
        <v>0</v>
      </c>
      <c r="N1084"/>
      <c r="O1084"/>
      <c r="P1084"/>
    </row>
    <row r="1085" spans="1:16">
      <c r="A1085" s="24">
        <v>95619</v>
      </c>
      <c r="B1085" s="21" t="s">
        <v>1111</v>
      </c>
      <c r="C1085" s="18" t="s">
        <v>599</v>
      </c>
      <c r="D1085" s="22">
        <v>1.01</v>
      </c>
      <c r="E1085" s="22">
        <v>0</v>
      </c>
      <c r="F1085" s="22">
        <v>0</v>
      </c>
      <c r="G1085" s="22">
        <v>1.01</v>
      </c>
      <c r="H1085" s="22">
        <v>0</v>
      </c>
      <c r="N1085"/>
      <c r="O1085"/>
      <c r="P1085"/>
    </row>
    <row r="1086" spans="1:16">
      <c r="A1086" s="24">
        <v>95627</v>
      </c>
      <c r="B1086" s="21" t="s">
        <v>1112</v>
      </c>
      <c r="C1086" s="18" t="s">
        <v>599</v>
      </c>
      <c r="D1086" s="22">
        <v>24.24</v>
      </c>
      <c r="E1086" s="22">
        <v>0</v>
      </c>
      <c r="F1086" s="22">
        <v>0</v>
      </c>
      <c r="G1086" s="22">
        <v>24.24</v>
      </c>
      <c r="H1086" s="22">
        <v>0</v>
      </c>
      <c r="N1086"/>
      <c r="O1086"/>
      <c r="P1086"/>
    </row>
    <row r="1087" spans="1:16">
      <c r="A1087" s="24">
        <v>95628</v>
      </c>
      <c r="B1087" s="21" t="s">
        <v>1113</v>
      </c>
      <c r="C1087" s="18" t="s">
        <v>599</v>
      </c>
      <c r="D1087" s="22">
        <v>3.36</v>
      </c>
      <c r="E1087" s="22">
        <v>0</v>
      </c>
      <c r="F1087" s="22">
        <v>0</v>
      </c>
      <c r="G1087" s="22">
        <v>3.36</v>
      </c>
      <c r="H1087" s="22">
        <v>0</v>
      </c>
      <c r="N1087"/>
      <c r="O1087"/>
      <c r="P1087"/>
    </row>
    <row r="1088" spans="1:16">
      <c r="A1088" s="24">
        <v>95629</v>
      </c>
      <c r="B1088" s="21" t="s">
        <v>1114</v>
      </c>
      <c r="C1088" s="18" t="s">
        <v>599</v>
      </c>
      <c r="D1088" s="22">
        <v>30.34</v>
      </c>
      <c r="E1088" s="22">
        <v>0</v>
      </c>
      <c r="F1088" s="22">
        <v>0</v>
      </c>
      <c r="G1088" s="22">
        <v>30.34</v>
      </c>
      <c r="H1088" s="22">
        <v>0</v>
      </c>
      <c r="N1088"/>
      <c r="O1088"/>
      <c r="P1088"/>
    </row>
    <row r="1089" spans="1:16">
      <c r="A1089" s="24">
        <v>95630</v>
      </c>
      <c r="B1089" s="21" t="s">
        <v>1115</v>
      </c>
      <c r="C1089" s="18" t="s">
        <v>599</v>
      </c>
      <c r="D1089" s="22">
        <v>52.66</v>
      </c>
      <c r="E1089" s="22">
        <v>0</v>
      </c>
      <c r="F1089" s="22">
        <v>52.66</v>
      </c>
      <c r="G1089" s="22">
        <v>0</v>
      </c>
      <c r="H1089" s="22">
        <v>0</v>
      </c>
      <c r="N1089"/>
      <c r="O1089"/>
      <c r="P1089"/>
    </row>
    <row r="1090" spans="1:16">
      <c r="A1090" s="24">
        <v>95698</v>
      </c>
      <c r="B1090" s="21" t="s">
        <v>1116</v>
      </c>
      <c r="C1090" s="18" t="s">
        <v>599</v>
      </c>
      <c r="D1090" s="22">
        <v>3.27</v>
      </c>
      <c r="E1090" s="22">
        <v>0</v>
      </c>
      <c r="F1090" s="22">
        <v>0</v>
      </c>
      <c r="G1090" s="22">
        <v>3.27</v>
      </c>
      <c r="H1090" s="22">
        <v>0</v>
      </c>
      <c r="N1090"/>
      <c r="O1090"/>
      <c r="P1090"/>
    </row>
    <row r="1091" spans="1:16">
      <c r="A1091" s="24">
        <v>95699</v>
      </c>
      <c r="B1091" s="21" t="s">
        <v>1117</v>
      </c>
      <c r="C1091" s="18" t="s">
        <v>599</v>
      </c>
      <c r="D1091" s="22">
        <v>0.38</v>
      </c>
      <c r="E1091" s="22">
        <v>0</v>
      </c>
      <c r="F1091" s="22">
        <v>0</v>
      </c>
      <c r="G1091" s="22">
        <v>0.38</v>
      </c>
      <c r="H1091" s="22">
        <v>0</v>
      </c>
      <c r="N1091"/>
      <c r="O1091"/>
      <c r="P1091"/>
    </row>
    <row r="1092" spans="1:16">
      <c r="A1092" s="24">
        <v>95700</v>
      </c>
      <c r="B1092" s="21" t="s">
        <v>1118</v>
      </c>
      <c r="C1092" s="18" t="s">
        <v>599</v>
      </c>
      <c r="D1092" s="22">
        <v>4.09</v>
      </c>
      <c r="E1092" s="22">
        <v>0</v>
      </c>
      <c r="F1092" s="22">
        <v>0</v>
      </c>
      <c r="G1092" s="22">
        <v>4.09</v>
      </c>
      <c r="H1092" s="22">
        <v>0</v>
      </c>
      <c r="N1092"/>
      <c r="O1092"/>
      <c r="P1092"/>
    </row>
    <row r="1093" spans="1:16">
      <c r="A1093" s="24">
        <v>95701</v>
      </c>
      <c r="B1093" s="21" t="s">
        <v>1119</v>
      </c>
      <c r="C1093" s="18" t="s">
        <v>599</v>
      </c>
      <c r="D1093" s="22">
        <v>2.56</v>
      </c>
      <c r="E1093" s="22">
        <v>0</v>
      </c>
      <c r="F1093" s="22">
        <v>0</v>
      </c>
      <c r="G1093" s="22">
        <v>0</v>
      </c>
      <c r="H1093" s="22">
        <v>0</v>
      </c>
      <c r="N1093"/>
      <c r="O1093"/>
      <c r="P1093"/>
    </row>
    <row r="1094" spans="1:16">
      <c r="A1094" s="24">
        <v>95704</v>
      </c>
      <c r="B1094" s="21" t="s">
        <v>1120</v>
      </c>
      <c r="C1094" s="18" t="s">
        <v>599</v>
      </c>
      <c r="D1094" s="22">
        <v>25.67</v>
      </c>
      <c r="E1094" s="22">
        <v>0</v>
      </c>
      <c r="F1094" s="22">
        <v>0</v>
      </c>
      <c r="G1094" s="22">
        <v>25.67</v>
      </c>
      <c r="H1094" s="22">
        <v>0</v>
      </c>
      <c r="N1094"/>
      <c r="O1094"/>
      <c r="P1094"/>
    </row>
    <row r="1095" spans="1:16">
      <c r="A1095" s="24">
        <v>95705</v>
      </c>
      <c r="B1095" s="21" t="s">
        <v>1121</v>
      </c>
      <c r="C1095" s="18" t="s">
        <v>599</v>
      </c>
      <c r="D1095" s="22">
        <v>3.66</v>
      </c>
      <c r="E1095" s="22">
        <v>0</v>
      </c>
      <c r="F1095" s="22">
        <v>0</v>
      </c>
      <c r="G1095" s="22">
        <v>3.66</v>
      </c>
      <c r="H1095" s="22">
        <v>0</v>
      </c>
      <c r="N1095"/>
      <c r="O1095"/>
      <c r="P1095"/>
    </row>
    <row r="1096" spans="1:16">
      <c r="A1096" s="24">
        <v>95706</v>
      </c>
      <c r="B1096" s="21" t="s">
        <v>1122</v>
      </c>
      <c r="C1096" s="18" t="s">
        <v>599</v>
      </c>
      <c r="D1096" s="22">
        <v>32.130000000000003</v>
      </c>
      <c r="E1096" s="22">
        <v>0</v>
      </c>
      <c r="F1096" s="22">
        <v>0</v>
      </c>
      <c r="G1096" s="22">
        <v>32.130000000000003</v>
      </c>
      <c r="H1096" s="22">
        <v>0</v>
      </c>
      <c r="N1096"/>
      <c r="O1096"/>
      <c r="P1096"/>
    </row>
    <row r="1097" spans="1:16">
      <c r="A1097" s="24">
        <v>95707</v>
      </c>
      <c r="B1097" s="21" t="s">
        <v>1123</v>
      </c>
      <c r="C1097" s="18" t="s">
        <v>599</v>
      </c>
      <c r="D1097" s="22">
        <v>28.6</v>
      </c>
      <c r="E1097" s="22">
        <v>0</v>
      </c>
      <c r="F1097" s="22">
        <v>0</v>
      </c>
      <c r="G1097" s="22">
        <v>0</v>
      </c>
      <c r="H1097" s="22">
        <v>0</v>
      </c>
      <c r="N1097"/>
      <c r="O1097"/>
      <c r="P1097"/>
    </row>
    <row r="1098" spans="1:16">
      <c r="A1098" s="24">
        <v>95710</v>
      </c>
      <c r="B1098" s="21" t="s">
        <v>1124</v>
      </c>
      <c r="C1098" s="18" t="s">
        <v>599</v>
      </c>
      <c r="D1098" s="22">
        <v>30.86</v>
      </c>
      <c r="E1098" s="22">
        <v>0</v>
      </c>
      <c r="F1098" s="22">
        <v>0</v>
      </c>
      <c r="G1098" s="22">
        <v>30.86</v>
      </c>
      <c r="H1098" s="22">
        <v>0</v>
      </c>
      <c r="N1098"/>
      <c r="O1098"/>
      <c r="P1098"/>
    </row>
    <row r="1099" spans="1:16">
      <c r="A1099" s="24">
        <v>95711</v>
      </c>
      <c r="B1099" s="21" t="s">
        <v>1125</v>
      </c>
      <c r="C1099" s="18" t="s">
        <v>599</v>
      </c>
      <c r="D1099" s="22">
        <v>4.18</v>
      </c>
      <c r="E1099" s="22">
        <v>0</v>
      </c>
      <c r="F1099" s="22">
        <v>0</v>
      </c>
      <c r="G1099" s="22">
        <v>4.18</v>
      </c>
      <c r="H1099" s="22">
        <v>0</v>
      </c>
      <c r="N1099"/>
      <c r="O1099"/>
      <c r="P1099"/>
    </row>
    <row r="1100" spans="1:16">
      <c r="A1100" s="24">
        <v>95712</v>
      </c>
      <c r="B1100" s="21" t="s">
        <v>1126</v>
      </c>
      <c r="C1100" s="18" t="s">
        <v>599</v>
      </c>
      <c r="D1100" s="22">
        <v>38.57</v>
      </c>
      <c r="E1100" s="22">
        <v>0</v>
      </c>
      <c r="F1100" s="22">
        <v>0</v>
      </c>
      <c r="G1100" s="22">
        <v>38.57</v>
      </c>
      <c r="H1100" s="22">
        <v>0</v>
      </c>
      <c r="N1100"/>
      <c r="O1100"/>
      <c r="P1100"/>
    </row>
    <row r="1101" spans="1:16">
      <c r="A1101" s="24">
        <v>95713</v>
      </c>
      <c r="B1101" s="21" t="s">
        <v>1127</v>
      </c>
      <c r="C1101" s="18" t="s">
        <v>599</v>
      </c>
      <c r="D1101" s="22">
        <v>53.05</v>
      </c>
      <c r="E1101" s="22">
        <v>0</v>
      </c>
      <c r="F1101" s="22">
        <v>53.05</v>
      </c>
      <c r="G1101" s="22">
        <v>0</v>
      </c>
      <c r="H1101" s="22">
        <v>0</v>
      </c>
      <c r="N1101"/>
      <c r="O1101"/>
      <c r="P1101"/>
    </row>
    <row r="1102" spans="1:16">
      <c r="A1102" s="24">
        <v>95716</v>
      </c>
      <c r="B1102" s="21" t="s">
        <v>1128</v>
      </c>
      <c r="C1102" s="18" t="s">
        <v>599</v>
      </c>
      <c r="D1102" s="22">
        <v>29.7</v>
      </c>
      <c r="E1102" s="22">
        <v>0</v>
      </c>
      <c r="F1102" s="22">
        <v>0</v>
      </c>
      <c r="G1102" s="22">
        <v>29.7</v>
      </c>
      <c r="H1102" s="22">
        <v>0</v>
      </c>
      <c r="N1102"/>
      <c r="O1102"/>
      <c r="P1102"/>
    </row>
    <row r="1103" spans="1:16">
      <c r="A1103" s="24">
        <v>95717</v>
      </c>
      <c r="B1103" s="21" t="s">
        <v>1129</v>
      </c>
      <c r="C1103" s="18" t="s">
        <v>599</v>
      </c>
      <c r="D1103" s="22">
        <v>4.03</v>
      </c>
      <c r="E1103" s="22">
        <v>0</v>
      </c>
      <c r="F1103" s="22">
        <v>0</v>
      </c>
      <c r="G1103" s="22">
        <v>4.03</v>
      </c>
      <c r="H1103" s="22">
        <v>0</v>
      </c>
      <c r="N1103"/>
      <c r="O1103"/>
      <c r="P1103"/>
    </row>
    <row r="1104" spans="1:16">
      <c r="A1104" s="24">
        <v>95718</v>
      </c>
      <c r="B1104" s="21" t="s">
        <v>1130</v>
      </c>
      <c r="C1104" s="18" t="s">
        <v>599</v>
      </c>
      <c r="D1104" s="22">
        <v>37.130000000000003</v>
      </c>
      <c r="E1104" s="22">
        <v>0</v>
      </c>
      <c r="F1104" s="22">
        <v>0</v>
      </c>
      <c r="G1104" s="22">
        <v>37.130000000000003</v>
      </c>
      <c r="H1104" s="22">
        <v>0</v>
      </c>
      <c r="N1104"/>
      <c r="O1104"/>
      <c r="P1104"/>
    </row>
    <row r="1105" spans="1:16">
      <c r="A1105" s="24">
        <v>95719</v>
      </c>
      <c r="B1105" s="21" t="s">
        <v>1131</v>
      </c>
      <c r="C1105" s="18" t="s">
        <v>599</v>
      </c>
      <c r="D1105" s="22">
        <v>53.05</v>
      </c>
      <c r="E1105" s="22">
        <v>0</v>
      </c>
      <c r="F1105" s="22">
        <v>53.05</v>
      </c>
      <c r="G1105" s="22">
        <v>0</v>
      </c>
      <c r="H1105" s="22">
        <v>0</v>
      </c>
      <c r="N1105"/>
      <c r="O1105"/>
      <c r="P1105"/>
    </row>
    <row r="1106" spans="1:16">
      <c r="A1106" s="24">
        <v>95869</v>
      </c>
      <c r="B1106" s="21" t="s">
        <v>1132</v>
      </c>
      <c r="C1106" s="18" t="s">
        <v>599</v>
      </c>
      <c r="D1106" s="22">
        <v>1.1200000000000001</v>
      </c>
      <c r="E1106" s="22">
        <v>0</v>
      </c>
      <c r="F1106" s="22">
        <v>0</v>
      </c>
      <c r="G1106" s="22">
        <v>1.1200000000000001</v>
      </c>
      <c r="H1106" s="22">
        <v>0</v>
      </c>
      <c r="N1106"/>
      <c r="O1106"/>
      <c r="P1106"/>
    </row>
    <row r="1107" spans="1:16">
      <c r="A1107" s="24">
        <v>95870</v>
      </c>
      <c r="B1107" s="21" t="s">
        <v>1133</v>
      </c>
      <c r="C1107" s="18" t="s">
        <v>599</v>
      </c>
      <c r="D1107" s="22">
        <v>5.57</v>
      </c>
      <c r="E1107" s="22">
        <v>0</v>
      </c>
      <c r="F1107" s="22">
        <v>0</v>
      </c>
      <c r="G1107" s="22">
        <v>5.57</v>
      </c>
      <c r="H1107" s="22">
        <v>0</v>
      </c>
      <c r="N1107"/>
      <c r="O1107"/>
      <c r="P1107"/>
    </row>
    <row r="1108" spans="1:16">
      <c r="A1108" s="24">
        <v>95871</v>
      </c>
      <c r="B1108" s="21" t="s">
        <v>1134</v>
      </c>
      <c r="C1108" s="18" t="s">
        <v>599</v>
      </c>
      <c r="D1108" s="22">
        <v>161.1</v>
      </c>
      <c r="E1108" s="22">
        <v>0</v>
      </c>
      <c r="F1108" s="22">
        <v>161.1</v>
      </c>
      <c r="G1108" s="22">
        <v>0</v>
      </c>
      <c r="H1108" s="22">
        <v>0</v>
      </c>
      <c r="N1108"/>
      <c r="O1108"/>
      <c r="P1108"/>
    </row>
    <row r="1109" spans="1:16">
      <c r="A1109" s="24">
        <v>95874</v>
      </c>
      <c r="B1109" s="21" t="s">
        <v>1135</v>
      </c>
      <c r="C1109" s="18" t="s">
        <v>599</v>
      </c>
      <c r="D1109" s="22">
        <v>6.24</v>
      </c>
      <c r="E1109" s="22">
        <v>0</v>
      </c>
      <c r="F1109" s="22">
        <v>0</v>
      </c>
      <c r="G1109" s="22">
        <v>6.24</v>
      </c>
      <c r="H1109" s="22">
        <v>0</v>
      </c>
      <c r="N1109"/>
      <c r="O1109"/>
      <c r="P1109"/>
    </row>
    <row r="1110" spans="1:16">
      <c r="A1110" s="24">
        <v>96008</v>
      </c>
      <c r="B1110" s="21" t="s">
        <v>1136</v>
      </c>
      <c r="C1110" s="18" t="s">
        <v>599</v>
      </c>
      <c r="D1110" s="22">
        <v>13.37</v>
      </c>
      <c r="E1110" s="22">
        <v>0</v>
      </c>
      <c r="F1110" s="22">
        <v>0</v>
      </c>
      <c r="G1110" s="22">
        <v>13.37</v>
      </c>
      <c r="H1110" s="22">
        <v>0</v>
      </c>
      <c r="N1110"/>
      <c r="O1110"/>
      <c r="P1110"/>
    </row>
    <row r="1111" spans="1:16">
      <c r="A1111" s="24">
        <v>96009</v>
      </c>
      <c r="B1111" s="21" t="s">
        <v>1137</v>
      </c>
      <c r="C1111" s="18" t="s">
        <v>599</v>
      </c>
      <c r="D1111" s="22">
        <v>1.85</v>
      </c>
      <c r="E1111" s="22">
        <v>0</v>
      </c>
      <c r="F1111" s="22">
        <v>0</v>
      </c>
      <c r="G1111" s="22">
        <v>1.85</v>
      </c>
      <c r="H1111" s="22">
        <v>0</v>
      </c>
      <c r="N1111"/>
      <c r="O1111"/>
      <c r="P1111"/>
    </row>
    <row r="1112" spans="1:16">
      <c r="A1112" s="24">
        <v>96011</v>
      </c>
      <c r="B1112" s="21" t="s">
        <v>1138</v>
      </c>
      <c r="C1112" s="18" t="s">
        <v>599</v>
      </c>
      <c r="D1112" s="22">
        <v>14.63</v>
      </c>
      <c r="E1112" s="22">
        <v>0</v>
      </c>
      <c r="F1112" s="22">
        <v>0</v>
      </c>
      <c r="G1112" s="22">
        <v>14.63</v>
      </c>
      <c r="H1112" s="22">
        <v>0</v>
      </c>
      <c r="N1112"/>
      <c r="O1112"/>
      <c r="P1112"/>
    </row>
    <row r="1113" spans="1:16">
      <c r="A1113" s="24">
        <v>96012</v>
      </c>
      <c r="B1113" s="21" t="s">
        <v>1139</v>
      </c>
      <c r="C1113" s="18" t="s">
        <v>599</v>
      </c>
      <c r="D1113" s="22">
        <v>101.41</v>
      </c>
      <c r="E1113" s="22">
        <v>0</v>
      </c>
      <c r="F1113" s="22">
        <v>101.41</v>
      </c>
      <c r="G1113" s="22">
        <v>0</v>
      </c>
      <c r="H1113" s="22">
        <v>0</v>
      </c>
      <c r="N1113"/>
      <c r="O1113"/>
      <c r="P1113"/>
    </row>
    <row r="1114" spans="1:16">
      <c r="A1114" s="24">
        <v>96015</v>
      </c>
      <c r="B1114" s="21" t="s">
        <v>1140</v>
      </c>
      <c r="C1114" s="18" t="s">
        <v>599</v>
      </c>
      <c r="D1114" s="22">
        <v>13.25</v>
      </c>
      <c r="E1114" s="22">
        <v>0</v>
      </c>
      <c r="F1114" s="22">
        <v>0</v>
      </c>
      <c r="G1114" s="22">
        <v>13.25</v>
      </c>
      <c r="H1114" s="22">
        <v>0</v>
      </c>
      <c r="N1114"/>
      <c r="O1114"/>
      <c r="P1114"/>
    </row>
    <row r="1115" spans="1:16">
      <c r="A1115" s="24">
        <v>96016</v>
      </c>
      <c r="B1115" s="21" t="s">
        <v>1141</v>
      </c>
      <c r="C1115" s="18" t="s">
        <v>599</v>
      </c>
      <c r="D1115" s="22">
        <v>1.83</v>
      </c>
      <c r="E1115" s="22">
        <v>0</v>
      </c>
      <c r="F1115" s="22">
        <v>0</v>
      </c>
      <c r="G1115" s="22">
        <v>1.83</v>
      </c>
      <c r="H1115" s="22">
        <v>0</v>
      </c>
      <c r="N1115"/>
      <c r="O1115"/>
      <c r="P1115"/>
    </row>
    <row r="1116" spans="1:16">
      <c r="A1116" s="24">
        <v>96018</v>
      </c>
      <c r="B1116" s="21" t="s">
        <v>1142</v>
      </c>
      <c r="C1116" s="18" t="s">
        <v>599</v>
      </c>
      <c r="D1116" s="22">
        <v>14.5</v>
      </c>
      <c r="E1116" s="22">
        <v>0</v>
      </c>
      <c r="F1116" s="22">
        <v>0</v>
      </c>
      <c r="G1116" s="22">
        <v>14.5</v>
      </c>
      <c r="H1116" s="22">
        <v>0</v>
      </c>
      <c r="N1116"/>
      <c r="O1116"/>
      <c r="P1116"/>
    </row>
    <row r="1117" spans="1:16">
      <c r="A1117" s="24">
        <v>96019</v>
      </c>
      <c r="B1117" s="21" t="s">
        <v>1143</v>
      </c>
      <c r="C1117" s="18" t="s">
        <v>599</v>
      </c>
      <c r="D1117" s="22">
        <v>101.41</v>
      </c>
      <c r="E1117" s="22">
        <v>0</v>
      </c>
      <c r="F1117" s="22">
        <v>101.41</v>
      </c>
      <c r="G1117" s="22">
        <v>0</v>
      </c>
      <c r="H1117" s="22">
        <v>0</v>
      </c>
      <c r="N1117"/>
      <c r="O1117"/>
      <c r="P1117"/>
    </row>
    <row r="1118" spans="1:16">
      <c r="A1118" s="24">
        <v>96023</v>
      </c>
      <c r="B1118" s="21" t="s">
        <v>1144</v>
      </c>
      <c r="C1118" s="18" t="s">
        <v>599</v>
      </c>
      <c r="D1118" s="22">
        <v>10.24</v>
      </c>
      <c r="E1118" s="22">
        <v>0</v>
      </c>
      <c r="F1118" s="22">
        <v>0</v>
      </c>
      <c r="G1118" s="22">
        <v>10.24</v>
      </c>
      <c r="H1118" s="22">
        <v>0</v>
      </c>
      <c r="N1118"/>
      <c r="O1118"/>
      <c r="P1118"/>
    </row>
    <row r="1119" spans="1:16">
      <c r="A1119" s="24">
        <v>96024</v>
      </c>
      <c r="B1119" s="21" t="s">
        <v>1145</v>
      </c>
      <c r="C1119" s="18" t="s">
        <v>599</v>
      </c>
      <c r="D1119" s="22">
        <v>1.41</v>
      </c>
      <c r="E1119" s="22">
        <v>0</v>
      </c>
      <c r="F1119" s="22">
        <v>0</v>
      </c>
      <c r="G1119" s="22">
        <v>1.41</v>
      </c>
      <c r="H1119" s="22">
        <v>0</v>
      </c>
      <c r="N1119"/>
      <c r="O1119"/>
      <c r="P1119"/>
    </row>
    <row r="1120" spans="1:16">
      <c r="A1120" s="24">
        <v>96026</v>
      </c>
      <c r="B1120" s="21" t="s">
        <v>1146</v>
      </c>
      <c r="C1120" s="18" t="s">
        <v>599</v>
      </c>
      <c r="D1120" s="22">
        <v>11.2</v>
      </c>
      <c r="E1120" s="22">
        <v>0</v>
      </c>
      <c r="F1120" s="22">
        <v>0</v>
      </c>
      <c r="G1120" s="22">
        <v>11.2</v>
      </c>
      <c r="H1120" s="22">
        <v>0</v>
      </c>
      <c r="N1120"/>
      <c r="O1120"/>
      <c r="P1120"/>
    </row>
    <row r="1121" spans="1:16">
      <c r="A1121" s="24">
        <v>96027</v>
      </c>
      <c r="B1121" s="21" t="s">
        <v>1147</v>
      </c>
      <c r="C1121" s="18" t="s">
        <v>599</v>
      </c>
      <c r="D1121" s="22">
        <v>70.67</v>
      </c>
      <c r="E1121" s="22">
        <v>0</v>
      </c>
      <c r="F1121" s="22">
        <v>70.67</v>
      </c>
      <c r="G1121" s="22">
        <v>0</v>
      </c>
      <c r="H1121" s="22">
        <v>0</v>
      </c>
      <c r="N1121"/>
      <c r="O1121"/>
      <c r="P1121"/>
    </row>
    <row r="1122" spans="1:16">
      <c r="A1122" s="24">
        <v>96030</v>
      </c>
      <c r="B1122" s="21" t="s">
        <v>1148</v>
      </c>
      <c r="C1122" s="18" t="s">
        <v>599</v>
      </c>
      <c r="D1122" s="22">
        <v>17.14</v>
      </c>
      <c r="E1122" s="22">
        <v>0</v>
      </c>
      <c r="F1122" s="22">
        <v>0</v>
      </c>
      <c r="G1122" s="22">
        <v>17.14</v>
      </c>
      <c r="H1122" s="22">
        <v>0</v>
      </c>
      <c r="N1122"/>
      <c r="O1122"/>
      <c r="P1122"/>
    </row>
    <row r="1123" spans="1:16">
      <c r="A1123" s="24">
        <v>96031</v>
      </c>
      <c r="B1123" s="21" t="s">
        <v>1149</v>
      </c>
      <c r="C1123" s="18" t="s">
        <v>599</v>
      </c>
      <c r="D1123" s="22">
        <v>3.16</v>
      </c>
      <c r="E1123" s="22">
        <v>0</v>
      </c>
      <c r="F1123" s="22">
        <v>0</v>
      </c>
      <c r="G1123" s="22">
        <v>3.16</v>
      </c>
      <c r="H1123" s="22">
        <v>0</v>
      </c>
      <c r="N1123"/>
      <c r="O1123"/>
      <c r="P1123"/>
    </row>
    <row r="1124" spans="1:16">
      <c r="A1124" s="24">
        <v>96032</v>
      </c>
      <c r="B1124" s="21" t="s">
        <v>1150</v>
      </c>
      <c r="C1124" s="18" t="s">
        <v>599</v>
      </c>
      <c r="D1124" s="22">
        <v>1.23</v>
      </c>
      <c r="E1124" s="22">
        <v>0</v>
      </c>
      <c r="F1124" s="22">
        <v>0</v>
      </c>
      <c r="G1124" s="22">
        <v>1.23</v>
      </c>
      <c r="H1124" s="22">
        <v>0</v>
      </c>
      <c r="N1124"/>
      <c r="O1124"/>
      <c r="P1124"/>
    </row>
    <row r="1125" spans="1:16">
      <c r="A1125" s="24">
        <v>96033</v>
      </c>
      <c r="B1125" s="21" t="s">
        <v>1151</v>
      </c>
      <c r="C1125" s="18" t="s">
        <v>599</v>
      </c>
      <c r="D1125" s="22">
        <v>32.15</v>
      </c>
      <c r="E1125" s="22">
        <v>0</v>
      </c>
      <c r="F1125" s="22">
        <v>0</v>
      </c>
      <c r="G1125" s="22">
        <v>32.15</v>
      </c>
      <c r="H1125" s="22">
        <v>0</v>
      </c>
      <c r="N1125"/>
      <c r="O1125"/>
      <c r="P1125"/>
    </row>
    <row r="1126" spans="1:16">
      <c r="A1126" s="24">
        <v>96034</v>
      </c>
      <c r="B1126" s="21" t="s">
        <v>1152</v>
      </c>
      <c r="C1126" s="18" t="s">
        <v>599</v>
      </c>
      <c r="D1126" s="22">
        <v>83.66</v>
      </c>
      <c r="E1126" s="22">
        <v>0</v>
      </c>
      <c r="F1126" s="22">
        <v>83.66</v>
      </c>
      <c r="G1126" s="22">
        <v>0</v>
      </c>
      <c r="H1126" s="22">
        <v>0</v>
      </c>
      <c r="N1126"/>
      <c r="O1126"/>
      <c r="P1126"/>
    </row>
    <row r="1127" spans="1:16">
      <c r="A1127" s="24">
        <v>96053</v>
      </c>
      <c r="B1127" s="21" t="s">
        <v>1153</v>
      </c>
      <c r="C1127" s="18" t="s">
        <v>599</v>
      </c>
      <c r="D1127" s="22">
        <v>10.36</v>
      </c>
      <c r="E1127" s="22">
        <v>0</v>
      </c>
      <c r="F1127" s="22">
        <v>0</v>
      </c>
      <c r="G1127" s="22">
        <v>10.36</v>
      </c>
      <c r="H1127" s="22">
        <v>0</v>
      </c>
      <c r="N1127"/>
      <c r="O1127"/>
      <c r="P1127"/>
    </row>
    <row r="1128" spans="1:16">
      <c r="A1128" s="24">
        <v>96054</v>
      </c>
      <c r="B1128" s="21" t="s">
        <v>1154</v>
      </c>
      <c r="C1128" s="18" t="s">
        <v>599</v>
      </c>
      <c r="D1128" s="22">
        <v>16.82</v>
      </c>
      <c r="E1128" s="22">
        <v>0</v>
      </c>
      <c r="F1128" s="22">
        <v>0</v>
      </c>
      <c r="G1128" s="22">
        <v>16.82</v>
      </c>
      <c r="H1128" s="22">
        <v>0</v>
      </c>
      <c r="N1128"/>
      <c r="O1128"/>
      <c r="P1128"/>
    </row>
    <row r="1129" spans="1:16">
      <c r="A1129" s="24">
        <v>96055</v>
      </c>
      <c r="B1129" s="21" t="s">
        <v>1155</v>
      </c>
      <c r="C1129" s="18" t="s">
        <v>599</v>
      </c>
      <c r="D1129" s="22">
        <v>1.43</v>
      </c>
      <c r="E1129" s="22">
        <v>0</v>
      </c>
      <c r="F1129" s="22">
        <v>0</v>
      </c>
      <c r="G1129" s="22">
        <v>1.43</v>
      </c>
      <c r="H1129" s="22">
        <v>0</v>
      </c>
      <c r="N1129"/>
      <c r="O1129"/>
      <c r="P1129"/>
    </row>
    <row r="1130" spans="1:16">
      <c r="A1130" s="24">
        <v>96056</v>
      </c>
      <c r="B1130" s="21" t="s">
        <v>1156</v>
      </c>
      <c r="C1130" s="18" t="s">
        <v>599</v>
      </c>
      <c r="D1130" s="22">
        <v>11.33</v>
      </c>
      <c r="E1130" s="22">
        <v>0</v>
      </c>
      <c r="F1130" s="22">
        <v>0</v>
      </c>
      <c r="G1130" s="22">
        <v>11.33</v>
      </c>
      <c r="H1130" s="22">
        <v>0</v>
      </c>
      <c r="N1130"/>
      <c r="O1130"/>
      <c r="P1130"/>
    </row>
    <row r="1131" spans="1:16">
      <c r="A1131" s="24">
        <v>96057</v>
      </c>
      <c r="B1131" s="21" t="s">
        <v>1157</v>
      </c>
      <c r="C1131" s="18" t="s">
        <v>599</v>
      </c>
      <c r="D1131" s="22">
        <v>70.67</v>
      </c>
      <c r="E1131" s="22">
        <v>0</v>
      </c>
      <c r="F1131" s="22">
        <v>70.67</v>
      </c>
      <c r="G1131" s="22">
        <v>0</v>
      </c>
      <c r="H1131" s="22">
        <v>0</v>
      </c>
      <c r="N1131"/>
      <c r="O1131"/>
      <c r="P1131"/>
    </row>
    <row r="1132" spans="1:16">
      <c r="A1132" s="24">
        <v>96060</v>
      </c>
      <c r="B1132" s="21" t="s">
        <v>1158</v>
      </c>
      <c r="C1132" s="18" t="s">
        <v>599</v>
      </c>
      <c r="D1132" s="22">
        <v>1.7</v>
      </c>
      <c r="E1132" s="22">
        <v>0</v>
      </c>
      <c r="F1132" s="22">
        <v>0</v>
      </c>
      <c r="G1132" s="22">
        <v>1.7</v>
      </c>
      <c r="H1132" s="22">
        <v>0</v>
      </c>
      <c r="N1132"/>
      <c r="O1132"/>
      <c r="P1132"/>
    </row>
    <row r="1133" spans="1:16">
      <c r="A1133" s="24">
        <v>96061</v>
      </c>
      <c r="B1133" s="21" t="s">
        <v>1159</v>
      </c>
      <c r="C1133" s="18" t="s">
        <v>599</v>
      </c>
      <c r="D1133" s="22">
        <v>21.03</v>
      </c>
      <c r="E1133" s="22">
        <v>0</v>
      </c>
      <c r="F1133" s="22">
        <v>0</v>
      </c>
      <c r="G1133" s="22">
        <v>21.03</v>
      </c>
      <c r="H1133" s="22">
        <v>0</v>
      </c>
      <c r="N1133"/>
      <c r="O1133"/>
      <c r="P1133"/>
    </row>
    <row r="1134" spans="1:16">
      <c r="A1134" s="24">
        <v>96062</v>
      </c>
      <c r="B1134" s="21" t="s">
        <v>1160</v>
      </c>
      <c r="C1134" s="18" t="s">
        <v>599</v>
      </c>
      <c r="D1134" s="22">
        <v>30.92</v>
      </c>
      <c r="E1134" s="22">
        <v>0</v>
      </c>
      <c r="F1134" s="22">
        <v>30.92</v>
      </c>
      <c r="G1134" s="22">
        <v>0</v>
      </c>
      <c r="H1134" s="22">
        <v>0</v>
      </c>
      <c r="N1134"/>
      <c r="O1134"/>
      <c r="P1134"/>
    </row>
    <row r="1135" spans="1:16">
      <c r="A1135" s="24">
        <v>96241</v>
      </c>
      <c r="B1135" s="21" t="s">
        <v>1161</v>
      </c>
      <c r="C1135" s="18" t="s">
        <v>599</v>
      </c>
      <c r="D1135" s="22">
        <v>14.52</v>
      </c>
      <c r="E1135" s="22">
        <v>0</v>
      </c>
      <c r="F1135" s="22">
        <v>0</v>
      </c>
      <c r="G1135" s="22">
        <v>14.52</v>
      </c>
      <c r="H1135" s="22">
        <v>0</v>
      </c>
      <c r="N1135"/>
      <c r="O1135"/>
      <c r="P1135"/>
    </row>
    <row r="1136" spans="1:16">
      <c r="A1136" s="24">
        <v>96242</v>
      </c>
      <c r="B1136" s="21" t="s">
        <v>1162</v>
      </c>
      <c r="C1136" s="18" t="s">
        <v>599</v>
      </c>
      <c r="D1136" s="22">
        <v>1.97</v>
      </c>
      <c r="E1136" s="22">
        <v>0</v>
      </c>
      <c r="F1136" s="22">
        <v>0</v>
      </c>
      <c r="G1136" s="22">
        <v>1.97</v>
      </c>
      <c r="H1136" s="22">
        <v>0</v>
      </c>
      <c r="N1136"/>
      <c r="O1136"/>
      <c r="P1136"/>
    </row>
    <row r="1137" spans="1:16">
      <c r="A1137" s="24">
        <v>96243</v>
      </c>
      <c r="B1137" s="21" t="s">
        <v>1163</v>
      </c>
      <c r="C1137" s="18" t="s">
        <v>599</v>
      </c>
      <c r="D1137" s="22">
        <v>18.149999999999999</v>
      </c>
      <c r="E1137" s="22">
        <v>0</v>
      </c>
      <c r="F1137" s="22">
        <v>0</v>
      </c>
      <c r="G1137" s="22">
        <v>18.149999999999999</v>
      </c>
      <c r="H1137" s="22">
        <v>0</v>
      </c>
      <c r="N1137"/>
      <c r="O1137"/>
      <c r="P1137"/>
    </row>
    <row r="1138" spans="1:16">
      <c r="A1138" s="24">
        <v>96244</v>
      </c>
      <c r="B1138" s="21" t="s">
        <v>1164</v>
      </c>
      <c r="C1138" s="18" t="s">
        <v>599</v>
      </c>
      <c r="D1138" s="22">
        <v>10.27</v>
      </c>
      <c r="E1138" s="22">
        <v>0</v>
      </c>
      <c r="F1138" s="22">
        <v>10.27</v>
      </c>
      <c r="G1138" s="22">
        <v>0</v>
      </c>
      <c r="H1138" s="22">
        <v>0</v>
      </c>
      <c r="N1138"/>
      <c r="O1138"/>
      <c r="P1138"/>
    </row>
    <row r="1139" spans="1:16">
      <c r="A1139" s="24">
        <v>96298</v>
      </c>
      <c r="B1139" s="21" t="s">
        <v>1165</v>
      </c>
      <c r="C1139" s="18" t="s">
        <v>599</v>
      </c>
      <c r="D1139" s="22">
        <v>40.08</v>
      </c>
      <c r="E1139" s="22">
        <v>0</v>
      </c>
      <c r="F1139" s="22">
        <v>0</v>
      </c>
      <c r="G1139" s="22">
        <v>40.08</v>
      </c>
      <c r="H1139" s="22">
        <v>0</v>
      </c>
      <c r="N1139"/>
      <c r="O1139"/>
      <c r="P1139"/>
    </row>
    <row r="1140" spans="1:16">
      <c r="A1140" s="24">
        <v>96299</v>
      </c>
      <c r="B1140" s="21" t="s">
        <v>1166</v>
      </c>
      <c r="C1140" s="18" t="s">
        <v>599</v>
      </c>
      <c r="D1140" s="22">
        <v>5.56</v>
      </c>
      <c r="E1140" s="22">
        <v>0</v>
      </c>
      <c r="F1140" s="22">
        <v>0</v>
      </c>
      <c r="G1140" s="22">
        <v>5.56</v>
      </c>
      <c r="H1140" s="22">
        <v>0</v>
      </c>
      <c r="N1140"/>
      <c r="O1140"/>
      <c r="P1140"/>
    </row>
    <row r="1141" spans="1:16">
      <c r="A1141" s="24">
        <v>96300</v>
      </c>
      <c r="B1141" s="21" t="s">
        <v>1167</v>
      </c>
      <c r="C1141" s="18" t="s">
        <v>599</v>
      </c>
      <c r="D1141" s="22">
        <v>50.16</v>
      </c>
      <c r="E1141" s="22">
        <v>0</v>
      </c>
      <c r="F1141" s="22">
        <v>0</v>
      </c>
      <c r="G1141" s="22">
        <v>50.16</v>
      </c>
      <c r="H1141" s="22">
        <v>0</v>
      </c>
      <c r="N1141"/>
      <c r="O1141"/>
      <c r="P1141"/>
    </row>
    <row r="1142" spans="1:16">
      <c r="A1142" s="24">
        <v>96301</v>
      </c>
      <c r="B1142" s="21" t="s">
        <v>1168</v>
      </c>
      <c r="C1142" s="18" t="s">
        <v>599</v>
      </c>
      <c r="D1142" s="22">
        <v>28.98</v>
      </c>
      <c r="E1142" s="22">
        <v>0</v>
      </c>
      <c r="F1142" s="22">
        <v>28.98</v>
      </c>
      <c r="G1142" s="22">
        <v>0</v>
      </c>
      <c r="H1142" s="22">
        <v>0</v>
      </c>
      <c r="N1142"/>
      <c r="O1142"/>
      <c r="P1142"/>
    </row>
    <row r="1143" spans="1:16">
      <c r="A1143" s="24">
        <v>96304</v>
      </c>
      <c r="B1143" s="21" t="s">
        <v>1169</v>
      </c>
      <c r="C1143" s="18" t="s">
        <v>599</v>
      </c>
      <c r="D1143" s="22">
        <v>0.13</v>
      </c>
      <c r="E1143" s="22">
        <v>0</v>
      </c>
      <c r="F1143" s="22">
        <v>0</v>
      </c>
      <c r="G1143" s="22">
        <v>0.13</v>
      </c>
      <c r="H1143" s="22">
        <v>0</v>
      </c>
      <c r="N1143"/>
      <c r="O1143"/>
      <c r="P1143"/>
    </row>
    <row r="1144" spans="1:16">
      <c r="A1144" s="24">
        <v>96305</v>
      </c>
      <c r="B1144" s="21" t="s">
        <v>1170</v>
      </c>
      <c r="C1144" s="18" t="s">
        <v>599</v>
      </c>
      <c r="D1144" s="22">
        <v>0.01</v>
      </c>
      <c r="E1144" s="22">
        <v>0</v>
      </c>
      <c r="F1144" s="22">
        <v>0</v>
      </c>
      <c r="G1144" s="22">
        <v>0.01</v>
      </c>
      <c r="H1144" s="22">
        <v>0</v>
      </c>
      <c r="N1144"/>
      <c r="O1144"/>
      <c r="P1144"/>
    </row>
    <row r="1145" spans="1:16">
      <c r="A1145" s="24">
        <v>96306</v>
      </c>
      <c r="B1145" s="21" t="s">
        <v>1171</v>
      </c>
      <c r="C1145" s="18" t="s">
        <v>599</v>
      </c>
      <c r="D1145" s="22">
        <v>0.17</v>
      </c>
      <c r="E1145" s="22">
        <v>0</v>
      </c>
      <c r="F1145" s="22">
        <v>0</v>
      </c>
      <c r="G1145" s="22">
        <v>0.17</v>
      </c>
      <c r="H1145" s="22">
        <v>0</v>
      </c>
      <c r="N1145"/>
      <c r="O1145"/>
      <c r="P1145"/>
    </row>
    <row r="1146" spans="1:16">
      <c r="A1146" s="24">
        <v>96307</v>
      </c>
      <c r="B1146" s="21" t="s">
        <v>1172</v>
      </c>
      <c r="C1146" s="18" t="s">
        <v>599</v>
      </c>
      <c r="D1146" s="22">
        <v>1.04</v>
      </c>
      <c r="E1146" s="22">
        <v>0</v>
      </c>
      <c r="F1146" s="22">
        <v>0</v>
      </c>
      <c r="G1146" s="22">
        <v>0</v>
      </c>
      <c r="H1146" s="22">
        <v>0</v>
      </c>
      <c r="N1146"/>
      <c r="O1146"/>
      <c r="P1146"/>
    </row>
    <row r="1147" spans="1:16">
      <c r="A1147" s="24">
        <v>96457</v>
      </c>
      <c r="B1147" s="21" t="s">
        <v>1173</v>
      </c>
      <c r="C1147" s="18" t="s">
        <v>599</v>
      </c>
      <c r="D1147" s="22">
        <v>37.659999999999997</v>
      </c>
      <c r="E1147" s="22">
        <v>0</v>
      </c>
      <c r="F1147" s="22">
        <v>37.659999999999997</v>
      </c>
      <c r="G1147" s="22">
        <v>0</v>
      </c>
      <c r="H1147" s="22">
        <v>0</v>
      </c>
      <c r="N1147"/>
      <c r="O1147"/>
      <c r="P1147"/>
    </row>
    <row r="1148" spans="1:16">
      <c r="A1148" s="24">
        <v>96458</v>
      </c>
      <c r="B1148" s="21" t="s">
        <v>1174</v>
      </c>
      <c r="C1148" s="18" t="s">
        <v>599</v>
      </c>
      <c r="D1148" s="22">
        <v>33.64</v>
      </c>
      <c r="E1148" s="22">
        <v>0</v>
      </c>
      <c r="F1148" s="22">
        <v>0</v>
      </c>
      <c r="G1148" s="22">
        <v>33.64</v>
      </c>
      <c r="H1148" s="22">
        <v>0</v>
      </c>
      <c r="N1148"/>
      <c r="O1148"/>
      <c r="P1148"/>
    </row>
    <row r="1149" spans="1:16">
      <c r="A1149" s="24">
        <v>96459</v>
      </c>
      <c r="B1149" s="21" t="s">
        <v>1175</v>
      </c>
      <c r="C1149" s="18" t="s">
        <v>599</v>
      </c>
      <c r="D1149" s="22">
        <v>3.73</v>
      </c>
      <c r="E1149" s="22">
        <v>0</v>
      </c>
      <c r="F1149" s="22">
        <v>0</v>
      </c>
      <c r="G1149" s="22">
        <v>3.73</v>
      </c>
      <c r="H1149" s="22">
        <v>0</v>
      </c>
      <c r="N1149"/>
      <c r="O1149"/>
      <c r="P1149"/>
    </row>
    <row r="1150" spans="1:16">
      <c r="A1150" s="24">
        <v>96460</v>
      </c>
      <c r="B1150" s="21" t="s">
        <v>1176</v>
      </c>
      <c r="C1150" s="18" t="s">
        <v>599</v>
      </c>
      <c r="D1150" s="22">
        <v>26.88</v>
      </c>
      <c r="E1150" s="22">
        <v>0</v>
      </c>
      <c r="F1150" s="22">
        <v>0</v>
      </c>
      <c r="G1150" s="22">
        <v>26.88</v>
      </c>
      <c r="H1150" s="22">
        <v>0</v>
      </c>
      <c r="N1150"/>
      <c r="O1150"/>
      <c r="P1150"/>
    </row>
    <row r="1151" spans="1:16">
      <c r="A1151" s="24">
        <v>98760</v>
      </c>
      <c r="B1151" s="21" t="s">
        <v>1177</v>
      </c>
      <c r="C1151" s="18" t="s">
        <v>599</v>
      </c>
      <c r="D1151" s="22">
        <v>7.0000000000000007E-2</v>
      </c>
      <c r="E1151" s="22">
        <v>0</v>
      </c>
      <c r="F1151" s="22">
        <v>0</v>
      </c>
      <c r="G1151" s="22">
        <v>7.0000000000000007E-2</v>
      </c>
      <c r="H1151" s="22">
        <v>0</v>
      </c>
      <c r="N1151"/>
      <c r="O1151"/>
      <c r="P1151"/>
    </row>
    <row r="1152" spans="1:16">
      <c r="A1152" s="24">
        <v>98761</v>
      </c>
      <c r="B1152" s="21" t="s">
        <v>1178</v>
      </c>
      <c r="C1152" s="18" t="s">
        <v>599</v>
      </c>
      <c r="D1152" s="22">
        <v>0.01</v>
      </c>
      <c r="E1152" s="22">
        <v>0</v>
      </c>
      <c r="F1152" s="22">
        <v>0</v>
      </c>
      <c r="G1152" s="22">
        <v>0.01</v>
      </c>
      <c r="H1152" s="22">
        <v>0</v>
      </c>
      <c r="N1152"/>
      <c r="O1152"/>
      <c r="P1152"/>
    </row>
    <row r="1153" spans="1:16">
      <c r="A1153" s="24">
        <v>98762</v>
      </c>
      <c r="B1153" s="21" t="s">
        <v>1179</v>
      </c>
      <c r="C1153" s="18" t="s">
        <v>599</v>
      </c>
      <c r="D1153" s="22">
        <v>0.08</v>
      </c>
      <c r="E1153" s="22">
        <v>0</v>
      </c>
      <c r="F1153" s="22">
        <v>0</v>
      </c>
      <c r="G1153" s="22">
        <v>0.08</v>
      </c>
      <c r="H1153" s="22">
        <v>0</v>
      </c>
      <c r="N1153"/>
      <c r="O1153"/>
      <c r="P1153"/>
    </row>
    <row r="1154" spans="1:16">
      <c r="A1154" s="24">
        <v>98763</v>
      </c>
      <c r="B1154" s="21" t="s">
        <v>1180</v>
      </c>
      <c r="C1154" s="18" t="s">
        <v>599</v>
      </c>
      <c r="D1154" s="22">
        <v>3.76</v>
      </c>
      <c r="E1154" s="22">
        <v>0</v>
      </c>
      <c r="F1154" s="22">
        <v>0</v>
      </c>
      <c r="G1154" s="22">
        <v>0</v>
      </c>
      <c r="H1154" s="22">
        <v>0</v>
      </c>
      <c r="N1154"/>
      <c r="O1154"/>
      <c r="P1154"/>
    </row>
    <row r="1155" spans="1:16">
      <c r="A1155" s="24">
        <v>99829</v>
      </c>
      <c r="B1155" s="21" t="s">
        <v>1181</v>
      </c>
      <c r="C1155" s="18" t="s">
        <v>599</v>
      </c>
      <c r="D1155" s="22">
        <v>0.12</v>
      </c>
      <c r="E1155" s="22">
        <v>0</v>
      </c>
      <c r="F1155" s="22">
        <v>0</v>
      </c>
      <c r="G1155" s="22">
        <v>0.12</v>
      </c>
      <c r="H1155" s="22">
        <v>0</v>
      </c>
      <c r="N1155"/>
      <c r="O1155"/>
      <c r="P1155"/>
    </row>
    <row r="1156" spans="1:16">
      <c r="A1156" s="24">
        <v>99830</v>
      </c>
      <c r="B1156" s="21" t="s">
        <v>1182</v>
      </c>
      <c r="C1156" s="18" t="s">
        <v>599</v>
      </c>
      <c r="D1156" s="22">
        <v>0.01</v>
      </c>
      <c r="E1156" s="22">
        <v>0</v>
      </c>
      <c r="F1156" s="22">
        <v>0</v>
      </c>
      <c r="G1156" s="22">
        <v>0.01</v>
      </c>
      <c r="H1156" s="22">
        <v>0</v>
      </c>
      <c r="N1156"/>
      <c r="O1156"/>
      <c r="P1156"/>
    </row>
    <row r="1157" spans="1:16">
      <c r="A1157" s="24">
        <v>99831</v>
      </c>
      <c r="B1157" s="21" t="s">
        <v>1183</v>
      </c>
      <c r="C1157" s="18" t="s">
        <v>599</v>
      </c>
      <c r="D1157" s="22">
        <v>0.17</v>
      </c>
      <c r="E1157" s="22">
        <v>0</v>
      </c>
      <c r="F1157" s="22">
        <v>0</v>
      </c>
      <c r="G1157" s="22">
        <v>0.17</v>
      </c>
      <c r="H1157" s="22">
        <v>0</v>
      </c>
      <c r="N1157"/>
      <c r="O1157"/>
      <c r="P1157"/>
    </row>
    <row r="1158" spans="1:16">
      <c r="A1158" s="24">
        <v>99832</v>
      </c>
      <c r="B1158" s="21" t="s">
        <v>1184</v>
      </c>
      <c r="C1158" s="18" t="s">
        <v>599</v>
      </c>
      <c r="D1158" s="22">
        <v>0.97</v>
      </c>
      <c r="E1158" s="22">
        <v>0</v>
      </c>
      <c r="F1158" s="22">
        <v>0</v>
      </c>
      <c r="G1158" s="22">
        <v>0</v>
      </c>
      <c r="H1158" s="22">
        <v>0</v>
      </c>
      <c r="N1158"/>
      <c r="O1158"/>
      <c r="P1158"/>
    </row>
    <row r="1159" spans="1:16">
      <c r="A1159" s="24">
        <v>100637</v>
      </c>
      <c r="B1159" s="21" t="s">
        <v>1185</v>
      </c>
      <c r="C1159" s="18" t="s">
        <v>599</v>
      </c>
      <c r="D1159" s="22">
        <v>83.52</v>
      </c>
      <c r="E1159" s="22">
        <v>0</v>
      </c>
      <c r="F1159" s="22">
        <v>0</v>
      </c>
      <c r="G1159" s="22">
        <v>83.52</v>
      </c>
      <c r="H1159" s="22">
        <v>0</v>
      </c>
      <c r="N1159"/>
      <c r="O1159"/>
      <c r="P1159"/>
    </row>
    <row r="1160" spans="1:16">
      <c r="A1160" s="24">
        <v>100638</v>
      </c>
      <c r="B1160" s="21" t="s">
        <v>1186</v>
      </c>
      <c r="C1160" s="18" t="s">
        <v>599</v>
      </c>
      <c r="D1160" s="22">
        <v>15.03</v>
      </c>
      <c r="E1160" s="22">
        <v>0</v>
      </c>
      <c r="F1160" s="22">
        <v>0</v>
      </c>
      <c r="G1160" s="22">
        <v>15.03</v>
      </c>
      <c r="H1160" s="22">
        <v>0</v>
      </c>
      <c r="N1160"/>
      <c r="O1160"/>
      <c r="P1160"/>
    </row>
    <row r="1161" spans="1:16">
      <c r="A1161" s="24">
        <v>100639</v>
      </c>
      <c r="B1161" s="21" t="s">
        <v>1187</v>
      </c>
      <c r="C1161" s="18" t="s">
        <v>599</v>
      </c>
      <c r="D1161" s="22">
        <v>134.26</v>
      </c>
      <c r="E1161" s="22">
        <v>0</v>
      </c>
      <c r="F1161" s="22">
        <v>0</v>
      </c>
      <c r="G1161" s="22">
        <v>134.26</v>
      </c>
      <c r="H1161" s="22">
        <v>0</v>
      </c>
      <c r="N1161"/>
      <c r="O1161"/>
      <c r="P1161"/>
    </row>
    <row r="1162" spans="1:16">
      <c r="A1162" s="24">
        <v>100640</v>
      </c>
      <c r="B1162" s="21" t="s">
        <v>1188</v>
      </c>
      <c r="C1162" s="18" t="s">
        <v>599</v>
      </c>
      <c r="D1162" s="22">
        <v>195.16</v>
      </c>
      <c r="E1162" s="22">
        <v>0</v>
      </c>
      <c r="F1162" s="22">
        <v>0</v>
      </c>
      <c r="G1162" s="22">
        <v>0</v>
      </c>
      <c r="H1162" s="22">
        <v>0</v>
      </c>
      <c r="N1162"/>
      <c r="O1162"/>
      <c r="P1162"/>
    </row>
    <row r="1163" spans="1:16">
      <c r="A1163" s="24">
        <v>100643</v>
      </c>
      <c r="B1163" s="21" t="s">
        <v>1189</v>
      </c>
      <c r="C1163" s="18" t="s">
        <v>599</v>
      </c>
      <c r="D1163" s="22">
        <v>219.92</v>
      </c>
      <c r="E1163" s="22">
        <v>0</v>
      </c>
      <c r="F1163" s="22">
        <v>0</v>
      </c>
      <c r="G1163" s="22">
        <v>219.92</v>
      </c>
      <c r="H1163" s="22">
        <v>0</v>
      </c>
      <c r="N1163"/>
      <c r="O1163"/>
      <c r="P1163"/>
    </row>
    <row r="1164" spans="1:16">
      <c r="A1164" s="24">
        <v>100644</v>
      </c>
      <c r="B1164" s="21" t="s">
        <v>1190</v>
      </c>
      <c r="C1164" s="18" t="s">
        <v>599</v>
      </c>
      <c r="D1164" s="22">
        <v>39.58</v>
      </c>
      <c r="E1164" s="22">
        <v>0</v>
      </c>
      <c r="F1164" s="22">
        <v>0</v>
      </c>
      <c r="G1164" s="22">
        <v>39.58</v>
      </c>
      <c r="H1164" s="22">
        <v>0</v>
      </c>
      <c r="N1164"/>
      <c r="O1164"/>
      <c r="P1164"/>
    </row>
    <row r="1165" spans="1:16">
      <c r="A1165" s="24">
        <v>100645</v>
      </c>
      <c r="B1165" s="21" t="s">
        <v>1191</v>
      </c>
      <c r="C1165" s="18" t="s">
        <v>599</v>
      </c>
      <c r="D1165" s="22">
        <v>353.52</v>
      </c>
      <c r="E1165" s="22">
        <v>0</v>
      </c>
      <c r="F1165" s="22">
        <v>0</v>
      </c>
      <c r="G1165" s="22">
        <v>353.52</v>
      </c>
      <c r="H1165" s="22">
        <v>0</v>
      </c>
      <c r="N1165"/>
      <c r="O1165"/>
      <c r="P1165"/>
    </row>
    <row r="1166" spans="1:16">
      <c r="A1166" s="24">
        <v>100646</v>
      </c>
      <c r="B1166" s="21" t="s">
        <v>1192</v>
      </c>
      <c r="C1166" s="18" t="s">
        <v>599</v>
      </c>
      <c r="D1166" s="22">
        <v>278.8</v>
      </c>
      <c r="E1166" s="22">
        <v>0</v>
      </c>
      <c r="F1166" s="22">
        <v>0</v>
      </c>
      <c r="G1166" s="22">
        <v>0</v>
      </c>
      <c r="H1166" s="22">
        <v>0</v>
      </c>
      <c r="N1166"/>
      <c r="O1166"/>
      <c r="P1166"/>
    </row>
    <row r="1167" spans="1:16">
      <c r="A1167" s="24">
        <v>55960</v>
      </c>
      <c r="B1167" s="21" t="s">
        <v>1193</v>
      </c>
      <c r="C1167" s="18" t="s">
        <v>271</v>
      </c>
      <c r="D1167" s="22">
        <v>4.6900000000000004</v>
      </c>
      <c r="E1167" s="22">
        <v>2.12</v>
      </c>
      <c r="F1167" s="22">
        <v>2.57</v>
      </c>
      <c r="G1167" s="22">
        <v>0</v>
      </c>
      <c r="H1167" s="22">
        <v>0</v>
      </c>
      <c r="N1167"/>
      <c r="O1167"/>
      <c r="P1167"/>
    </row>
    <row r="1168" spans="1:16">
      <c r="A1168" s="24">
        <v>92259</v>
      </c>
      <c r="B1168" s="21" t="s">
        <v>1194</v>
      </c>
      <c r="C1168" s="18" t="s">
        <v>22</v>
      </c>
      <c r="D1168" s="22">
        <v>314.81</v>
      </c>
      <c r="E1168" s="22">
        <v>84.37</v>
      </c>
      <c r="F1168" s="22">
        <v>182.17</v>
      </c>
      <c r="G1168" s="22">
        <v>27.74</v>
      </c>
      <c r="H1168" s="22">
        <v>0</v>
      </c>
      <c r="N1168"/>
      <c r="O1168"/>
      <c r="P1168"/>
    </row>
    <row r="1169" spans="1:16">
      <c r="A1169" s="24">
        <v>92260</v>
      </c>
      <c r="B1169" s="21" t="s">
        <v>1195</v>
      </c>
      <c r="C1169" s="18" t="s">
        <v>22</v>
      </c>
      <c r="D1169" s="22">
        <v>366</v>
      </c>
      <c r="E1169" s="22">
        <v>124.54</v>
      </c>
      <c r="F1169" s="22">
        <v>193.2</v>
      </c>
      <c r="G1169" s="22">
        <v>27.73</v>
      </c>
      <c r="H1169" s="22">
        <v>0</v>
      </c>
      <c r="N1169"/>
      <c r="O1169"/>
      <c r="P1169"/>
    </row>
    <row r="1170" spans="1:16">
      <c r="A1170" s="24">
        <v>92261</v>
      </c>
      <c r="B1170" s="21" t="s">
        <v>1196</v>
      </c>
      <c r="C1170" s="18" t="s">
        <v>22</v>
      </c>
      <c r="D1170" s="22">
        <v>415.63</v>
      </c>
      <c r="E1170" s="22">
        <v>163.5</v>
      </c>
      <c r="F1170" s="22">
        <v>203.87</v>
      </c>
      <c r="G1170" s="22">
        <v>27.73</v>
      </c>
      <c r="H1170" s="22">
        <v>0</v>
      </c>
      <c r="N1170"/>
      <c r="O1170"/>
      <c r="P1170"/>
    </row>
    <row r="1171" spans="1:16">
      <c r="A1171" s="24">
        <v>92262</v>
      </c>
      <c r="B1171" s="21" t="s">
        <v>1197</v>
      </c>
      <c r="C1171" s="18" t="s">
        <v>22</v>
      </c>
      <c r="D1171" s="22">
        <v>495.53</v>
      </c>
      <c r="E1171" s="22">
        <v>226.22</v>
      </c>
      <c r="F1171" s="22">
        <v>221.05</v>
      </c>
      <c r="G1171" s="22">
        <v>27.73</v>
      </c>
      <c r="H1171" s="22">
        <v>0</v>
      </c>
      <c r="N1171"/>
      <c r="O1171"/>
      <c r="P1171"/>
    </row>
    <row r="1172" spans="1:16">
      <c r="A1172" s="24">
        <v>92539</v>
      </c>
      <c r="B1172" s="21" t="s">
        <v>1198</v>
      </c>
      <c r="C1172" s="18" t="s">
        <v>271</v>
      </c>
      <c r="D1172" s="22">
        <v>51.84</v>
      </c>
      <c r="E1172" s="22">
        <v>13.4</v>
      </c>
      <c r="F1172" s="22">
        <v>38.39</v>
      </c>
      <c r="G1172" s="22">
        <v>0.03</v>
      </c>
      <c r="H1172" s="22">
        <v>0</v>
      </c>
      <c r="N1172"/>
      <c r="O1172"/>
      <c r="P1172"/>
    </row>
    <row r="1173" spans="1:16">
      <c r="A1173" s="24">
        <v>92540</v>
      </c>
      <c r="B1173" s="21" t="s">
        <v>1199</v>
      </c>
      <c r="C1173" s="18" t="s">
        <v>271</v>
      </c>
      <c r="D1173" s="22">
        <v>59.39</v>
      </c>
      <c r="E1173" s="22">
        <v>19.11</v>
      </c>
      <c r="F1173" s="22">
        <v>40.229999999999997</v>
      </c>
      <c r="G1173" s="22">
        <v>0.03</v>
      </c>
      <c r="H1173" s="22">
        <v>0</v>
      </c>
      <c r="N1173"/>
      <c r="O1173"/>
      <c r="P1173"/>
    </row>
    <row r="1174" spans="1:16">
      <c r="A1174" s="24">
        <v>92541</v>
      </c>
      <c r="B1174" s="21" t="s">
        <v>1200</v>
      </c>
      <c r="C1174" s="18" t="s">
        <v>271</v>
      </c>
      <c r="D1174" s="22">
        <v>55.41</v>
      </c>
      <c r="E1174" s="22">
        <v>13.81</v>
      </c>
      <c r="F1174" s="22">
        <v>41.55</v>
      </c>
      <c r="G1174" s="22">
        <v>0.03</v>
      </c>
      <c r="H1174" s="22">
        <v>0</v>
      </c>
      <c r="N1174"/>
      <c r="O1174"/>
      <c r="P1174"/>
    </row>
    <row r="1175" spans="1:16">
      <c r="A1175" s="24">
        <v>92542</v>
      </c>
      <c r="B1175" s="21" t="s">
        <v>1201</v>
      </c>
      <c r="C1175" s="18" t="s">
        <v>271</v>
      </c>
      <c r="D1175" s="22">
        <v>67.8</v>
      </c>
      <c r="E1175" s="22">
        <v>19.84</v>
      </c>
      <c r="F1175" s="22">
        <v>47.91</v>
      </c>
      <c r="G1175" s="22">
        <v>0.03</v>
      </c>
      <c r="H1175" s="22">
        <v>0</v>
      </c>
      <c r="N1175"/>
      <c r="O1175"/>
      <c r="P1175"/>
    </row>
    <row r="1176" spans="1:16">
      <c r="A1176" s="24">
        <v>92543</v>
      </c>
      <c r="B1176" s="21" t="s">
        <v>1202</v>
      </c>
      <c r="C1176" s="18" t="s">
        <v>271</v>
      </c>
      <c r="D1176" s="22">
        <v>14.37</v>
      </c>
      <c r="E1176" s="22">
        <v>3.05</v>
      </c>
      <c r="F1176" s="22">
        <v>11.32</v>
      </c>
      <c r="G1176" s="22">
        <v>0</v>
      </c>
      <c r="H1176" s="22">
        <v>0</v>
      </c>
      <c r="N1176"/>
      <c r="O1176"/>
      <c r="P1176"/>
    </row>
    <row r="1177" spans="1:16">
      <c r="A1177" s="24">
        <v>92544</v>
      </c>
      <c r="B1177" s="21" t="s">
        <v>1203</v>
      </c>
      <c r="C1177" s="18" t="s">
        <v>271</v>
      </c>
      <c r="D1177" s="22">
        <v>12.15</v>
      </c>
      <c r="E1177" s="22">
        <v>2.4300000000000002</v>
      </c>
      <c r="F1177" s="22">
        <v>9.7200000000000006</v>
      </c>
      <c r="G1177" s="22">
        <v>0</v>
      </c>
      <c r="H1177" s="22">
        <v>0</v>
      </c>
      <c r="N1177"/>
      <c r="O1177"/>
      <c r="P1177"/>
    </row>
    <row r="1178" spans="1:16">
      <c r="A1178" s="24">
        <v>92545</v>
      </c>
      <c r="B1178" s="21" t="s">
        <v>1204</v>
      </c>
      <c r="C1178" s="18" t="s">
        <v>22</v>
      </c>
      <c r="D1178" s="22">
        <v>681.39</v>
      </c>
      <c r="E1178" s="22">
        <v>234.97</v>
      </c>
      <c r="F1178" s="22">
        <v>398.16</v>
      </c>
      <c r="G1178" s="22">
        <v>27.73</v>
      </c>
      <c r="H1178" s="22">
        <v>0</v>
      </c>
      <c r="N1178"/>
      <c r="O1178"/>
      <c r="P1178"/>
    </row>
    <row r="1179" spans="1:16">
      <c r="A1179" s="24">
        <v>92546</v>
      </c>
      <c r="B1179" s="21" t="s">
        <v>1205</v>
      </c>
      <c r="C1179" s="18" t="s">
        <v>22</v>
      </c>
      <c r="D1179" s="22">
        <v>838.67</v>
      </c>
      <c r="E1179" s="22">
        <v>310.26</v>
      </c>
      <c r="F1179" s="22">
        <v>480.15</v>
      </c>
      <c r="G1179" s="22">
        <v>27.73</v>
      </c>
      <c r="H1179" s="22">
        <v>0</v>
      </c>
      <c r="N1179"/>
      <c r="O1179"/>
      <c r="P1179"/>
    </row>
    <row r="1180" spans="1:16">
      <c r="A1180" s="24">
        <v>92547</v>
      </c>
      <c r="B1180" s="21" t="s">
        <v>1206</v>
      </c>
      <c r="C1180" s="18" t="s">
        <v>22</v>
      </c>
      <c r="D1180" s="22">
        <v>879.32</v>
      </c>
      <c r="E1180" s="22">
        <v>310.26</v>
      </c>
      <c r="F1180" s="22">
        <v>520.79999999999995</v>
      </c>
      <c r="G1180" s="22">
        <v>27.73</v>
      </c>
      <c r="H1180" s="22">
        <v>0</v>
      </c>
      <c r="N1180"/>
      <c r="O1180"/>
      <c r="P1180"/>
    </row>
    <row r="1181" spans="1:16">
      <c r="A1181" s="24">
        <v>92548</v>
      </c>
      <c r="B1181" s="21" t="s">
        <v>1207</v>
      </c>
      <c r="C1181" s="18" t="s">
        <v>22</v>
      </c>
      <c r="D1181" s="22">
        <v>979.08</v>
      </c>
      <c r="E1181" s="22">
        <v>350.42</v>
      </c>
      <c r="F1181" s="22">
        <v>580.4</v>
      </c>
      <c r="G1181" s="22">
        <v>27.73</v>
      </c>
      <c r="H1181" s="22">
        <v>0</v>
      </c>
      <c r="N1181"/>
      <c r="O1181"/>
      <c r="P1181"/>
    </row>
    <row r="1182" spans="1:16">
      <c r="A1182" s="24">
        <v>92549</v>
      </c>
      <c r="B1182" s="21" t="s">
        <v>1208</v>
      </c>
      <c r="C1182" s="18" t="s">
        <v>22</v>
      </c>
      <c r="D1182" s="22">
        <v>1244.99</v>
      </c>
      <c r="E1182" s="22">
        <v>501.02</v>
      </c>
      <c r="F1182" s="22">
        <v>695.71</v>
      </c>
      <c r="G1182" s="22">
        <v>27.73</v>
      </c>
      <c r="H1182" s="22">
        <v>0</v>
      </c>
      <c r="N1182"/>
      <c r="O1182"/>
      <c r="P1182"/>
    </row>
    <row r="1183" spans="1:16">
      <c r="A1183" s="24">
        <v>92550</v>
      </c>
      <c r="B1183" s="21" t="s">
        <v>1209</v>
      </c>
      <c r="C1183" s="18" t="s">
        <v>22</v>
      </c>
      <c r="D1183" s="22">
        <v>1537.09</v>
      </c>
      <c r="E1183" s="22">
        <v>539.96</v>
      </c>
      <c r="F1183" s="22">
        <v>948.87</v>
      </c>
      <c r="G1183" s="22">
        <v>27.73</v>
      </c>
      <c r="H1183" s="22">
        <v>0</v>
      </c>
      <c r="N1183"/>
      <c r="O1183"/>
      <c r="P1183"/>
    </row>
    <row r="1184" spans="1:16">
      <c r="A1184" s="24">
        <v>92551</v>
      </c>
      <c r="B1184" s="21" t="s">
        <v>1210</v>
      </c>
      <c r="C1184" s="18" t="s">
        <v>22</v>
      </c>
      <c r="D1184" s="22">
        <v>1590.79</v>
      </c>
      <c r="E1184" s="22">
        <v>539.96</v>
      </c>
      <c r="F1184" s="22">
        <v>1002.57</v>
      </c>
      <c r="G1184" s="22">
        <v>27.73</v>
      </c>
      <c r="H1184" s="22">
        <v>0</v>
      </c>
      <c r="N1184"/>
      <c r="O1184"/>
      <c r="P1184"/>
    </row>
    <row r="1185" spans="1:16">
      <c r="A1185" s="24">
        <v>92552</v>
      </c>
      <c r="B1185" s="21" t="s">
        <v>1211</v>
      </c>
      <c r="C1185" s="18" t="s">
        <v>22</v>
      </c>
      <c r="D1185" s="22">
        <v>1732.34</v>
      </c>
      <c r="E1185" s="22">
        <v>602.64</v>
      </c>
      <c r="F1185" s="22">
        <v>1081.44</v>
      </c>
      <c r="G1185" s="22">
        <v>27.73</v>
      </c>
      <c r="H1185" s="22">
        <v>0</v>
      </c>
      <c r="N1185"/>
      <c r="O1185"/>
      <c r="P1185"/>
    </row>
    <row r="1186" spans="1:16">
      <c r="A1186" s="24">
        <v>92553</v>
      </c>
      <c r="B1186" s="21" t="s">
        <v>1212</v>
      </c>
      <c r="C1186" s="18" t="s">
        <v>22</v>
      </c>
      <c r="D1186" s="22">
        <v>2008.3</v>
      </c>
      <c r="E1186" s="22">
        <v>753.25</v>
      </c>
      <c r="F1186" s="22">
        <v>1206.79</v>
      </c>
      <c r="G1186" s="22">
        <v>27.73</v>
      </c>
      <c r="H1186" s="22">
        <v>0</v>
      </c>
      <c r="N1186"/>
      <c r="O1186"/>
      <c r="P1186"/>
    </row>
    <row r="1187" spans="1:16">
      <c r="A1187" s="24">
        <v>92554</v>
      </c>
      <c r="B1187" s="21" t="s">
        <v>1213</v>
      </c>
      <c r="C1187" s="18" t="s">
        <v>22</v>
      </c>
      <c r="D1187" s="22">
        <v>2069.3200000000002</v>
      </c>
      <c r="E1187" s="22">
        <v>753.24</v>
      </c>
      <c r="F1187" s="22">
        <v>1267.82</v>
      </c>
      <c r="G1187" s="22">
        <v>27.73</v>
      </c>
      <c r="H1187" s="22">
        <v>0</v>
      </c>
      <c r="N1187"/>
      <c r="O1187"/>
      <c r="P1187"/>
    </row>
    <row r="1188" spans="1:16">
      <c r="A1188" s="24">
        <v>92555</v>
      </c>
      <c r="B1188" s="21" t="s">
        <v>1214</v>
      </c>
      <c r="C1188" s="18" t="s">
        <v>22</v>
      </c>
      <c r="D1188" s="22">
        <v>673.45</v>
      </c>
      <c r="E1188" s="22">
        <v>234.97</v>
      </c>
      <c r="F1188" s="22">
        <v>390.22</v>
      </c>
      <c r="G1188" s="22">
        <v>27.73</v>
      </c>
      <c r="H1188" s="22">
        <v>0</v>
      </c>
      <c r="N1188"/>
      <c r="O1188"/>
      <c r="P1188"/>
    </row>
    <row r="1189" spans="1:16">
      <c r="A1189" s="24">
        <v>92556</v>
      </c>
      <c r="B1189" s="21" t="s">
        <v>1215</v>
      </c>
      <c r="C1189" s="18" t="s">
        <v>22</v>
      </c>
      <c r="D1189" s="22">
        <v>825.56</v>
      </c>
      <c r="E1189" s="22">
        <v>310.26</v>
      </c>
      <c r="F1189" s="22">
        <v>467.04</v>
      </c>
      <c r="G1189" s="22">
        <v>27.73</v>
      </c>
      <c r="H1189" s="22">
        <v>0</v>
      </c>
      <c r="N1189"/>
      <c r="O1189"/>
      <c r="P1189"/>
    </row>
    <row r="1190" spans="1:16">
      <c r="A1190" s="24">
        <v>92557</v>
      </c>
      <c r="B1190" s="21" t="s">
        <v>1216</v>
      </c>
      <c r="C1190" s="18" t="s">
        <v>22</v>
      </c>
      <c r="D1190" s="22">
        <v>866.2</v>
      </c>
      <c r="E1190" s="22">
        <v>310.26</v>
      </c>
      <c r="F1190" s="22">
        <v>507.68</v>
      </c>
      <c r="G1190" s="22">
        <v>27.73</v>
      </c>
      <c r="H1190" s="22">
        <v>0</v>
      </c>
      <c r="N1190"/>
      <c r="O1190"/>
      <c r="P1190"/>
    </row>
    <row r="1191" spans="1:16">
      <c r="A1191" s="24">
        <v>92558</v>
      </c>
      <c r="B1191" s="21" t="s">
        <v>1217</v>
      </c>
      <c r="C1191" s="18" t="s">
        <v>22</v>
      </c>
      <c r="D1191" s="22">
        <v>971.14</v>
      </c>
      <c r="E1191" s="22">
        <v>350.42</v>
      </c>
      <c r="F1191" s="22">
        <v>572.46</v>
      </c>
      <c r="G1191" s="22">
        <v>27.73</v>
      </c>
      <c r="H1191" s="22">
        <v>0</v>
      </c>
      <c r="N1191"/>
      <c r="O1191"/>
      <c r="P1191"/>
    </row>
    <row r="1192" spans="1:16">
      <c r="A1192" s="24">
        <v>92559</v>
      </c>
      <c r="B1192" s="21" t="s">
        <v>1218</v>
      </c>
      <c r="C1192" s="18" t="s">
        <v>22</v>
      </c>
      <c r="D1192" s="22">
        <v>1231.02</v>
      </c>
      <c r="E1192" s="22">
        <v>501.02</v>
      </c>
      <c r="F1192" s="22">
        <v>681.74</v>
      </c>
      <c r="G1192" s="22">
        <v>27.73</v>
      </c>
      <c r="H1192" s="22">
        <v>0</v>
      </c>
      <c r="N1192"/>
      <c r="O1192"/>
      <c r="P1192"/>
    </row>
    <row r="1193" spans="1:16">
      <c r="A1193" s="24">
        <v>92560</v>
      </c>
      <c r="B1193" s="21" t="s">
        <v>1219</v>
      </c>
      <c r="C1193" s="18" t="s">
        <v>22</v>
      </c>
      <c r="D1193" s="22">
        <v>1515.78</v>
      </c>
      <c r="E1193" s="22">
        <v>539.96</v>
      </c>
      <c r="F1193" s="22">
        <v>927.56</v>
      </c>
      <c r="G1193" s="22">
        <v>27.73</v>
      </c>
      <c r="H1193" s="22">
        <v>0</v>
      </c>
      <c r="N1193"/>
      <c r="O1193"/>
      <c r="P1193"/>
    </row>
    <row r="1194" spans="1:16">
      <c r="A1194" s="24">
        <v>92561</v>
      </c>
      <c r="B1194" s="21" t="s">
        <v>1220</v>
      </c>
      <c r="C1194" s="18" t="s">
        <v>22</v>
      </c>
      <c r="D1194" s="22">
        <v>1570.43</v>
      </c>
      <c r="E1194" s="22">
        <v>539.96</v>
      </c>
      <c r="F1194" s="22">
        <v>982.21</v>
      </c>
      <c r="G1194" s="22">
        <v>27.73</v>
      </c>
      <c r="H1194" s="22">
        <v>0</v>
      </c>
      <c r="N1194"/>
      <c r="O1194"/>
      <c r="P1194"/>
    </row>
    <row r="1195" spans="1:16">
      <c r="A1195" s="24">
        <v>92562</v>
      </c>
      <c r="B1195" s="21" t="s">
        <v>1221</v>
      </c>
      <c r="C1195" s="18" t="s">
        <v>22</v>
      </c>
      <c r="D1195" s="22">
        <v>1698.87</v>
      </c>
      <c r="E1195" s="22">
        <v>602.65</v>
      </c>
      <c r="F1195" s="22">
        <v>1047.96</v>
      </c>
      <c r="G1195" s="22">
        <v>27.73</v>
      </c>
      <c r="H1195" s="22">
        <v>0</v>
      </c>
      <c r="N1195"/>
      <c r="O1195"/>
      <c r="P1195"/>
    </row>
    <row r="1196" spans="1:16">
      <c r="A1196" s="24">
        <v>92563</v>
      </c>
      <c r="B1196" s="21" t="s">
        <v>1222</v>
      </c>
      <c r="C1196" s="18" t="s">
        <v>22</v>
      </c>
      <c r="D1196" s="22">
        <v>1967.59</v>
      </c>
      <c r="E1196" s="22">
        <v>753.25</v>
      </c>
      <c r="F1196" s="22">
        <v>1166.08</v>
      </c>
      <c r="G1196" s="22">
        <v>27.73</v>
      </c>
      <c r="H1196" s="22">
        <v>0</v>
      </c>
      <c r="N1196"/>
      <c r="O1196"/>
      <c r="P1196"/>
    </row>
    <row r="1197" spans="1:16">
      <c r="A1197" s="24">
        <v>92564</v>
      </c>
      <c r="B1197" s="21" t="s">
        <v>1223</v>
      </c>
      <c r="C1197" s="18" t="s">
        <v>22</v>
      </c>
      <c r="D1197" s="22">
        <v>2019.82</v>
      </c>
      <c r="E1197" s="22">
        <v>753.25</v>
      </c>
      <c r="F1197" s="22">
        <v>1218.31</v>
      </c>
      <c r="G1197" s="22">
        <v>27.73</v>
      </c>
      <c r="H1197" s="22">
        <v>0</v>
      </c>
      <c r="N1197"/>
      <c r="O1197"/>
      <c r="P1197"/>
    </row>
    <row r="1198" spans="1:16">
      <c r="A1198" s="24">
        <v>92565</v>
      </c>
      <c r="B1198" s="21" t="s">
        <v>1224</v>
      </c>
      <c r="C1198" s="18" t="s">
        <v>271</v>
      </c>
      <c r="D1198" s="22">
        <v>26.12</v>
      </c>
      <c r="E1198" s="22">
        <v>8.48</v>
      </c>
      <c r="F1198" s="22">
        <v>17.64</v>
      </c>
      <c r="G1198" s="22">
        <v>0</v>
      </c>
      <c r="H1198" s="22">
        <v>0</v>
      </c>
      <c r="N1198"/>
      <c r="O1198"/>
      <c r="P1198"/>
    </row>
    <row r="1199" spans="1:16">
      <c r="A1199" s="24">
        <v>92566</v>
      </c>
      <c r="B1199" s="21" t="s">
        <v>1225</v>
      </c>
      <c r="C1199" s="18" t="s">
        <v>271</v>
      </c>
      <c r="D1199" s="22">
        <v>15.37</v>
      </c>
      <c r="E1199" s="22">
        <v>3.18</v>
      </c>
      <c r="F1199" s="22">
        <v>12.19</v>
      </c>
      <c r="G1199" s="22">
        <v>0</v>
      </c>
      <c r="H1199" s="22">
        <v>0</v>
      </c>
      <c r="N1199"/>
      <c r="O1199"/>
      <c r="P1199"/>
    </row>
    <row r="1200" spans="1:16">
      <c r="A1200" s="24">
        <v>92567</v>
      </c>
      <c r="B1200" s="21" t="s">
        <v>1226</v>
      </c>
      <c r="C1200" s="18" t="s">
        <v>271</v>
      </c>
      <c r="D1200" s="22">
        <v>23.13</v>
      </c>
      <c r="E1200" s="22">
        <v>6.32</v>
      </c>
      <c r="F1200" s="22">
        <v>16.809999999999999</v>
      </c>
      <c r="G1200" s="22">
        <v>0</v>
      </c>
      <c r="H1200" s="22">
        <v>0</v>
      </c>
      <c r="N1200"/>
      <c r="O1200"/>
      <c r="P1200"/>
    </row>
    <row r="1201" spans="1:16">
      <c r="A1201" s="24">
        <v>100379</v>
      </c>
      <c r="B1201" s="21" t="s">
        <v>1227</v>
      </c>
      <c r="C1201" s="18" t="s">
        <v>271</v>
      </c>
      <c r="D1201" s="22">
        <v>26.12</v>
      </c>
      <c r="E1201" s="22">
        <v>8.48</v>
      </c>
      <c r="F1201" s="22">
        <v>17.64</v>
      </c>
      <c r="G1201" s="22">
        <v>0</v>
      </c>
      <c r="H1201" s="22">
        <v>0</v>
      </c>
      <c r="N1201"/>
      <c r="O1201"/>
      <c r="P1201"/>
    </row>
    <row r="1202" spans="1:16">
      <c r="A1202" s="24">
        <v>100380</v>
      </c>
      <c r="B1202" s="21" t="s">
        <v>1228</v>
      </c>
      <c r="C1202" s="18" t="s">
        <v>271</v>
      </c>
      <c r="D1202" s="22">
        <v>35.21</v>
      </c>
      <c r="E1202" s="22">
        <v>13.45</v>
      </c>
      <c r="F1202" s="22">
        <v>21.41</v>
      </c>
      <c r="G1202" s="22">
        <v>0.33</v>
      </c>
      <c r="H1202" s="22">
        <v>0</v>
      </c>
      <c r="N1202"/>
      <c r="O1202"/>
      <c r="P1202"/>
    </row>
    <row r="1203" spans="1:16">
      <c r="A1203" s="24">
        <v>100381</v>
      </c>
      <c r="B1203" s="21" t="s">
        <v>1229</v>
      </c>
      <c r="C1203" s="18" t="s">
        <v>271</v>
      </c>
      <c r="D1203" s="22">
        <v>39.94</v>
      </c>
      <c r="E1203" s="22">
        <v>16.84</v>
      </c>
      <c r="F1203" s="22">
        <v>23.1</v>
      </c>
      <c r="G1203" s="22">
        <v>0</v>
      </c>
      <c r="H1203" s="22">
        <v>0</v>
      </c>
      <c r="N1203"/>
      <c r="O1203"/>
      <c r="P1203"/>
    </row>
    <row r="1204" spans="1:16">
      <c r="A1204" s="24">
        <v>100383</v>
      </c>
      <c r="B1204" s="21" t="s">
        <v>1230</v>
      </c>
      <c r="C1204" s="18" t="s">
        <v>271</v>
      </c>
      <c r="D1204" s="22">
        <v>16.8</v>
      </c>
      <c r="E1204" s="22">
        <v>3.67</v>
      </c>
      <c r="F1204" s="22">
        <v>12.85</v>
      </c>
      <c r="G1204" s="22">
        <v>0.26</v>
      </c>
      <c r="H1204" s="22">
        <v>0</v>
      </c>
      <c r="N1204"/>
      <c r="O1204"/>
      <c r="P1204"/>
    </row>
    <row r="1205" spans="1:16">
      <c r="A1205" s="24">
        <v>100384</v>
      </c>
      <c r="B1205" s="21" t="s">
        <v>1231</v>
      </c>
      <c r="C1205" s="18" t="s">
        <v>271</v>
      </c>
      <c r="D1205" s="22">
        <v>17.87</v>
      </c>
      <c r="E1205" s="22">
        <v>4.68</v>
      </c>
      <c r="F1205" s="22">
        <v>13.19</v>
      </c>
      <c r="G1205" s="22">
        <v>0</v>
      </c>
      <c r="H1205" s="22">
        <v>0</v>
      </c>
      <c r="N1205"/>
      <c r="O1205"/>
      <c r="P1205"/>
    </row>
    <row r="1206" spans="1:16">
      <c r="A1206" s="24">
        <v>100385</v>
      </c>
      <c r="B1206" s="21" t="s">
        <v>1232</v>
      </c>
      <c r="C1206" s="18" t="s">
        <v>271</v>
      </c>
      <c r="D1206" s="22">
        <v>23.13</v>
      </c>
      <c r="E1206" s="22">
        <v>6.32</v>
      </c>
      <c r="F1206" s="22">
        <v>16.809999999999999</v>
      </c>
      <c r="G1206" s="22">
        <v>0</v>
      </c>
      <c r="H1206" s="22">
        <v>0</v>
      </c>
      <c r="N1206"/>
      <c r="O1206"/>
      <c r="P1206"/>
    </row>
    <row r="1207" spans="1:16">
      <c r="A1207" s="24">
        <v>100386</v>
      </c>
      <c r="B1207" s="21" t="s">
        <v>1233</v>
      </c>
      <c r="C1207" s="18" t="s">
        <v>271</v>
      </c>
      <c r="D1207" s="22">
        <v>30.11</v>
      </c>
      <c r="E1207" s="22">
        <v>9.5299999999999994</v>
      </c>
      <c r="F1207" s="22">
        <v>20.18</v>
      </c>
      <c r="G1207" s="22">
        <v>0.37</v>
      </c>
      <c r="H1207" s="22">
        <v>0</v>
      </c>
      <c r="N1207"/>
      <c r="O1207"/>
      <c r="P1207"/>
    </row>
    <row r="1208" spans="1:16">
      <c r="A1208" s="24">
        <v>100387</v>
      </c>
      <c r="B1208" s="21" t="s">
        <v>1234</v>
      </c>
      <c r="C1208" s="18" t="s">
        <v>271</v>
      </c>
      <c r="D1208" s="22">
        <v>36.81</v>
      </c>
      <c r="E1208" s="22">
        <v>12.2</v>
      </c>
      <c r="F1208" s="22">
        <v>24.61</v>
      </c>
      <c r="G1208" s="22">
        <v>0</v>
      </c>
      <c r="H1208" s="22">
        <v>0</v>
      </c>
      <c r="N1208"/>
      <c r="O1208"/>
      <c r="P1208"/>
    </row>
    <row r="1209" spans="1:16">
      <c r="A1209" s="24">
        <v>100388</v>
      </c>
      <c r="B1209" s="21" t="s">
        <v>1235</v>
      </c>
      <c r="C1209" s="18" t="s">
        <v>271</v>
      </c>
      <c r="D1209" s="22">
        <v>14.85</v>
      </c>
      <c r="E1209" s="22">
        <v>6.54</v>
      </c>
      <c r="F1209" s="22">
        <v>8.2899999999999991</v>
      </c>
      <c r="G1209" s="22">
        <v>0.01</v>
      </c>
      <c r="H1209" s="22">
        <v>0</v>
      </c>
      <c r="N1209"/>
      <c r="O1209"/>
      <c r="P1209"/>
    </row>
    <row r="1210" spans="1:16">
      <c r="A1210" s="24">
        <v>100389</v>
      </c>
      <c r="B1210" s="21" t="s">
        <v>1236</v>
      </c>
      <c r="C1210" s="18" t="s">
        <v>271</v>
      </c>
      <c r="D1210" s="22">
        <v>12.89</v>
      </c>
      <c r="E1210" s="22">
        <v>7.04</v>
      </c>
      <c r="F1210" s="22">
        <v>5.84</v>
      </c>
      <c r="G1210" s="22">
        <v>0</v>
      </c>
      <c r="H1210" s="22">
        <v>0</v>
      </c>
      <c r="N1210"/>
      <c r="O1210"/>
      <c r="P1210"/>
    </row>
    <row r="1211" spans="1:16">
      <c r="A1211" s="24">
        <v>100390</v>
      </c>
      <c r="B1211" s="21" t="s">
        <v>1237</v>
      </c>
      <c r="C1211" s="18" t="s">
        <v>271</v>
      </c>
      <c r="D1211" s="22">
        <v>17.88</v>
      </c>
      <c r="E1211" s="22">
        <v>8.8699999999999992</v>
      </c>
      <c r="F1211" s="22">
        <v>8.99</v>
      </c>
      <c r="G1211" s="22">
        <v>0.01</v>
      </c>
      <c r="H1211" s="22">
        <v>0</v>
      </c>
      <c r="N1211"/>
      <c r="O1211"/>
      <c r="P1211"/>
    </row>
    <row r="1212" spans="1:16">
      <c r="A1212" s="24">
        <v>100391</v>
      </c>
      <c r="B1212" s="21" t="s">
        <v>1238</v>
      </c>
      <c r="C1212" s="18" t="s">
        <v>271</v>
      </c>
      <c r="D1212" s="22">
        <v>14.86</v>
      </c>
      <c r="E1212" s="22">
        <v>8.56</v>
      </c>
      <c r="F1212" s="22">
        <v>6.3</v>
      </c>
      <c r="G1212" s="22">
        <v>0</v>
      </c>
      <c r="H1212" s="22">
        <v>0</v>
      </c>
      <c r="N1212"/>
      <c r="O1212"/>
      <c r="P1212"/>
    </row>
    <row r="1213" spans="1:16">
      <c r="A1213" s="24">
        <v>100392</v>
      </c>
      <c r="B1213" s="21" t="s">
        <v>1239</v>
      </c>
      <c r="C1213" s="18" t="s">
        <v>271</v>
      </c>
      <c r="D1213" s="22">
        <v>11.69</v>
      </c>
      <c r="E1213" s="22">
        <v>5.0999999999999996</v>
      </c>
      <c r="F1213" s="22">
        <v>6.58</v>
      </c>
      <c r="G1213" s="22">
        <v>0</v>
      </c>
      <c r="H1213" s="22">
        <v>0</v>
      </c>
      <c r="N1213"/>
      <c r="O1213"/>
      <c r="P1213"/>
    </row>
    <row r="1214" spans="1:16">
      <c r="A1214" s="24">
        <v>100393</v>
      </c>
      <c r="B1214" s="21" t="s">
        <v>1240</v>
      </c>
      <c r="C1214" s="18" t="s">
        <v>271</v>
      </c>
      <c r="D1214" s="22">
        <v>14.7</v>
      </c>
      <c r="E1214" s="22">
        <v>7.95</v>
      </c>
      <c r="F1214" s="22">
        <v>6.75</v>
      </c>
      <c r="G1214" s="22">
        <v>0</v>
      </c>
      <c r="H1214" s="22">
        <v>0</v>
      </c>
      <c r="N1214"/>
      <c r="O1214"/>
      <c r="P1214"/>
    </row>
    <row r="1215" spans="1:16">
      <c r="A1215" s="24">
        <v>100394</v>
      </c>
      <c r="B1215" s="21" t="s">
        <v>1241</v>
      </c>
      <c r="C1215" s="18" t="s">
        <v>271</v>
      </c>
      <c r="D1215" s="22">
        <v>14.06</v>
      </c>
      <c r="E1215" s="22">
        <v>6.94</v>
      </c>
      <c r="F1215" s="22">
        <v>7.11</v>
      </c>
      <c r="G1215" s="22">
        <v>0</v>
      </c>
      <c r="H1215" s="22">
        <v>0</v>
      </c>
      <c r="N1215"/>
      <c r="O1215"/>
      <c r="P1215"/>
    </row>
    <row r="1216" spans="1:16">
      <c r="A1216" s="24">
        <v>100395</v>
      </c>
      <c r="B1216" s="21" t="s">
        <v>1242</v>
      </c>
      <c r="C1216" s="18" t="s">
        <v>271</v>
      </c>
      <c r="D1216" s="22">
        <v>17.73</v>
      </c>
      <c r="E1216" s="22">
        <v>10.3</v>
      </c>
      <c r="F1216" s="22">
        <v>7.43</v>
      </c>
      <c r="G1216" s="22">
        <v>0</v>
      </c>
      <c r="H1216" s="22">
        <v>0</v>
      </c>
      <c r="N1216"/>
      <c r="O1216"/>
      <c r="P1216"/>
    </row>
    <row r="1217" spans="1:16">
      <c r="A1217" s="24">
        <v>94189</v>
      </c>
      <c r="B1217" s="21" t="s">
        <v>1243</v>
      </c>
      <c r="C1217" s="18" t="s">
        <v>271</v>
      </c>
      <c r="D1217" s="22">
        <v>25.97</v>
      </c>
      <c r="E1217" s="22">
        <v>3</v>
      </c>
      <c r="F1217" s="22">
        <v>22.97</v>
      </c>
      <c r="G1217" s="22">
        <v>0</v>
      </c>
      <c r="H1217" s="22">
        <v>0</v>
      </c>
      <c r="N1217"/>
      <c r="O1217"/>
      <c r="P1217"/>
    </row>
    <row r="1218" spans="1:16">
      <c r="A1218" s="24">
        <v>94192</v>
      </c>
      <c r="B1218" s="21" t="s">
        <v>1244</v>
      </c>
      <c r="C1218" s="18" t="s">
        <v>271</v>
      </c>
      <c r="D1218" s="22">
        <v>28.03</v>
      </c>
      <c r="E1218" s="22">
        <v>4.59</v>
      </c>
      <c r="F1218" s="22">
        <v>23.44</v>
      </c>
      <c r="G1218" s="22">
        <v>0</v>
      </c>
      <c r="H1218" s="22">
        <v>0</v>
      </c>
      <c r="N1218"/>
      <c r="O1218"/>
      <c r="P1218"/>
    </row>
    <row r="1219" spans="1:16">
      <c r="A1219" s="24">
        <v>94195</v>
      </c>
      <c r="B1219" s="21" t="s">
        <v>1245</v>
      </c>
      <c r="C1219" s="18" t="s">
        <v>271</v>
      </c>
      <c r="D1219" s="22">
        <v>27.48</v>
      </c>
      <c r="E1219" s="22">
        <v>5.16</v>
      </c>
      <c r="F1219" s="22">
        <v>22.3</v>
      </c>
      <c r="G1219" s="22">
        <v>0.01</v>
      </c>
      <c r="H1219" s="22">
        <v>0</v>
      </c>
      <c r="N1219"/>
      <c r="O1219"/>
      <c r="P1219"/>
    </row>
    <row r="1220" spans="1:16">
      <c r="A1220" s="24">
        <v>94198</v>
      </c>
      <c r="B1220" s="21" t="s">
        <v>1246</v>
      </c>
      <c r="C1220" s="18" t="s">
        <v>271</v>
      </c>
      <c r="D1220" s="22">
        <v>30.2</v>
      </c>
      <c r="E1220" s="22">
        <v>7.24</v>
      </c>
      <c r="F1220" s="22">
        <v>22.94</v>
      </c>
      <c r="G1220" s="22">
        <v>0.01</v>
      </c>
      <c r="H1220" s="22">
        <v>0</v>
      </c>
      <c r="N1220"/>
      <c r="O1220"/>
      <c r="P1220"/>
    </row>
    <row r="1221" spans="1:16">
      <c r="A1221" s="24">
        <v>94201</v>
      </c>
      <c r="B1221" s="21" t="s">
        <v>1247</v>
      </c>
      <c r="C1221" s="18" t="s">
        <v>271</v>
      </c>
      <c r="D1221" s="22">
        <v>39.29</v>
      </c>
      <c r="E1221" s="22">
        <v>8.15</v>
      </c>
      <c r="F1221" s="22">
        <v>31.09</v>
      </c>
      <c r="G1221" s="22">
        <v>0.03</v>
      </c>
      <c r="H1221" s="22">
        <v>0</v>
      </c>
      <c r="N1221"/>
      <c r="O1221"/>
      <c r="P1221"/>
    </row>
    <row r="1222" spans="1:16">
      <c r="A1222" s="24">
        <v>94204</v>
      </c>
      <c r="B1222" s="21" t="s">
        <v>1248</v>
      </c>
      <c r="C1222" s="18" t="s">
        <v>271</v>
      </c>
      <c r="D1222" s="22">
        <v>43.93</v>
      </c>
      <c r="E1222" s="22">
        <v>11.7</v>
      </c>
      <c r="F1222" s="22">
        <v>32.18</v>
      </c>
      <c r="G1222" s="22">
        <v>0.03</v>
      </c>
      <c r="H1222" s="22">
        <v>0</v>
      </c>
      <c r="N1222"/>
      <c r="O1222"/>
      <c r="P1222"/>
    </row>
    <row r="1223" spans="1:16">
      <c r="A1223" s="24">
        <v>94224</v>
      </c>
      <c r="B1223" s="21" t="s">
        <v>1249</v>
      </c>
      <c r="C1223" s="18" t="s">
        <v>29</v>
      </c>
      <c r="D1223" s="22">
        <v>20.98</v>
      </c>
      <c r="E1223" s="22">
        <v>13.68</v>
      </c>
      <c r="F1223" s="22">
        <v>7.26</v>
      </c>
      <c r="G1223" s="22">
        <v>0.02</v>
      </c>
      <c r="H1223" s="22">
        <v>0</v>
      </c>
      <c r="N1223"/>
      <c r="O1223"/>
      <c r="P1223"/>
    </row>
    <row r="1224" spans="1:16">
      <c r="A1224" s="24">
        <v>94225</v>
      </c>
      <c r="B1224" s="21" t="s">
        <v>1250</v>
      </c>
      <c r="C1224" s="18" t="s">
        <v>271</v>
      </c>
      <c r="D1224" s="22">
        <v>23.81</v>
      </c>
      <c r="E1224" s="22">
        <v>1.49</v>
      </c>
      <c r="F1224" s="22">
        <v>22.32</v>
      </c>
      <c r="G1224" s="22">
        <v>0</v>
      </c>
      <c r="H1224" s="22">
        <v>0</v>
      </c>
      <c r="N1224"/>
      <c r="O1224"/>
      <c r="P1224"/>
    </row>
    <row r="1225" spans="1:16">
      <c r="A1225" s="24">
        <v>94226</v>
      </c>
      <c r="B1225" s="21" t="s">
        <v>1251</v>
      </c>
      <c r="C1225" s="18" t="s">
        <v>271</v>
      </c>
      <c r="D1225" s="22">
        <v>14.24</v>
      </c>
      <c r="E1225" s="22">
        <v>5.35</v>
      </c>
      <c r="F1225" s="22">
        <v>8.89</v>
      </c>
      <c r="G1225" s="22">
        <v>0</v>
      </c>
      <c r="H1225" s="22">
        <v>0</v>
      </c>
      <c r="N1225"/>
      <c r="O1225"/>
      <c r="P1225"/>
    </row>
    <row r="1226" spans="1:16">
      <c r="A1226" s="24">
        <v>94232</v>
      </c>
      <c r="B1226" s="21" t="s">
        <v>1252</v>
      </c>
      <c r="C1226" s="18" t="s">
        <v>22</v>
      </c>
      <c r="D1226" s="22">
        <v>2.4500000000000002</v>
      </c>
      <c r="E1226" s="22">
        <v>1.94</v>
      </c>
      <c r="F1226" s="22">
        <v>0.51</v>
      </c>
      <c r="G1226" s="22">
        <v>0</v>
      </c>
      <c r="H1226" s="22">
        <v>0</v>
      </c>
      <c r="N1226"/>
      <c r="O1226"/>
      <c r="P1226"/>
    </row>
    <row r="1227" spans="1:16">
      <c r="A1227" s="24">
        <v>94440</v>
      </c>
      <c r="B1227" s="21" t="s">
        <v>1253</v>
      </c>
      <c r="C1227" s="18" t="s">
        <v>271</v>
      </c>
      <c r="D1227" s="22">
        <v>27.48</v>
      </c>
      <c r="E1227" s="22">
        <v>5.16</v>
      </c>
      <c r="F1227" s="22">
        <v>22.3</v>
      </c>
      <c r="G1227" s="22">
        <v>0.01</v>
      </c>
      <c r="H1227" s="22">
        <v>0</v>
      </c>
      <c r="N1227"/>
      <c r="O1227"/>
      <c r="P1227"/>
    </row>
    <row r="1228" spans="1:16">
      <c r="A1228" s="24">
        <v>94441</v>
      </c>
      <c r="B1228" s="21" t="s">
        <v>1254</v>
      </c>
      <c r="C1228" s="18" t="s">
        <v>271</v>
      </c>
      <c r="D1228" s="22">
        <v>30.2</v>
      </c>
      <c r="E1228" s="22">
        <v>7.24</v>
      </c>
      <c r="F1228" s="22">
        <v>22.94</v>
      </c>
      <c r="G1228" s="22">
        <v>0.01</v>
      </c>
      <c r="H1228" s="22">
        <v>0</v>
      </c>
      <c r="N1228"/>
      <c r="O1228"/>
      <c r="P1228"/>
    </row>
    <row r="1229" spans="1:16">
      <c r="A1229" s="24">
        <v>94442</v>
      </c>
      <c r="B1229" s="21" t="s">
        <v>1255</v>
      </c>
      <c r="C1229" s="18" t="s">
        <v>271</v>
      </c>
      <c r="D1229" s="22">
        <v>27.48</v>
      </c>
      <c r="E1229" s="22">
        <v>5.16</v>
      </c>
      <c r="F1229" s="22">
        <v>22.3</v>
      </c>
      <c r="G1229" s="22">
        <v>0.01</v>
      </c>
      <c r="H1229" s="22">
        <v>0</v>
      </c>
      <c r="N1229"/>
      <c r="O1229"/>
      <c r="P1229"/>
    </row>
    <row r="1230" spans="1:16">
      <c r="A1230" s="24">
        <v>94443</v>
      </c>
      <c r="B1230" s="21" t="s">
        <v>1256</v>
      </c>
      <c r="C1230" s="18" t="s">
        <v>271</v>
      </c>
      <c r="D1230" s="22">
        <v>30.2</v>
      </c>
      <c r="E1230" s="22">
        <v>7.24</v>
      </c>
      <c r="F1230" s="22">
        <v>22.94</v>
      </c>
      <c r="G1230" s="22">
        <v>0.01</v>
      </c>
      <c r="H1230" s="22">
        <v>0</v>
      </c>
      <c r="N1230"/>
      <c r="O1230"/>
      <c r="P1230"/>
    </row>
    <row r="1231" spans="1:16">
      <c r="A1231" s="24">
        <v>94445</v>
      </c>
      <c r="B1231" s="21" t="s">
        <v>1257</v>
      </c>
      <c r="C1231" s="18" t="s">
        <v>271</v>
      </c>
      <c r="D1231" s="22">
        <v>39.29</v>
      </c>
      <c r="E1231" s="22">
        <v>8.15</v>
      </c>
      <c r="F1231" s="22">
        <v>31.09</v>
      </c>
      <c r="G1231" s="22">
        <v>0.03</v>
      </c>
      <c r="H1231" s="22">
        <v>0</v>
      </c>
      <c r="N1231"/>
      <c r="O1231"/>
      <c r="P1231"/>
    </row>
    <row r="1232" spans="1:16">
      <c r="A1232" s="24">
        <v>94446</v>
      </c>
      <c r="B1232" s="21" t="s">
        <v>1258</v>
      </c>
      <c r="C1232" s="18" t="s">
        <v>271</v>
      </c>
      <c r="D1232" s="22">
        <v>43.93</v>
      </c>
      <c r="E1232" s="22">
        <v>11.7</v>
      </c>
      <c r="F1232" s="22">
        <v>32.18</v>
      </c>
      <c r="G1232" s="22">
        <v>0.03</v>
      </c>
      <c r="H1232" s="22">
        <v>0</v>
      </c>
      <c r="N1232"/>
      <c r="O1232"/>
      <c r="P1232"/>
    </row>
    <row r="1233" spans="1:16">
      <c r="A1233" s="24">
        <v>94447</v>
      </c>
      <c r="B1233" s="21" t="s">
        <v>1259</v>
      </c>
      <c r="C1233" s="18" t="s">
        <v>271</v>
      </c>
      <c r="D1233" s="22">
        <v>39.29</v>
      </c>
      <c r="E1233" s="22">
        <v>8.15</v>
      </c>
      <c r="F1233" s="22">
        <v>31.09</v>
      </c>
      <c r="G1233" s="22">
        <v>0.03</v>
      </c>
      <c r="H1233" s="22">
        <v>0</v>
      </c>
      <c r="N1233"/>
      <c r="O1233"/>
      <c r="P1233"/>
    </row>
    <row r="1234" spans="1:16">
      <c r="A1234" s="24">
        <v>94448</v>
      </c>
      <c r="B1234" s="21" t="s">
        <v>1260</v>
      </c>
      <c r="C1234" s="18" t="s">
        <v>271</v>
      </c>
      <c r="D1234" s="22">
        <v>43.93</v>
      </c>
      <c r="E1234" s="22">
        <v>11.7</v>
      </c>
      <c r="F1234" s="22">
        <v>32.18</v>
      </c>
      <c r="G1234" s="22">
        <v>0.03</v>
      </c>
      <c r="H1234" s="22">
        <v>0</v>
      </c>
      <c r="N1234"/>
      <c r="O1234"/>
      <c r="P1234"/>
    </row>
    <row r="1235" spans="1:16">
      <c r="A1235" s="24">
        <v>94207</v>
      </c>
      <c r="B1235" s="21" t="s">
        <v>1261</v>
      </c>
      <c r="C1235" s="18" t="s">
        <v>271</v>
      </c>
      <c r="D1235" s="22">
        <v>39.270000000000003</v>
      </c>
      <c r="E1235" s="22">
        <v>3.9</v>
      </c>
      <c r="F1235" s="22">
        <v>35.369999999999997</v>
      </c>
      <c r="G1235" s="22">
        <v>0</v>
      </c>
      <c r="H1235" s="22">
        <v>0</v>
      </c>
      <c r="N1235"/>
      <c r="O1235"/>
      <c r="P1235"/>
    </row>
    <row r="1236" spans="1:16">
      <c r="A1236" s="24">
        <v>94210</v>
      </c>
      <c r="B1236" s="21" t="s">
        <v>1262</v>
      </c>
      <c r="C1236" s="18" t="s">
        <v>271</v>
      </c>
      <c r="D1236" s="22">
        <v>41.8</v>
      </c>
      <c r="E1236" s="22">
        <v>4.32</v>
      </c>
      <c r="F1236" s="22">
        <v>37.479999999999997</v>
      </c>
      <c r="G1236" s="22">
        <v>0</v>
      </c>
      <c r="H1236" s="22">
        <v>0</v>
      </c>
      <c r="N1236"/>
      <c r="O1236"/>
      <c r="P1236"/>
    </row>
    <row r="1237" spans="1:16">
      <c r="A1237" s="24">
        <v>94218</v>
      </c>
      <c r="B1237" s="21" t="s">
        <v>1263</v>
      </c>
      <c r="C1237" s="18" t="s">
        <v>271</v>
      </c>
      <c r="D1237" s="22">
        <v>88.07</v>
      </c>
      <c r="E1237" s="22">
        <v>4.33</v>
      </c>
      <c r="F1237" s="22">
        <v>83.74</v>
      </c>
      <c r="G1237" s="22">
        <v>0</v>
      </c>
      <c r="H1237" s="22">
        <v>0</v>
      </c>
      <c r="N1237"/>
      <c r="O1237"/>
      <c r="P1237"/>
    </row>
    <row r="1238" spans="1:16">
      <c r="A1238" s="24">
        <v>94213</v>
      </c>
      <c r="B1238" s="21" t="s">
        <v>1264</v>
      </c>
      <c r="C1238" s="18" t="s">
        <v>271</v>
      </c>
      <c r="D1238" s="22">
        <v>68.260000000000005</v>
      </c>
      <c r="E1238" s="22">
        <v>2.73</v>
      </c>
      <c r="F1238" s="22">
        <v>65.53</v>
      </c>
      <c r="G1238" s="22">
        <v>0</v>
      </c>
      <c r="H1238" s="22">
        <v>0</v>
      </c>
      <c r="N1238"/>
      <c r="O1238"/>
      <c r="P1238"/>
    </row>
    <row r="1239" spans="1:16">
      <c r="A1239" s="24">
        <v>94216</v>
      </c>
      <c r="B1239" s="21" t="s">
        <v>1265</v>
      </c>
      <c r="C1239" s="18" t="s">
        <v>271</v>
      </c>
      <c r="D1239" s="22">
        <v>204.16</v>
      </c>
      <c r="E1239" s="22">
        <v>1.7</v>
      </c>
      <c r="F1239" s="22">
        <v>202.46</v>
      </c>
      <c r="G1239" s="22">
        <v>0</v>
      </c>
      <c r="H1239" s="22">
        <v>0</v>
      </c>
      <c r="N1239"/>
      <c r="O1239"/>
      <c r="P1239"/>
    </row>
    <row r="1240" spans="1:16">
      <c r="A1240" s="24">
        <v>94219</v>
      </c>
      <c r="B1240" s="21" t="s">
        <v>1266</v>
      </c>
      <c r="C1240" s="18" t="s">
        <v>29</v>
      </c>
      <c r="D1240" s="22">
        <v>26.12</v>
      </c>
      <c r="E1240" s="22">
        <v>10.84</v>
      </c>
      <c r="F1240" s="22">
        <v>15.22</v>
      </c>
      <c r="G1240" s="22">
        <v>0.03</v>
      </c>
      <c r="H1240" s="22">
        <v>0</v>
      </c>
      <c r="N1240"/>
      <c r="O1240"/>
      <c r="P1240"/>
    </row>
    <row r="1241" spans="1:16">
      <c r="A1241" s="24">
        <v>94220</v>
      </c>
      <c r="B1241" s="21" t="s">
        <v>1267</v>
      </c>
      <c r="C1241" s="18" t="s">
        <v>29</v>
      </c>
      <c r="D1241" s="22">
        <v>38.869999999999997</v>
      </c>
      <c r="E1241" s="22">
        <v>10.81</v>
      </c>
      <c r="F1241" s="22">
        <v>28</v>
      </c>
      <c r="G1241" s="22">
        <v>0.03</v>
      </c>
      <c r="H1241" s="22">
        <v>0</v>
      </c>
      <c r="N1241"/>
      <c r="O1241"/>
      <c r="P1241"/>
    </row>
    <row r="1242" spans="1:16">
      <c r="A1242" s="24">
        <v>94221</v>
      </c>
      <c r="B1242" s="21" t="s">
        <v>1268</v>
      </c>
      <c r="C1242" s="18" t="s">
        <v>29</v>
      </c>
      <c r="D1242" s="22">
        <v>20.74</v>
      </c>
      <c r="E1242" s="22">
        <v>6.71</v>
      </c>
      <c r="F1242" s="22">
        <v>13.97</v>
      </c>
      <c r="G1242" s="22">
        <v>0.03</v>
      </c>
      <c r="H1242" s="22">
        <v>0</v>
      </c>
      <c r="N1242"/>
      <c r="O1242"/>
      <c r="P1242"/>
    </row>
    <row r="1243" spans="1:16">
      <c r="A1243" s="24">
        <v>94222</v>
      </c>
      <c r="B1243" s="21" t="s">
        <v>1269</v>
      </c>
      <c r="C1243" s="18" t="s">
        <v>29</v>
      </c>
      <c r="D1243" s="22">
        <v>33.49</v>
      </c>
      <c r="E1243" s="22">
        <v>6.69</v>
      </c>
      <c r="F1243" s="22">
        <v>26.74</v>
      </c>
      <c r="G1243" s="22">
        <v>0.03</v>
      </c>
      <c r="H1243" s="22">
        <v>0</v>
      </c>
      <c r="N1243"/>
      <c r="O1243"/>
      <c r="P1243"/>
    </row>
    <row r="1244" spans="1:16">
      <c r="A1244" s="24">
        <v>94223</v>
      </c>
      <c r="B1244" s="21" t="s">
        <v>1270</v>
      </c>
      <c r="C1244" s="18" t="s">
        <v>29</v>
      </c>
      <c r="D1244" s="22">
        <v>48.35</v>
      </c>
      <c r="E1244" s="22">
        <v>1.93</v>
      </c>
      <c r="F1244" s="22">
        <v>46.42</v>
      </c>
      <c r="G1244" s="22">
        <v>0</v>
      </c>
      <c r="H1244" s="22">
        <v>0</v>
      </c>
      <c r="N1244"/>
      <c r="O1244"/>
      <c r="P1244"/>
    </row>
    <row r="1245" spans="1:16">
      <c r="A1245" s="24">
        <v>94451</v>
      </c>
      <c r="B1245" s="21" t="s">
        <v>1271</v>
      </c>
      <c r="C1245" s="18" t="s">
        <v>29</v>
      </c>
      <c r="D1245" s="22">
        <v>113.19</v>
      </c>
      <c r="E1245" s="22">
        <v>1.97</v>
      </c>
      <c r="F1245" s="22">
        <v>111.22</v>
      </c>
      <c r="G1245" s="22">
        <v>0</v>
      </c>
      <c r="H1245" s="22">
        <v>0</v>
      </c>
      <c r="N1245"/>
      <c r="O1245"/>
      <c r="P1245"/>
    </row>
    <row r="1246" spans="1:16">
      <c r="A1246" s="24">
        <v>100325</v>
      </c>
      <c r="B1246" s="21" t="s">
        <v>1272</v>
      </c>
      <c r="C1246" s="18" t="s">
        <v>29</v>
      </c>
      <c r="D1246" s="22">
        <v>46.43</v>
      </c>
      <c r="E1246" s="22">
        <v>1.38</v>
      </c>
      <c r="F1246" s="22">
        <v>45.05</v>
      </c>
      <c r="G1246" s="22">
        <v>0</v>
      </c>
      <c r="H1246" s="22">
        <v>0</v>
      </c>
      <c r="N1246"/>
      <c r="O1246"/>
      <c r="P1246"/>
    </row>
    <row r="1247" spans="1:16">
      <c r="A1247" s="24">
        <v>100327</v>
      </c>
      <c r="B1247" s="21" t="s">
        <v>1273</v>
      </c>
      <c r="C1247" s="18" t="s">
        <v>29</v>
      </c>
      <c r="D1247" s="22">
        <v>43.92</v>
      </c>
      <c r="E1247" s="22">
        <v>5.73</v>
      </c>
      <c r="F1247" s="22">
        <v>38.19</v>
      </c>
      <c r="G1247" s="22">
        <v>0</v>
      </c>
      <c r="H1247" s="22">
        <v>0</v>
      </c>
      <c r="N1247"/>
      <c r="O1247"/>
      <c r="P1247"/>
    </row>
    <row r="1248" spans="1:16">
      <c r="A1248" s="24">
        <v>100328</v>
      </c>
      <c r="B1248" s="21" t="s">
        <v>1274</v>
      </c>
      <c r="C1248" s="18" t="s">
        <v>271</v>
      </c>
      <c r="D1248" s="22">
        <v>10.69</v>
      </c>
      <c r="E1248" s="22">
        <v>4.99</v>
      </c>
      <c r="F1248" s="22">
        <v>5.7</v>
      </c>
      <c r="G1248" s="22">
        <v>0</v>
      </c>
      <c r="H1248" s="22">
        <v>0</v>
      </c>
      <c r="N1248"/>
      <c r="O1248"/>
      <c r="P1248"/>
    </row>
    <row r="1249" spans="1:16">
      <c r="A1249" s="24">
        <v>100329</v>
      </c>
      <c r="B1249" s="21" t="s">
        <v>1275</v>
      </c>
      <c r="C1249" s="18" t="s">
        <v>271</v>
      </c>
      <c r="D1249" s="22">
        <v>13.42</v>
      </c>
      <c r="E1249" s="22">
        <v>7.11</v>
      </c>
      <c r="F1249" s="22">
        <v>6.31</v>
      </c>
      <c r="G1249" s="22">
        <v>0</v>
      </c>
      <c r="H1249" s="22">
        <v>0</v>
      </c>
      <c r="N1249"/>
      <c r="O1249"/>
      <c r="P1249"/>
    </row>
    <row r="1250" spans="1:16">
      <c r="A1250" s="24">
        <v>100330</v>
      </c>
      <c r="B1250" s="21" t="s">
        <v>1276</v>
      </c>
      <c r="C1250" s="18" t="s">
        <v>271</v>
      </c>
      <c r="D1250" s="22">
        <v>14.54</v>
      </c>
      <c r="E1250" s="22">
        <v>6.74</v>
      </c>
      <c r="F1250" s="22">
        <v>7.8</v>
      </c>
      <c r="G1250" s="22">
        <v>0</v>
      </c>
      <c r="H1250" s="22">
        <v>0</v>
      </c>
      <c r="N1250"/>
      <c r="O1250"/>
      <c r="P1250"/>
    </row>
    <row r="1251" spans="1:16">
      <c r="A1251" s="24">
        <v>100331</v>
      </c>
      <c r="B1251" s="21" t="s">
        <v>1277</v>
      </c>
      <c r="C1251" s="18" t="s">
        <v>271</v>
      </c>
      <c r="D1251" s="22">
        <v>19.2</v>
      </c>
      <c r="E1251" s="22">
        <v>10.32</v>
      </c>
      <c r="F1251" s="22">
        <v>8.8800000000000008</v>
      </c>
      <c r="G1251" s="22">
        <v>0</v>
      </c>
      <c r="H1251" s="22">
        <v>0</v>
      </c>
      <c r="N1251"/>
      <c r="O1251"/>
      <c r="P1251"/>
    </row>
    <row r="1252" spans="1:16">
      <c r="A1252" s="24">
        <v>100434</v>
      </c>
      <c r="B1252" s="21" t="s">
        <v>1278</v>
      </c>
      <c r="C1252" s="18" t="s">
        <v>29</v>
      </c>
      <c r="D1252" s="22">
        <v>42.45</v>
      </c>
      <c r="E1252" s="22">
        <v>6.05</v>
      </c>
      <c r="F1252" s="22">
        <v>36.4</v>
      </c>
      <c r="G1252" s="22">
        <v>0</v>
      </c>
      <c r="H1252" s="22">
        <v>0</v>
      </c>
      <c r="N1252"/>
      <c r="O1252"/>
      <c r="P1252"/>
    </row>
    <row r="1253" spans="1:16">
      <c r="A1253" s="24">
        <v>100435</v>
      </c>
      <c r="B1253" s="21" t="s">
        <v>1279</v>
      </c>
      <c r="C1253" s="18" t="s">
        <v>29</v>
      </c>
      <c r="D1253" s="22">
        <v>26.72</v>
      </c>
      <c r="E1253" s="22">
        <v>3.99</v>
      </c>
      <c r="F1253" s="22">
        <v>22.73</v>
      </c>
      <c r="G1253" s="22">
        <v>0</v>
      </c>
      <c r="H1253" s="22">
        <v>0</v>
      </c>
      <c r="N1253"/>
      <c r="O1253"/>
      <c r="P1253"/>
    </row>
    <row r="1254" spans="1:16">
      <c r="A1254" s="24">
        <v>94227</v>
      </c>
      <c r="B1254" s="21" t="s">
        <v>1280</v>
      </c>
      <c r="C1254" s="18" t="s">
        <v>29</v>
      </c>
      <c r="D1254" s="22">
        <v>49.15</v>
      </c>
      <c r="E1254" s="22">
        <v>6.98</v>
      </c>
      <c r="F1254" s="22">
        <v>42.17</v>
      </c>
      <c r="G1254" s="22">
        <v>0</v>
      </c>
      <c r="H1254" s="22">
        <v>0</v>
      </c>
      <c r="N1254"/>
      <c r="O1254"/>
      <c r="P1254"/>
    </row>
    <row r="1255" spans="1:16">
      <c r="A1255" s="24">
        <v>94228</v>
      </c>
      <c r="B1255" s="21" t="s">
        <v>1281</v>
      </c>
      <c r="C1255" s="18" t="s">
        <v>29</v>
      </c>
      <c r="D1255" s="22">
        <v>66.09</v>
      </c>
      <c r="E1255" s="22">
        <v>9.59</v>
      </c>
      <c r="F1255" s="22">
        <v>56.5</v>
      </c>
      <c r="G1255" s="22">
        <v>0</v>
      </c>
      <c r="H1255" s="22">
        <v>0</v>
      </c>
      <c r="N1255"/>
      <c r="O1255"/>
      <c r="P1255"/>
    </row>
    <row r="1256" spans="1:16">
      <c r="A1256" s="24">
        <v>94229</v>
      </c>
      <c r="B1256" s="21" t="s">
        <v>1282</v>
      </c>
      <c r="C1256" s="18" t="s">
        <v>29</v>
      </c>
      <c r="D1256" s="22">
        <v>127.64</v>
      </c>
      <c r="E1256" s="22">
        <v>17.25</v>
      </c>
      <c r="F1256" s="22">
        <v>110.39</v>
      </c>
      <c r="G1256" s="22">
        <v>0</v>
      </c>
      <c r="H1256" s="22">
        <v>0</v>
      </c>
      <c r="N1256"/>
      <c r="O1256"/>
      <c r="P1256"/>
    </row>
    <row r="1257" spans="1:16">
      <c r="A1257" s="24">
        <v>94231</v>
      </c>
      <c r="B1257" s="21" t="s">
        <v>1283</v>
      </c>
      <c r="C1257" s="18" t="s">
        <v>29</v>
      </c>
      <c r="D1257" s="22">
        <v>39.33</v>
      </c>
      <c r="E1257" s="22">
        <v>4.78</v>
      </c>
      <c r="F1257" s="22">
        <v>34.549999999999997</v>
      </c>
      <c r="G1257" s="22">
        <v>0</v>
      </c>
      <c r="H1257" s="22">
        <v>0</v>
      </c>
      <c r="N1257"/>
      <c r="O1257"/>
      <c r="P1257"/>
    </row>
    <row r="1258" spans="1:16">
      <c r="A1258" s="24">
        <v>94449</v>
      </c>
      <c r="B1258" s="21" t="s">
        <v>1284</v>
      </c>
      <c r="C1258" s="18" t="s">
        <v>271</v>
      </c>
      <c r="D1258" s="22">
        <v>44.8</v>
      </c>
      <c r="E1258" s="22">
        <v>3.9</v>
      </c>
      <c r="F1258" s="22">
        <v>40.9</v>
      </c>
      <c r="G1258" s="22">
        <v>0</v>
      </c>
      <c r="H1258" s="22">
        <v>0</v>
      </c>
      <c r="N1258"/>
      <c r="O1258"/>
      <c r="P1258"/>
    </row>
    <row r="1259" spans="1:16">
      <c r="A1259" s="24">
        <v>92255</v>
      </c>
      <c r="B1259" s="21" t="s">
        <v>1285</v>
      </c>
      <c r="C1259" s="18" t="s">
        <v>22</v>
      </c>
      <c r="D1259" s="22">
        <v>160.57</v>
      </c>
      <c r="E1259" s="22">
        <v>79.67</v>
      </c>
      <c r="F1259" s="22">
        <v>32.61</v>
      </c>
      <c r="G1259" s="22">
        <v>27.75</v>
      </c>
      <c r="H1259" s="22">
        <v>0</v>
      </c>
      <c r="N1259"/>
      <c r="O1259"/>
      <c r="P1259"/>
    </row>
    <row r="1260" spans="1:16">
      <c r="A1260" s="24">
        <v>92256</v>
      </c>
      <c r="B1260" s="21" t="s">
        <v>1286</v>
      </c>
      <c r="C1260" s="18" t="s">
        <v>22</v>
      </c>
      <c r="D1260" s="22">
        <v>205.59</v>
      </c>
      <c r="E1260" s="22">
        <v>117.68</v>
      </c>
      <c r="F1260" s="22">
        <v>39.619999999999997</v>
      </c>
      <c r="G1260" s="22">
        <v>27.75</v>
      </c>
      <c r="H1260" s="22">
        <v>0</v>
      </c>
      <c r="N1260"/>
      <c r="O1260"/>
      <c r="P1260"/>
    </row>
    <row r="1261" spans="1:16">
      <c r="A1261" s="24">
        <v>92257</v>
      </c>
      <c r="B1261" s="21" t="s">
        <v>1287</v>
      </c>
      <c r="C1261" s="18" t="s">
        <v>22</v>
      </c>
      <c r="D1261" s="22">
        <v>249.85</v>
      </c>
      <c r="E1261" s="22">
        <v>154.96</v>
      </c>
      <c r="F1261" s="22">
        <v>46.61</v>
      </c>
      <c r="G1261" s="22">
        <v>27.74</v>
      </c>
      <c r="H1261" s="22">
        <v>0</v>
      </c>
      <c r="N1261"/>
      <c r="O1261"/>
      <c r="P1261"/>
    </row>
    <row r="1262" spans="1:16">
      <c r="A1262" s="24">
        <v>92258</v>
      </c>
      <c r="B1262" s="21" t="s">
        <v>1288</v>
      </c>
      <c r="C1262" s="18" t="s">
        <v>22</v>
      </c>
      <c r="D1262" s="22">
        <v>321.02</v>
      </c>
      <c r="E1262" s="22">
        <v>214.89</v>
      </c>
      <c r="F1262" s="22">
        <v>57.85</v>
      </c>
      <c r="G1262" s="22">
        <v>27.74</v>
      </c>
      <c r="H1262" s="22">
        <v>0</v>
      </c>
      <c r="N1262"/>
      <c r="O1262"/>
      <c r="P1262"/>
    </row>
    <row r="1263" spans="1:16">
      <c r="A1263" s="24">
        <v>92568</v>
      </c>
      <c r="B1263" s="21" t="s">
        <v>1289</v>
      </c>
      <c r="C1263" s="18" t="s">
        <v>271</v>
      </c>
      <c r="D1263" s="22">
        <v>91.25</v>
      </c>
      <c r="E1263" s="22">
        <v>10.32</v>
      </c>
      <c r="F1263" s="22">
        <v>80.930000000000007</v>
      </c>
      <c r="G1263" s="22">
        <v>0</v>
      </c>
      <c r="H1263" s="22">
        <v>0</v>
      </c>
      <c r="N1263"/>
      <c r="O1263"/>
      <c r="P1263"/>
    </row>
    <row r="1264" spans="1:16">
      <c r="A1264" s="24">
        <v>92569</v>
      </c>
      <c r="B1264" s="21" t="s">
        <v>1290</v>
      </c>
      <c r="C1264" s="18" t="s">
        <v>271</v>
      </c>
      <c r="D1264" s="22">
        <v>50.07</v>
      </c>
      <c r="E1264" s="22">
        <v>4.45</v>
      </c>
      <c r="F1264" s="22">
        <v>45.62</v>
      </c>
      <c r="G1264" s="22">
        <v>0</v>
      </c>
      <c r="H1264" s="22">
        <v>0</v>
      </c>
      <c r="N1264"/>
      <c r="O1264"/>
      <c r="P1264"/>
    </row>
    <row r="1265" spans="1:16">
      <c r="A1265" s="24">
        <v>92570</v>
      </c>
      <c r="B1265" s="21" t="s">
        <v>1291</v>
      </c>
      <c r="C1265" s="18" t="s">
        <v>271</v>
      </c>
      <c r="D1265" s="22">
        <v>31.24</v>
      </c>
      <c r="E1265" s="22">
        <v>2.09</v>
      </c>
      <c r="F1265" s="22">
        <v>29.15</v>
      </c>
      <c r="G1265" s="22">
        <v>0</v>
      </c>
      <c r="H1265" s="22">
        <v>0</v>
      </c>
      <c r="N1265"/>
      <c r="O1265"/>
      <c r="P1265"/>
    </row>
    <row r="1266" spans="1:16">
      <c r="A1266" s="24">
        <v>92571</v>
      </c>
      <c r="B1266" s="21" t="s">
        <v>1292</v>
      </c>
      <c r="C1266" s="18" t="s">
        <v>271</v>
      </c>
      <c r="D1266" s="22">
        <v>99.51</v>
      </c>
      <c r="E1266" s="22">
        <v>16.72</v>
      </c>
      <c r="F1266" s="22">
        <v>82.79</v>
      </c>
      <c r="G1266" s="22">
        <v>0</v>
      </c>
      <c r="H1266" s="22">
        <v>0</v>
      </c>
      <c r="N1266"/>
      <c r="O1266"/>
      <c r="P1266"/>
    </row>
    <row r="1267" spans="1:16">
      <c r="A1267" s="24">
        <v>92572</v>
      </c>
      <c r="B1267" s="21" t="s">
        <v>1293</v>
      </c>
      <c r="C1267" s="18" t="s">
        <v>271</v>
      </c>
      <c r="D1267" s="22">
        <v>58.86</v>
      </c>
      <c r="E1267" s="22">
        <v>8.52</v>
      </c>
      <c r="F1267" s="22">
        <v>50.34</v>
      </c>
      <c r="G1267" s="22">
        <v>0</v>
      </c>
      <c r="H1267" s="22">
        <v>0</v>
      </c>
      <c r="N1267"/>
      <c r="O1267"/>
      <c r="P1267"/>
    </row>
    <row r="1268" spans="1:16">
      <c r="A1268" s="24">
        <v>92573</v>
      </c>
      <c r="B1268" s="21" t="s">
        <v>1294</v>
      </c>
      <c r="C1268" s="18" t="s">
        <v>271</v>
      </c>
      <c r="D1268" s="22">
        <v>34.83</v>
      </c>
      <c r="E1268" s="22">
        <v>4.96</v>
      </c>
      <c r="F1268" s="22">
        <v>29.87</v>
      </c>
      <c r="G1268" s="22">
        <v>0</v>
      </c>
      <c r="H1268" s="22">
        <v>0</v>
      </c>
      <c r="N1268"/>
      <c r="O1268"/>
      <c r="P1268"/>
    </row>
    <row r="1269" spans="1:16">
      <c r="A1269" s="24">
        <v>92574</v>
      </c>
      <c r="B1269" s="21" t="s">
        <v>1295</v>
      </c>
      <c r="C1269" s="18" t="s">
        <v>271</v>
      </c>
      <c r="D1269" s="22">
        <v>93.04</v>
      </c>
      <c r="E1269" s="22">
        <v>11.23</v>
      </c>
      <c r="F1269" s="22">
        <v>81.81</v>
      </c>
      <c r="G1269" s="22">
        <v>0</v>
      </c>
      <c r="H1269" s="22">
        <v>0</v>
      </c>
      <c r="N1269"/>
      <c r="O1269"/>
      <c r="P1269"/>
    </row>
    <row r="1270" spans="1:16">
      <c r="A1270" s="24">
        <v>92575</v>
      </c>
      <c r="B1270" s="21" t="s">
        <v>1296</v>
      </c>
      <c r="C1270" s="18" t="s">
        <v>271</v>
      </c>
      <c r="D1270" s="22">
        <v>45.95</v>
      </c>
      <c r="E1270" s="22">
        <v>4.3899999999999997</v>
      </c>
      <c r="F1270" s="22">
        <v>41.56</v>
      </c>
      <c r="G1270" s="22">
        <v>0</v>
      </c>
      <c r="H1270" s="22">
        <v>0</v>
      </c>
      <c r="N1270"/>
      <c r="O1270"/>
      <c r="P1270"/>
    </row>
    <row r="1271" spans="1:16">
      <c r="A1271" s="24">
        <v>92576</v>
      </c>
      <c r="B1271" s="21" t="s">
        <v>1297</v>
      </c>
      <c r="C1271" s="18" t="s">
        <v>271</v>
      </c>
      <c r="D1271" s="22">
        <v>24.63</v>
      </c>
      <c r="E1271" s="22">
        <v>1.64</v>
      </c>
      <c r="F1271" s="22">
        <v>22.99</v>
      </c>
      <c r="G1271" s="22">
        <v>0</v>
      </c>
      <c r="H1271" s="22">
        <v>0</v>
      </c>
      <c r="N1271"/>
      <c r="O1271"/>
      <c r="P1271"/>
    </row>
    <row r="1272" spans="1:16">
      <c r="A1272" s="24">
        <v>92577</v>
      </c>
      <c r="B1272" s="21" t="s">
        <v>1298</v>
      </c>
      <c r="C1272" s="18" t="s">
        <v>271</v>
      </c>
      <c r="D1272" s="22">
        <v>101.56</v>
      </c>
      <c r="E1272" s="22">
        <v>17.54</v>
      </c>
      <c r="F1272" s="22">
        <v>84.02</v>
      </c>
      <c r="G1272" s="22">
        <v>0</v>
      </c>
      <c r="H1272" s="22">
        <v>0</v>
      </c>
      <c r="N1272"/>
      <c r="O1272"/>
      <c r="P1272"/>
    </row>
    <row r="1273" spans="1:16">
      <c r="A1273" s="24">
        <v>92578</v>
      </c>
      <c r="B1273" s="21" t="s">
        <v>1299</v>
      </c>
      <c r="C1273" s="18" t="s">
        <v>271</v>
      </c>
      <c r="D1273" s="22">
        <v>50.75</v>
      </c>
      <c r="E1273" s="22">
        <v>8.01</v>
      </c>
      <c r="F1273" s="22">
        <v>42.74</v>
      </c>
      <c r="G1273" s="22">
        <v>0</v>
      </c>
      <c r="H1273" s="22">
        <v>0</v>
      </c>
      <c r="N1273"/>
      <c r="O1273"/>
      <c r="P1273"/>
    </row>
    <row r="1274" spans="1:16">
      <c r="A1274" s="24">
        <v>92579</v>
      </c>
      <c r="B1274" s="21" t="s">
        <v>1300</v>
      </c>
      <c r="C1274" s="18" t="s">
        <v>271</v>
      </c>
      <c r="D1274" s="22">
        <v>27.5</v>
      </c>
      <c r="E1274" s="22">
        <v>3.95</v>
      </c>
      <c r="F1274" s="22">
        <v>23.55</v>
      </c>
      <c r="G1274" s="22">
        <v>0</v>
      </c>
      <c r="H1274" s="22">
        <v>0</v>
      </c>
      <c r="N1274"/>
      <c r="O1274"/>
      <c r="P1274"/>
    </row>
    <row r="1275" spans="1:16">
      <c r="A1275" s="24">
        <v>92580</v>
      </c>
      <c r="B1275" s="21" t="s">
        <v>1301</v>
      </c>
      <c r="C1275" s="18" t="s">
        <v>271</v>
      </c>
      <c r="D1275" s="22">
        <v>34.9</v>
      </c>
      <c r="E1275" s="22">
        <v>6.23</v>
      </c>
      <c r="F1275" s="22">
        <v>28.67</v>
      </c>
      <c r="G1275" s="22">
        <v>0</v>
      </c>
      <c r="H1275" s="22">
        <v>0</v>
      </c>
      <c r="N1275"/>
      <c r="O1275"/>
      <c r="P1275"/>
    </row>
    <row r="1276" spans="1:16">
      <c r="A1276" s="24">
        <v>92581</v>
      </c>
      <c r="B1276" s="21" t="s">
        <v>1302</v>
      </c>
      <c r="C1276" s="18" t="s">
        <v>271</v>
      </c>
      <c r="D1276" s="22">
        <v>36.049999999999997</v>
      </c>
      <c r="E1276" s="22">
        <v>5.65</v>
      </c>
      <c r="F1276" s="22">
        <v>30.4</v>
      </c>
      <c r="G1276" s="22">
        <v>0</v>
      </c>
      <c r="H1276" s="22">
        <v>0</v>
      </c>
      <c r="N1276"/>
      <c r="O1276"/>
      <c r="P1276"/>
    </row>
    <row r="1277" spans="1:16">
      <c r="A1277" s="24">
        <v>92582</v>
      </c>
      <c r="B1277" s="21" t="s">
        <v>1303</v>
      </c>
      <c r="C1277" s="18" t="s">
        <v>22</v>
      </c>
      <c r="D1277" s="22">
        <v>527.25</v>
      </c>
      <c r="E1277" s="22">
        <v>115.4</v>
      </c>
      <c r="F1277" s="22">
        <v>363.58</v>
      </c>
      <c r="G1277" s="22">
        <v>27.74</v>
      </c>
      <c r="H1277" s="22">
        <v>0</v>
      </c>
      <c r="N1277"/>
      <c r="O1277"/>
      <c r="P1277"/>
    </row>
    <row r="1278" spans="1:16">
      <c r="A1278" s="24">
        <v>92584</v>
      </c>
      <c r="B1278" s="21" t="s">
        <v>1304</v>
      </c>
      <c r="C1278" s="18" t="s">
        <v>22</v>
      </c>
      <c r="D1278" s="22">
        <v>609.64</v>
      </c>
      <c r="E1278" s="22">
        <v>115.39</v>
      </c>
      <c r="F1278" s="22">
        <v>445.99</v>
      </c>
      <c r="G1278" s="22">
        <v>27.73</v>
      </c>
      <c r="H1278" s="22">
        <v>0</v>
      </c>
      <c r="N1278"/>
      <c r="O1278"/>
      <c r="P1278"/>
    </row>
    <row r="1279" spans="1:16">
      <c r="A1279" s="24">
        <v>92586</v>
      </c>
      <c r="B1279" s="21" t="s">
        <v>1305</v>
      </c>
      <c r="C1279" s="18" t="s">
        <v>22</v>
      </c>
      <c r="D1279" s="22">
        <v>692.02</v>
      </c>
      <c r="E1279" s="22">
        <v>115.39</v>
      </c>
      <c r="F1279" s="22">
        <v>528.37</v>
      </c>
      <c r="G1279" s="22">
        <v>27.73</v>
      </c>
      <c r="H1279" s="22">
        <v>0</v>
      </c>
      <c r="N1279"/>
      <c r="O1279"/>
      <c r="P1279"/>
    </row>
    <row r="1280" spans="1:16">
      <c r="A1280" s="24">
        <v>92588</v>
      </c>
      <c r="B1280" s="21" t="s">
        <v>1306</v>
      </c>
      <c r="C1280" s="18" t="s">
        <v>22</v>
      </c>
      <c r="D1280" s="22">
        <v>884.86</v>
      </c>
      <c r="E1280" s="22">
        <v>171.3</v>
      </c>
      <c r="F1280" s="22">
        <v>665.3</v>
      </c>
      <c r="G1280" s="22">
        <v>27.73</v>
      </c>
      <c r="H1280" s="22">
        <v>0</v>
      </c>
      <c r="N1280"/>
      <c r="O1280"/>
      <c r="P1280"/>
    </row>
    <row r="1281" spans="1:16">
      <c r="A1281" s="24">
        <v>92590</v>
      </c>
      <c r="B1281" s="21" t="s">
        <v>1307</v>
      </c>
      <c r="C1281" s="18" t="s">
        <v>22</v>
      </c>
      <c r="D1281" s="22">
        <v>967.24</v>
      </c>
      <c r="E1281" s="22">
        <v>171.3</v>
      </c>
      <c r="F1281" s="22">
        <v>747.68</v>
      </c>
      <c r="G1281" s="22">
        <v>27.73</v>
      </c>
      <c r="H1281" s="22">
        <v>0</v>
      </c>
      <c r="N1281"/>
      <c r="O1281"/>
      <c r="P1281"/>
    </row>
    <row r="1282" spans="1:16">
      <c r="A1282" s="24">
        <v>92592</v>
      </c>
      <c r="B1282" s="21" t="s">
        <v>1308</v>
      </c>
      <c r="C1282" s="18" t="s">
        <v>22</v>
      </c>
      <c r="D1282" s="22">
        <v>1093.8900000000001</v>
      </c>
      <c r="E1282" s="22">
        <v>208.56</v>
      </c>
      <c r="F1282" s="22">
        <v>837.07</v>
      </c>
      <c r="G1282" s="22">
        <v>27.73</v>
      </c>
      <c r="H1282" s="22">
        <v>0</v>
      </c>
      <c r="N1282"/>
      <c r="O1282"/>
      <c r="P1282"/>
    </row>
    <row r="1283" spans="1:16">
      <c r="A1283" s="24">
        <v>92593</v>
      </c>
      <c r="B1283" s="21" t="s">
        <v>1309</v>
      </c>
      <c r="C1283" s="18" t="s">
        <v>1310</v>
      </c>
      <c r="D1283" s="22">
        <v>8.2899999999999991</v>
      </c>
      <c r="E1283" s="22">
        <v>1.58</v>
      </c>
      <c r="F1283" s="22">
        <v>6.41</v>
      </c>
      <c r="G1283" s="22">
        <v>0.16</v>
      </c>
      <c r="H1283" s="22">
        <v>0</v>
      </c>
      <c r="N1283"/>
      <c r="O1283"/>
      <c r="P1283"/>
    </row>
    <row r="1284" spans="1:16">
      <c r="A1284" s="24">
        <v>92594</v>
      </c>
      <c r="B1284" s="21" t="s">
        <v>1311</v>
      </c>
      <c r="C1284" s="18" t="s">
        <v>22</v>
      </c>
      <c r="D1284" s="22">
        <v>1262.53</v>
      </c>
      <c r="E1284" s="22">
        <v>226.46</v>
      </c>
      <c r="F1284" s="22">
        <v>987.81</v>
      </c>
      <c r="G1284" s="22">
        <v>27.73</v>
      </c>
      <c r="H1284" s="22">
        <v>0</v>
      </c>
      <c r="N1284"/>
      <c r="O1284"/>
      <c r="P1284"/>
    </row>
    <row r="1285" spans="1:16">
      <c r="A1285" s="24">
        <v>92596</v>
      </c>
      <c r="B1285" s="21" t="s">
        <v>1312</v>
      </c>
      <c r="C1285" s="18" t="s">
        <v>22</v>
      </c>
      <c r="D1285" s="22">
        <v>1419.61</v>
      </c>
      <c r="E1285" s="22">
        <v>286.39</v>
      </c>
      <c r="F1285" s="22">
        <v>1084.96</v>
      </c>
      <c r="G1285" s="22">
        <v>27.73</v>
      </c>
      <c r="H1285" s="22">
        <v>0</v>
      </c>
      <c r="N1285"/>
      <c r="O1285"/>
      <c r="P1285"/>
    </row>
    <row r="1286" spans="1:16">
      <c r="A1286" s="24">
        <v>92598</v>
      </c>
      <c r="B1286" s="21" t="s">
        <v>1313</v>
      </c>
      <c r="C1286" s="18" t="s">
        <v>22</v>
      </c>
      <c r="D1286" s="22">
        <v>1502</v>
      </c>
      <c r="E1286" s="22">
        <v>286.39</v>
      </c>
      <c r="F1286" s="22">
        <v>1167.3499999999999</v>
      </c>
      <c r="G1286" s="22">
        <v>27.73</v>
      </c>
      <c r="H1286" s="22">
        <v>0</v>
      </c>
      <c r="N1286"/>
      <c r="O1286"/>
      <c r="P1286"/>
    </row>
    <row r="1287" spans="1:16">
      <c r="A1287" s="24">
        <v>92600</v>
      </c>
      <c r="B1287" s="21" t="s">
        <v>1314</v>
      </c>
      <c r="C1287" s="18" t="s">
        <v>22</v>
      </c>
      <c r="D1287" s="22">
        <v>1605.21</v>
      </c>
      <c r="E1287" s="22">
        <v>286.39</v>
      </c>
      <c r="F1287" s="22">
        <v>1270.56</v>
      </c>
      <c r="G1287" s="22">
        <v>27.73</v>
      </c>
      <c r="H1287" s="22">
        <v>0</v>
      </c>
      <c r="N1287"/>
      <c r="O1287"/>
      <c r="P1287"/>
    </row>
    <row r="1288" spans="1:16">
      <c r="A1288" s="24">
        <v>92602</v>
      </c>
      <c r="B1288" s="21" t="s">
        <v>1315</v>
      </c>
      <c r="C1288" s="18" t="s">
        <v>22</v>
      </c>
      <c r="D1288" s="22">
        <v>527.25</v>
      </c>
      <c r="E1288" s="22">
        <v>115.4</v>
      </c>
      <c r="F1288" s="22">
        <v>363.58</v>
      </c>
      <c r="G1288" s="22">
        <v>27.74</v>
      </c>
      <c r="H1288" s="22">
        <v>0</v>
      </c>
      <c r="N1288"/>
      <c r="O1288"/>
      <c r="P1288"/>
    </row>
    <row r="1289" spans="1:16">
      <c r="A1289" s="24">
        <v>92604</v>
      </c>
      <c r="B1289" s="21" t="s">
        <v>1316</v>
      </c>
      <c r="C1289" s="18" t="s">
        <v>22</v>
      </c>
      <c r="D1289" s="22">
        <v>588.80999999999995</v>
      </c>
      <c r="E1289" s="22">
        <v>115.39</v>
      </c>
      <c r="F1289" s="22">
        <v>425.16</v>
      </c>
      <c r="G1289" s="22">
        <v>27.73</v>
      </c>
      <c r="H1289" s="22">
        <v>0</v>
      </c>
      <c r="N1289"/>
      <c r="O1289"/>
      <c r="P1289"/>
    </row>
    <row r="1290" spans="1:16">
      <c r="A1290" s="24">
        <v>92606</v>
      </c>
      <c r="B1290" s="21" t="s">
        <v>1317</v>
      </c>
      <c r="C1290" s="18" t="s">
        <v>22</v>
      </c>
      <c r="D1290" s="22">
        <v>671.2</v>
      </c>
      <c r="E1290" s="22">
        <v>115.39</v>
      </c>
      <c r="F1290" s="22">
        <v>507.55</v>
      </c>
      <c r="G1290" s="22">
        <v>27.73</v>
      </c>
      <c r="H1290" s="22">
        <v>0</v>
      </c>
      <c r="N1290"/>
      <c r="O1290"/>
      <c r="P1290"/>
    </row>
    <row r="1291" spans="1:16">
      <c r="A1291" s="24">
        <v>92608</v>
      </c>
      <c r="B1291" s="21" t="s">
        <v>1318</v>
      </c>
      <c r="C1291" s="18" t="s">
        <v>22</v>
      </c>
      <c r="D1291" s="22">
        <v>843.21</v>
      </c>
      <c r="E1291" s="22">
        <v>171.3</v>
      </c>
      <c r="F1291" s="22">
        <v>623.65</v>
      </c>
      <c r="G1291" s="22">
        <v>27.73</v>
      </c>
      <c r="H1291" s="22">
        <v>0</v>
      </c>
      <c r="N1291"/>
      <c r="O1291"/>
      <c r="P1291"/>
    </row>
    <row r="1292" spans="1:16">
      <c r="A1292" s="24">
        <v>92610</v>
      </c>
      <c r="B1292" s="21" t="s">
        <v>1319</v>
      </c>
      <c r="C1292" s="18" t="s">
        <v>22</v>
      </c>
      <c r="D1292" s="22">
        <v>925.59</v>
      </c>
      <c r="E1292" s="22">
        <v>171.3</v>
      </c>
      <c r="F1292" s="22">
        <v>706.03</v>
      </c>
      <c r="G1292" s="22">
        <v>27.73</v>
      </c>
      <c r="H1292" s="22">
        <v>0</v>
      </c>
      <c r="N1292"/>
      <c r="O1292"/>
      <c r="P1292"/>
    </row>
    <row r="1293" spans="1:16">
      <c r="A1293" s="24">
        <v>92612</v>
      </c>
      <c r="B1293" s="21" t="s">
        <v>1320</v>
      </c>
      <c r="C1293" s="18" t="s">
        <v>22</v>
      </c>
      <c r="D1293" s="22">
        <v>1052.24</v>
      </c>
      <c r="E1293" s="22">
        <v>208.56</v>
      </c>
      <c r="F1293" s="22">
        <v>795.42</v>
      </c>
      <c r="G1293" s="22">
        <v>27.73</v>
      </c>
      <c r="H1293" s="22">
        <v>0</v>
      </c>
      <c r="N1293"/>
      <c r="O1293"/>
      <c r="P1293"/>
    </row>
    <row r="1294" spans="1:16">
      <c r="A1294" s="24">
        <v>92614</v>
      </c>
      <c r="B1294" s="21" t="s">
        <v>1321</v>
      </c>
      <c r="C1294" s="18" t="s">
        <v>22</v>
      </c>
      <c r="D1294" s="22">
        <v>1179.23</v>
      </c>
      <c r="E1294" s="22">
        <v>226.46</v>
      </c>
      <c r="F1294" s="22">
        <v>904.51</v>
      </c>
      <c r="G1294" s="22">
        <v>27.73</v>
      </c>
      <c r="H1294" s="22">
        <v>0</v>
      </c>
      <c r="N1294"/>
      <c r="O1294"/>
      <c r="P1294"/>
    </row>
    <row r="1295" spans="1:16">
      <c r="A1295" s="24">
        <v>92616</v>
      </c>
      <c r="B1295" s="21" t="s">
        <v>1322</v>
      </c>
      <c r="C1295" s="18" t="s">
        <v>22</v>
      </c>
      <c r="D1295" s="22">
        <v>1357.14</v>
      </c>
      <c r="E1295" s="22">
        <v>286.39</v>
      </c>
      <c r="F1295" s="22">
        <v>1022.49</v>
      </c>
      <c r="G1295" s="22">
        <v>27.73</v>
      </c>
      <c r="H1295" s="22">
        <v>0</v>
      </c>
      <c r="N1295"/>
      <c r="O1295"/>
      <c r="P1295"/>
    </row>
    <row r="1296" spans="1:16">
      <c r="A1296" s="24">
        <v>92618</v>
      </c>
      <c r="B1296" s="21" t="s">
        <v>1323</v>
      </c>
      <c r="C1296" s="18" t="s">
        <v>22</v>
      </c>
      <c r="D1296" s="22">
        <v>1439.52</v>
      </c>
      <c r="E1296" s="22">
        <v>286.39</v>
      </c>
      <c r="F1296" s="22">
        <v>1104.8699999999999</v>
      </c>
      <c r="G1296" s="22">
        <v>27.73</v>
      </c>
      <c r="H1296" s="22">
        <v>0</v>
      </c>
      <c r="N1296"/>
      <c r="O1296"/>
      <c r="P1296"/>
    </row>
    <row r="1297" spans="1:16">
      <c r="A1297" s="24">
        <v>92620</v>
      </c>
      <c r="B1297" s="21" t="s">
        <v>1324</v>
      </c>
      <c r="C1297" s="18" t="s">
        <v>22</v>
      </c>
      <c r="D1297" s="22">
        <v>1521.91</v>
      </c>
      <c r="E1297" s="22">
        <v>286.39</v>
      </c>
      <c r="F1297" s="22">
        <v>1187.26</v>
      </c>
      <c r="G1297" s="22">
        <v>27.73</v>
      </c>
      <c r="H1297" s="22">
        <v>0</v>
      </c>
      <c r="N1297"/>
      <c r="O1297"/>
      <c r="P1297"/>
    </row>
    <row r="1298" spans="1:16">
      <c r="A1298" s="24">
        <v>100357</v>
      </c>
      <c r="B1298" s="21" t="s">
        <v>1325</v>
      </c>
      <c r="C1298" s="18" t="s">
        <v>22</v>
      </c>
      <c r="D1298" s="22">
        <v>700.07</v>
      </c>
      <c r="E1298" s="22">
        <v>234.97</v>
      </c>
      <c r="F1298" s="22">
        <v>416.84</v>
      </c>
      <c r="G1298" s="22">
        <v>27.73</v>
      </c>
      <c r="H1298" s="22">
        <v>0</v>
      </c>
      <c r="N1298"/>
      <c r="O1298"/>
      <c r="P1298"/>
    </row>
    <row r="1299" spans="1:16">
      <c r="A1299" s="24">
        <v>100358</v>
      </c>
      <c r="B1299" s="21" t="s">
        <v>1326</v>
      </c>
      <c r="C1299" s="18" t="s">
        <v>22</v>
      </c>
      <c r="D1299" s="22">
        <v>969.9</v>
      </c>
      <c r="E1299" s="22">
        <v>385.56</v>
      </c>
      <c r="F1299" s="22">
        <v>536.08000000000004</v>
      </c>
      <c r="G1299" s="22">
        <v>27.73</v>
      </c>
      <c r="H1299" s="22">
        <v>0</v>
      </c>
      <c r="N1299"/>
      <c r="O1299"/>
      <c r="P1299"/>
    </row>
    <row r="1300" spans="1:16">
      <c r="A1300" s="24">
        <v>100359</v>
      </c>
      <c r="B1300" s="21" t="s">
        <v>1327</v>
      </c>
      <c r="C1300" s="18" t="s">
        <v>22</v>
      </c>
      <c r="D1300" s="22">
        <v>1011.67</v>
      </c>
      <c r="E1300" s="22">
        <v>385.56</v>
      </c>
      <c r="F1300" s="22">
        <v>577.85</v>
      </c>
      <c r="G1300" s="22">
        <v>27.73</v>
      </c>
      <c r="H1300" s="22">
        <v>0</v>
      </c>
      <c r="N1300"/>
      <c r="O1300"/>
      <c r="P1300"/>
    </row>
    <row r="1301" spans="1:16">
      <c r="A1301" s="24">
        <v>100360</v>
      </c>
      <c r="B1301" s="21" t="s">
        <v>1328</v>
      </c>
      <c r="C1301" s="18" t="s">
        <v>22</v>
      </c>
      <c r="D1301" s="22">
        <v>1119.56</v>
      </c>
      <c r="E1301" s="22">
        <v>425.72</v>
      </c>
      <c r="F1301" s="22">
        <v>645.58000000000004</v>
      </c>
      <c r="G1301" s="22">
        <v>27.73</v>
      </c>
      <c r="H1301" s="22">
        <v>0</v>
      </c>
      <c r="N1301"/>
      <c r="O1301"/>
      <c r="P1301"/>
    </row>
    <row r="1302" spans="1:16">
      <c r="A1302" s="24">
        <v>100361</v>
      </c>
      <c r="B1302" s="21" t="s">
        <v>1329</v>
      </c>
      <c r="C1302" s="18" t="s">
        <v>22</v>
      </c>
      <c r="D1302" s="22">
        <v>1406.96</v>
      </c>
      <c r="E1302" s="22">
        <v>576.32000000000005</v>
      </c>
      <c r="F1302" s="22">
        <v>782.38</v>
      </c>
      <c r="G1302" s="22">
        <v>27.73</v>
      </c>
      <c r="H1302" s="22">
        <v>0</v>
      </c>
      <c r="N1302"/>
      <c r="O1302"/>
      <c r="P1302"/>
    </row>
    <row r="1303" spans="1:16">
      <c r="A1303" s="24">
        <v>100362</v>
      </c>
      <c r="B1303" s="21" t="s">
        <v>1330</v>
      </c>
      <c r="C1303" s="18" t="s">
        <v>22</v>
      </c>
      <c r="D1303" s="22">
        <v>1862.39</v>
      </c>
      <c r="E1303" s="22">
        <v>615.26</v>
      </c>
      <c r="F1303" s="22">
        <v>1198.8699999999999</v>
      </c>
      <c r="G1303" s="22">
        <v>27.73</v>
      </c>
      <c r="H1303" s="22">
        <v>0</v>
      </c>
      <c r="N1303"/>
      <c r="O1303"/>
      <c r="P1303"/>
    </row>
    <row r="1304" spans="1:16">
      <c r="A1304" s="24">
        <v>100363</v>
      </c>
      <c r="B1304" s="21" t="s">
        <v>1331</v>
      </c>
      <c r="C1304" s="18" t="s">
        <v>22</v>
      </c>
      <c r="D1304" s="22">
        <v>1924.36</v>
      </c>
      <c r="E1304" s="22">
        <v>615.26</v>
      </c>
      <c r="F1304" s="22">
        <v>1260.8399999999999</v>
      </c>
      <c r="G1304" s="22">
        <v>27.73</v>
      </c>
      <c r="H1304" s="22">
        <v>0</v>
      </c>
      <c r="N1304"/>
      <c r="O1304"/>
      <c r="P1304"/>
    </row>
    <row r="1305" spans="1:16">
      <c r="A1305" s="24">
        <v>100364</v>
      </c>
      <c r="B1305" s="21" t="s">
        <v>1332</v>
      </c>
      <c r="C1305" s="18" t="s">
        <v>22</v>
      </c>
      <c r="D1305" s="22">
        <v>2093.25</v>
      </c>
      <c r="E1305" s="22">
        <v>677.95</v>
      </c>
      <c r="F1305" s="22">
        <v>1367.04</v>
      </c>
      <c r="G1305" s="22">
        <v>27.73</v>
      </c>
      <c r="H1305" s="22">
        <v>0</v>
      </c>
      <c r="N1305"/>
      <c r="O1305"/>
      <c r="P1305"/>
    </row>
    <row r="1306" spans="1:16">
      <c r="A1306" s="24">
        <v>100365</v>
      </c>
      <c r="B1306" s="21" t="s">
        <v>1333</v>
      </c>
      <c r="C1306" s="18" t="s">
        <v>22</v>
      </c>
      <c r="D1306" s="22">
        <v>2415.7800000000002</v>
      </c>
      <c r="E1306" s="22">
        <v>828.54</v>
      </c>
      <c r="F1306" s="22">
        <v>1538.98</v>
      </c>
      <c r="G1306" s="22">
        <v>27.73</v>
      </c>
      <c r="H1306" s="22">
        <v>0</v>
      </c>
      <c r="N1306"/>
      <c r="O1306"/>
      <c r="P1306"/>
    </row>
    <row r="1307" spans="1:16">
      <c r="A1307" s="24">
        <v>100366</v>
      </c>
      <c r="B1307" s="21" t="s">
        <v>1334</v>
      </c>
      <c r="C1307" s="18" t="s">
        <v>22</v>
      </c>
      <c r="D1307" s="22">
        <v>2561.41</v>
      </c>
      <c r="E1307" s="22">
        <v>828.54</v>
      </c>
      <c r="F1307" s="22">
        <v>1684.61</v>
      </c>
      <c r="G1307" s="22">
        <v>27.73</v>
      </c>
      <c r="H1307" s="22">
        <v>0</v>
      </c>
      <c r="N1307"/>
      <c r="O1307"/>
      <c r="P1307"/>
    </row>
    <row r="1308" spans="1:16">
      <c r="A1308" s="24">
        <v>100367</v>
      </c>
      <c r="B1308" s="21" t="s">
        <v>1335</v>
      </c>
      <c r="C1308" s="18" t="s">
        <v>22</v>
      </c>
      <c r="D1308" s="22">
        <v>684.19</v>
      </c>
      <c r="E1308" s="22">
        <v>234.97</v>
      </c>
      <c r="F1308" s="22">
        <v>400.96</v>
      </c>
      <c r="G1308" s="22">
        <v>27.73</v>
      </c>
      <c r="H1308" s="22">
        <v>0</v>
      </c>
      <c r="N1308"/>
      <c r="O1308"/>
      <c r="P1308"/>
    </row>
    <row r="1309" spans="1:16">
      <c r="A1309" s="24">
        <v>100368</v>
      </c>
      <c r="B1309" s="21" t="s">
        <v>1336</v>
      </c>
      <c r="C1309" s="18" t="s">
        <v>22</v>
      </c>
      <c r="D1309" s="22">
        <v>949.54</v>
      </c>
      <c r="E1309" s="22">
        <v>385.57</v>
      </c>
      <c r="F1309" s="22">
        <v>515.71</v>
      </c>
      <c r="G1309" s="22">
        <v>27.73</v>
      </c>
      <c r="H1309" s="22">
        <v>0</v>
      </c>
      <c r="N1309"/>
      <c r="O1309"/>
      <c r="P1309"/>
    </row>
    <row r="1310" spans="1:16">
      <c r="A1310" s="24">
        <v>100369</v>
      </c>
      <c r="B1310" s="21" t="s">
        <v>1337</v>
      </c>
      <c r="C1310" s="18" t="s">
        <v>22</v>
      </c>
      <c r="D1310" s="22">
        <v>991.32</v>
      </c>
      <c r="E1310" s="22">
        <v>385.56</v>
      </c>
      <c r="F1310" s="22">
        <v>557.5</v>
      </c>
      <c r="G1310" s="22">
        <v>27.73</v>
      </c>
      <c r="H1310" s="22">
        <v>0</v>
      </c>
      <c r="N1310"/>
      <c r="O1310"/>
      <c r="P1310"/>
    </row>
    <row r="1311" spans="1:16">
      <c r="A1311" s="24">
        <v>100370</v>
      </c>
      <c r="B1311" s="21" t="s">
        <v>1338</v>
      </c>
      <c r="C1311" s="18" t="s">
        <v>22</v>
      </c>
      <c r="D1311" s="22">
        <v>1159.1099999999999</v>
      </c>
      <c r="E1311" s="22">
        <v>425.72</v>
      </c>
      <c r="F1311" s="22">
        <v>685.13</v>
      </c>
      <c r="G1311" s="22">
        <v>27.73</v>
      </c>
      <c r="H1311" s="22">
        <v>0</v>
      </c>
      <c r="N1311"/>
      <c r="O1311"/>
      <c r="P1311"/>
    </row>
    <row r="1312" spans="1:16">
      <c r="A1312" s="24">
        <v>100371</v>
      </c>
      <c r="B1312" s="21" t="s">
        <v>1339</v>
      </c>
      <c r="C1312" s="18" t="s">
        <v>22</v>
      </c>
      <c r="D1312" s="22">
        <v>1352.03</v>
      </c>
      <c r="E1312" s="22">
        <v>576.33000000000004</v>
      </c>
      <c r="F1312" s="22">
        <v>727.44</v>
      </c>
      <c r="G1312" s="22">
        <v>27.73</v>
      </c>
      <c r="H1312" s="22">
        <v>0</v>
      </c>
      <c r="N1312"/>
      <c r="O1312"/>
      <c r="P1312"/>
    </row>
    <row r="1313" spans="1:16">
      <c r="A1313" s="24">
        <v>100372</v>
      </c>
      <c r="B1313" s="21" t="s">
        <v>1340</v>
      </c>
      <c r="C1313" s="18" t="s">
        <v>22</v>
      </c>
      <c r="D1313" s="22">
        <v>1774.59</v>
      </c>
      <c r="E1313" s="22">
        <v>615.26</v>
      </c>
      <c r="F1313" s="22">
        <v>1111.07</v>
      </c>
      <c r="G1313" s="22">
        <v>27.73</v>
      </c>
      <c r="H1313" s="22">
        <v>0</v>
      </c>
      <c r="N1313"/>
      <c r="O1313"/>
      <c r="P1313"/>
    </row>
    <row r="1314" spans="1:16">
      <c r="A1314" s="24">
        <v>100373</v>
      </c>
      <c r="B1314" s="21" t="s">
        <v>1341</v>
      </c>
      <c r="C1314" s="18" t="s">
        <v>22</v>
      </c>
      <c r="D1314" s="22">
        <v>1825.8</v>
      </c>
      <c r="E1314" s="22">
        <v>615.26</v>
      </c>
      <c r="F1314" s="22">
        <v>1162.28</v>
      </c>
      <c r="G1314" s="22">
        <v>27.73</v>
      </c>
      <c r="H1314" s="22">
        <v>0</v>
      </c>
      <c r="N1314"/>
      <c r="O1314"/>
      <c r="P1314"/>
    </row>
    <row r="1315" spans="1:16">
      <c r="A1315" s="24">
        <v>100374</v>
      </c>
      <c r="B1315" s="21" t="s">
        <v>1342</v>
      </c>
      <c r="C1315" s="18" t="s">
        <v>22</v>
      </c>
      <c r="D1315" s="22">
        <v>1960.54</v>
      </c>
      <c r="E1315" s="22">
        <v>677.95</v>
      </c>
      <c r="F1315" s="22">
        <v>1234.33</v>
      </c>
      <c r="G1315" s="22">
        <v>27.73</v>
      </c>
      <c r="H1315" s="22">
        <v>0</v>
      </c>
      <c r="N1315"/>
      <c r="O1315"/>
      <c r="P1315"/>
    </row>
    <row r="1316" spans="1:16">
      <c r="A1316" s="24">
        <v>100375</v>
      </c>
      <c r="B1316" s="21" t="s">
        <v>1343</v>
      </c>
      <c r="C1316" s="18" t="s">
        <v>22</v>
      </c>
      <c r="D1316" s="22">
        <v>2223.42</v>
      </c>
      <c r="E1316" s="22">
        <v>828.55</v>
      </c>
      <c r="F1316" s="22">
        <v>1346.61</v>
      </c>
      <c r="G1316" s="22">
        <v>27.73</v>
      </c>
      <c r="H1316" s="22">
        <v>0</v>
      </c>
      <c r="N1316"/>
      <c r="O1316"/>
      <c r="P1316"/>
    </row>
    <row r="1317" spans="1:16">
      <c r="A1317" s="24">
        <v>100376</v>
      </c>
      <c r="B1317" s="21" t="s">
        <v>1344</v>
      </c>
      <c r="C1317" s="18" t="s">
        <v>22</v>
      </c>
      <c r="D1317" s="22">
        <v>2169.84</v>
      </c>
      <c r="E1317" s="22">
        <v>828.55</v>
      </c>
      <c r="F1317" s="22">
        <v>1293.03</v>
      </c>
      <c r="G1317" s="22">
        <v>27.73</v>
      </c>
      <c r="H1317" s="22">
        <v>0</v>
      </c>
      <c r="N1317"/>
      <c r="O1317"/>
      <c r="P1317"/>
    </row>
    <row r="1318" spans="1:16">
      <c r="A1318" s="24">
        <v>100377</v>
      </c>
      <c r="B1318" s="21" t="s">
        <v>1345</v>
      </c>
      <c r="C1318" s="18" t="s">
        <v>1310</v>
      </c>
      <c r="D1318" s="22">
        <v>8.59</v>
      </c>
      <c r="E1318" s="22">
        <v>1.47</v>
      </c>
      <c r="F1318" s="22">
        <v>6.54</v>
      </c>
      <c r="G1318" s="22">
        <v>0.32</v>
      </c>
      <c r="H1318" s="22">
        <v>0</v>
      </c>
      <c r="N1318"/>
      <c r="O1318"/>
      <c r="P1318"/>
    </row>
    <row r="1319" spans="1:16">
      <c r="A1319" s="24">
        <v>100378</v>
      </c>
      <c r="B1319" s="21" t="s">
        <v>1346</v>
      </c>
      <c r="C1319" s="18" t="s">
        <v>1310</v>
      </c>
      <c r="D1319" s="22">
        <v>7.98</v>
      </c>
      <c r="E1319" s="22">
        <v>1.39</v>
      </c>
      <c r="F1319" s="22">
        <v>6.35</v>
      </c>
      <c r="G1319" s="22">
        <v>0.12</v>
      </c>
      <c r="H1319" s="22">
        <v>0</v>
      </c>
      <c r="N1319"/>
      <c r="O1319"/>
      <c r="P1319"/>
    </row>
    <row r="1320" spans="1:16">
      <c r="A1320" s="24">
        <v>100382</v>
      </c>
      <c r="B1320" s="21" t="s">
        <v>1347</v>
      </c>
      <c r="C1320" s="18" t="s">
        <v>271</v>
      </c>
      <c r="D1320" s="22">
        <v>15.37</v>
      </c>
      <c r="E1320" s="22">
        <v>3.18</v>
      </c>
      <c r="F1320" s="22">
        <v>12.19</v>
      </c>
      <c r="G1320" s="22">
        <v>0</v>
      </c>
      <c r="H1320" s="22">
        <v>0</v>
      </c>
      <c r="N1320"/>
      <c r="O1320"/>
      <c r="P1320"/>
    </row>
    <row r="1321" spans="1:16">
      <c r="A1321" s="24">
        <v>94444</v>
      </c>
      <c r="B1321" s="21" t="s">
        <v>1348</v>
      </c>
      <c r="C1321" s="18" t="s">
        <v>271</v>
      </c>
      <c r="D1321" s="22">
        <v>875.35</v>
      </c>
      <c r="E1321" s="22">
        <v>5.13</v>
      </c>
      <c r="F1321" s="22">
        <v>870.2</v>
      </c>
      <c r="G1321" s="22">
        <v>0.01</v>
      </c>
      <c r="H1321" s="22">
        <v>0</v>
      </c>
      <c r="N1321"/>
      <c r="O1321"/>
      <c r="P1321"/>
    </row>
    <row r="1322" spans="1:16">
      <c r="A1322" s="25" t="s">
        <v>1349</v>
      </c>
      <c r="B1322" s="21" t="s">
        <v>1350</v>
      </c>
      <c r="C1322" s="18" t="s">
        <v>29</v>
      </c>
      <c r="D1322" s="22">
        <v>27.06</v>
      </c>
      <c r="E1322" s="22">
        <v>8.89</v>
      </c>
      <c r="F1322" s="22">
        <v>18.07</v>
      </c>
      <c r="G1322" s="22">
        <v>0.1</v>
      </c>
      <c r="H1322" s="22">
        <v>0</v>
      </c>
      <c r="N1322"/>
      <c r="O1322"/>
      <c r="P1322"/>
    </row>
    <row r="1323" spans="1:16">
      <c r="A1323" s="25" t="s">
        <v>1351</v>
      </c>
      <c r="B1323" s="21" t="s">
        <v>1352</v>
      </c>
      <c r="C1323" s="18" t="s">
        <v>271</v>
      </c>
      <c r="D1323" s="22">
        <v>5.55</v>
      </c>
      <c r="E1323" s="22">
        <v>0.2</v>
      </c>
      <c r="F1323" s="22">
        <v>5.35</v>
      </c>
      <c r="G1323" s="22">
        <v>0</v>
      </c>
      <c r="H1323" s="22">
        <v>0</v>
      </c>
      <c r="N1323"/>
      <c r="O1323"/>
      <c r="P1323"/>
    </row>
    <row r="1324" spans="1:16">
      <c r="A1324" s="25" t="s">
        <v>1353</v>
      </c>
      <c r="B1324" s="21" t="s">
        <v>1354</v>
      </c>
      <c r="C1324" s="18" t="s">
        <v>271</v>
      </c>
      <c r="D1324" s="22">
        <v>10.83</v>
      </c>
      <c r="E1324" s="22">
        <v>0.2</v>
      </c>
      <c r="F1324" s="22">
        <v>10.63</v>
      </c>
      <c r="G1324" s="22">
        <v>0</v>
      </c>
      <c r="H1324" s="22">
        <v>0</v>
      </c>
      <c r="N1324"/>
      <c r="O1324"/>
      <c r="P1324"/>
    </row>
    <row r="1325" spans="1:16">
      <c r="A1325" s="25" t="s">
        <v>1355</v>
      </c>
      <c r="B1325" s="21" t="s">
        <v>1356</v>
      </c>
      <c r="C1325" s="18" t="s">
        <v>1357</v>
      </c>
      <c r="D1325" s="22">
        <v>160.63999999999999</v>
      </c>
      <c r="E1325" s="22">
        <v>13.82</v>
      </c>
      <c r="F1325" s="22">
        <v>146.82</v>
      </c>
      <c r="G1325" s="22">
        <v>0</v>
      </c>
      <c r="H1325" s="22">
        <v>0</v>
      </c>
      <c r="N1325"/>
      <c r="O1325"/>
      <c r="P1325"/>
    </row>
    <row r="1326" spans="1:16">
      <c r="A1326" s="25" t="s">
        <v>1358</v>
      </c>
      <c r="B1326" s="21" t="s">
        <v>1359</v>
      </c>
      <c r="C1326" s="18" t="s">
        <v>1357</v>
      </c>
      <c r="D1326" s="22">
        <v>123.09</v>
      </c>
      <c r="E1326" s="22">
        <v>21.28</v>
      </c>
      <c r="F1326" s="22">
        <v>101.81</v>
      </c>
      <c r="G1326" s="22">
        <v>0</v>
      </c>
      <c r="H1326" s="22">
        <v>0</v>
      </c>
      <c r="N1326"/>
      <c r="O1326"/>
      <c r="P1326"/>
    </row>
    <row r="1327" spans="1:16">
      <c r="A1327" s="25" t="s">
        <v>1360</v>
      </c>
      <c r="B1327" s="21" t="s">
        <v>1361</v>
      </c>
      <c r="C1327" s="18" t="s">
        <v>1357</v>
      </c>
      <c r="D1327" s="22">
        <v>75.930000000000007</v>
      </c>
      <c r="E1327" s="22">
        <v>13.82</v>
      </c>
      <c r="F1327" s="22">
        <v>62.11</v>
      </c>
      <c r="G1327" s="22">
        <v>0</v>
      </c>
      <c r="H1327" s="22">
        <v>0</v>
      </c>
      <c r="N1327"/>
      <c r="O1327"/>
      <c r="P1327"/>
    </row>
    <row r="1328" spans="1:16">
      <c r="A1328" s="25" t="s">
        <v>1362</v>
      </c>
      <c r="B1328" s="21" t="s">
        <v>1363</v>
      </c>
      <c r="C1328" s="18" t="s">
        <v>29</v>
      </c>
      <c r="D1328" s="22">
        <v>66.760000000000005</v>
      </c>
      <c r="E1328" s="22">
        <v>8.7899999999999991</v>
      </c>
      <c r="F1328" s="22">
        <v>57.97</v>
      </c>
      <c r="G1328" s="22">
        <v>0</v>
      </c>
      <c r="H1328" s="22">
        <v>0</v>
      </c>
      <c r="N1328"/>
      <c r="O1328"/>
      <c r="P1328"/>
    </row>
    <row r="1329" spans="1:16">
      <c r="A1329" s="25" t="s">
        <v>1364</v>
      </c>
      <c r="B1329" s="21" t="s">
        <v>1365</v>
      </c>
      <c r="C1329" s="18" t="s">
        <v>29</v>
      </c>
      <c r="D1329" s="22">
        <v>46.03</v>
      </c>
      <c r="E1329" s="22">
        <v>8.7899999999999991</v>
      </c>
      <c r="F1329" s="22">
        <v>37.24</v>
      </c>
      <c r="G1329" s="22">
        <v>0</v>
      </c>
      <c r="H1329" s="22">
        <v>0</v>
      </c>
      <c r="N1329"/>
      <c r="O1329"/>
      <c r="P1329"/>
    </row>
    <row r="1330" spans="1:16">
      <c r="A1330" s="25" t="s">
        <v>1366</v>
      </c>
      <c r="B1330" s="21" t="s">
        <v>1367</v>
      </c>
      <c r="C1330" s="18" t="s">
        <v>29</v>
      </c>
      <c r="D1330" s="22">
        <v>59.46</v>
      </c>
      <c r="E1330" s="22">
        <v>8.7899999999999991</v>
      </c>
      <c r="F1330" s="22">
        <v>50.67</v>
      </c>
      <c r="G1330" s="22">
        <v>0</v>
      </c>
      <c r="H1330" s="22">
        <v>0</v>
      </c>
      <c r="N1330"/>
      <c r="O1330"/>
      <c r="P1330"/>
    </row>
    <row r="1331" spans="1:16">
      <c r="A1331" s="25" t="s">
        <v>1368</v>
      </c>
      <c r="B1331" s="21" t="s">
        <v>1369</v>
      </c>
      <c r="C1331" s="18" t="s">
        <v>29</v>
      </c>
      <c r="D1331" s="22">
        <v>37.28</v>
      </c>
      <c r="E1331" s="22">
        <v>11.93</v>
      </c>
      <c r="F1331" s="22">
        <v>25.35</v>
      </c>
      <c r="G1331" s="22">
        <v>0</v>
      </c>
      <c r="H1331" s="22">
        <v>0</v>
      </c>
      <c r="N1331"/>
      <c r="O1331"/>
      <c r="P1331"/>
    </row>
    <row r="1332" spans="1:16">
      <c r="A1332" s="24">
        <v>83651</v>
      </c>
      <c r="B1332" s="21" t="s">
        <v>1370</v>
      </c>
      <c r="C1332" s="18" t="s">
        <v>29</v>
      </c>
      <c r="D1332" s="22">
        <v>31.38</v>
      </c>
      <c r="E1332" s="22">
        <v>15.17</v>
      </c>
      <c r="F1332" s="22">
        <v>16.21</v>
      </c>
      <c r="G1332" s="22">
        <v>0</v>
      </c>
      <c r="H1332" s="22">
        <v>0</v>
      </c>
      <c r="N1332"/>
      <c r="O1332"/>
      <c r="P1332"/>
    </row>
    <row r="1333" spans="1:16">
      <c r="A1333" s="24">
        <v>83658</v>
      </c>
      <c r="B1333" s="21" t="s">
        <v>1371</v>
      </c>
      <c r="C1333" s="18" t="s">
        <v>29</v>
      </c>
      <c r="D1333" s="22">
        <v>204.72</v>
      </c>
      <c r="E1333" s="22">
        <v>64.23</v>
      </c>
      <c r="F1333" s="22">
        <v>140.49</v>
      </c>
      <c r="G1333" s="22">
        <v>0</v>
      </c>
      <c r="H1333" s="22">
        <v>0</v>
      </c>
      <c r="N1333"/>
      <c r="O1333"/>
      <c r="P1333"/>
    </row>
    <row r="1334" spans="1:16">
      <c r="A1334" s="24">
        <v>83661</v>
      </c>
      <c r="B1334" s="21" t="s">
        <v>1372</v>
      </c>
      <c r="C1334" s="18" t="s">
        <v>29</v>
      </c>
      <c r="D1334" s="22">
        <v>124.36</v>
      </c>
      <c r="E1334" s="22">
        <v>29.79</v>
      </c>
      <c r="F1334" s="22">
        <v>92.12</v>
      </c>
      <c r="G1334" s="22">
        <v>2.4500000000000002</v>
      </c>
      <c r="H1334" s="22">
        <v>0</v>
      </c>
      <c r="N1334"/>
      <c r="O1334"/>
      <c r="P1334"/>
    </row>
    <row r="1335" spans="1:16">
      <c r="A1335" s="24">
        <v>83662</v>
      </c>
      <c r="B1335" s="21" t="s">
        <v>1373</v>
      </c>
      <c r="C1335" s="18" t="s">
        <v>1357</v>
      </c>
      <c r="D1335" s="22">
        <v>112.28</v>
      </c>
      <c r="E1335" s="22">
        <v>26.44</v>
      </c>
      <c r="F1335" s="22">
        <v>82.55</v>
      </c>
      <c r="G1335" s="22">
        <v>3.29</v>
      </c>
      <c r="H1335" s="22">
        <v>0</v>
      </c>
      <c r="N1335"/>
      <c r="O1335"/>
      <c r="P1335"/>
    </row>
    <row r="1336" spans="1:16">
      <c r="A1336" s="24">
        <v>83664</v>
      </c>
      <c r="B1336" s="21" t="s">
        <v>1374</v>
      </c>
      <c r="C1336" s="18" t="s">
        <v>29</v>
      </c>
      <c r="D1336" s="22">
        <v>69.22</v>
      </c>
      <c r="E1336" s="22">
        <v>13.93</v>
      </c>
      <c r="F1336" s="22">
        <v>55.29</v>
      </c>
      <c r="G1336" s="22">
        <v>0</v>
      </c>
      <c r="H1336" s="22">
        <v>0</v>
      </c>
      <c r="N1336"/>
      <c r="O1336"/>
      <c r="P1336"/>
    </row>
    <row r="1337" spans="1:16">
      <c r="A1337" s="24">
        <v>83670</v>
      </c>
      <c r="B1337" s="21" t="s">
        <v>1375</v>
      </c>
      <c r="C1337" s="18" t="s">
        <v>29</v>
      </c>
      <c r="D1337" s="22">
        <v>46.66</v>
      </c>
      <c r="E1337" s="22">
        <v>26.91</v>
      </c>
      <c r="F1337" s="22">
        <v>19.75</v>
      </c>
      <c r="G1337" s="22">
        <v>0</v>
      </c>
      <c r="H1337" s="22">
        <v>0</v>
      </c>
      <c r="N1337"/>
      <c r="O1337"/>
      <c r="P1337"/>
    </row>
    <row r="1338" spans="1:16">
      <c r="A1338" s="24">
        <v>83671</v>
      </c>
      <c r="B1338" s="21" t="s">
        <v>1376</v>
      </c>
      <c r="C1338" s="18" t="s">
        <v>29</v>
      </c>
      <c r="D1338" s="22">
        <v>50.09</v>
      </c>
      <c r="E1338" s="22">
        <v>28.51</v>
      </c>
      <c r="F1338" s="22">
        <v>21.58</v>
      </c>
      <c r="G1338" s="22">
        <v>0</v>
      </c>
      <c r="H1338" s="22">
        <v>0</v>
      </c>
      <c r="N1338"/>
      <c r="O1338"/>
      <c r="P1338"/>
    </row>
    <row r="1339" spans="1:16">
      <c r="A1339" s="24">
        <v>83679</v>
      </c>
      <c r="B1339" s="21" t="s">
        <v>1377</v>
      </c>
      <c r="C1339" s="18" t="s">
        <v>29</v>
      </c>
      <c r="D1339" s="22">
        <v>14.02</v>
      </c>
      <c r="E1339" s="22">
        <v>5.31</v>
      </c>
      <c r="F1339" s="22">
        <v>8.7100000000000009</v>
      </c>
      <c r="G1339" s="22">
        <v>0</v>
      </c>
      <c r="H1339" s="22">
        <v>0</v>
      </c>
      <c r="N1339"/>
      <c r="O1339"/>
      <c r="P1339"/>
    </row>
    <row r="1340" spans="1:16">
      <c r="A1340" s="24">
        <v>83680</v>
      </c>
      <c r="B1340" s="21" t="s">
        <v>1378</v>
      </c>
      <c r="C1340" s="18" t="s">
        <v>29</v>
      </c>
      <c r="D1340" s="22">
        <v>16.940000000000001</v>
      </c>
      <c r="E1340" s="22">
        <v>5.31</v>
      </c>
      <c r="F1340" s="22">
        <v>11.63</v>
      </c>
      <c r="G1340" s="22">
        <v>0</v>
      </c>
      <c r="H1340" s="22">
        <v>0</v>
      </c>
      <c r="N1340"/>
      <c r="O1340"/>
      <c r="P1340"/>
    </row>
    <row r="1341" spans="1:16">
      <c r="A1341" s="24">
        <v>83681</v>
      </c>
      <c r="B1341" s="21" t="s">
        <v>1379</v>
      </c>
      <c r="C1341" s="18" t="s">
        <v>29</v>
      </c>
      <c r="D1341" s="22">
        <v>18.28</v>
      </c>
      <c r="E1341" s="22">
        <v>5.31</v>
      </c>
      <c r="F1341" s="22">
        <v>12.97</v>
      </c>
      <c r="G1341" s="22">
        <v>0</v>
      </c>
      <c r="H1341" s="22">
        <v>0</v>
      </c>
      <c r="N1341"/>
      <c r="O1341"/>
      <c r="P1341"/>
    </row>
    <row r="1342" spans="1:16">
      <c r="A1342" s="24">
        <v>92743</v>
      </c>
      <c r="B1342" s="21" t="s">
        <v>1380</v>
      </c>
      <c r="C1342" s="18" t="s">
        <v>1357</v>
      </c>
      <c r="D1342" s="22">
        <v>527.98</v>
      </c>
      <c r="E1342" s="22">
        <v>96.75</v>
      </c>
      <c r="F1342" s="22">
        <v>401.63</v>
      </c>
      <c r="G1342" s="22">
        <v>29.6</v>
      </c>
      <c r="H1342" s="22">
        <v>0</v>
      </c>
      <c r="N1342"/>
      <c r="O1342"/>
      <c r="P1342"/>
    </row>
    <row r="1343" spans="1:16">
      <c r="A1343" s="24">
        <v>92744</v>
      </c>
      <c r="B1343" s="21" t="s">
        <v>1381</v>
      </c>
      <c r="C1343" s="18" t="s">
        <v>1357</v>
      </c>
      <c r="D1343" s="22">
        <v>507.16</v>
      </c>
      <c r="E1343" s="22">
        <v>46.71</v>
      </c>
      <c r="F1343" s="22">
        <v>446.72</v>
      </c>
      <c r="G1343" s="22">
        <v>13.73</v>
      </c>
      <c r="H1343" s="22">
        <v>0</v>
      </c>
      <c r="N1343"/>
      <c r="O1343"/>
      <c r="P1343"/>
    </row>
    <row r="1344" spans="1:16">
      <c r="A1344" s="24">
        <v>92745</v>
      </c>
      <c r="B1344" s="21" t="s">
        <v>1382</v>
      </c>
      <c r="C1344" s="18" t="s">
        <v>1357</v>
      </c>
      <c r="D1344" s="22">
        <v>651.72</v>
      </c>
      <c r="E1344" s="22">
        <v>116.42</v>
      </c>
      <c r="F1344" s="22">
        <v>499.89</v>
      </c>
      <c r="G1344" s="22">
        <v>35.409999999999997</v>
      </c>
      <c r="H1344" s="22">
        <v>0</v>
      </c>
      <c r="N1344"/>
      <c r="O1344"/>
      <c r="P1344"/>
    </row>
    <row r="1345" spans="1:16">
      <c r="A1345" s="24">
        <v>92746</v>
      </c>
      <c r="B1345" s="21" t="s">
        <v>1383</v>
      </c>
      <c r="C1345" s="18" t="s">
        <v>1357</v>
      </c>
      <c r="D1345" s="22">
        <v>598.36</v>
      </c>
      <c r="E1345" s="22">
        <v>65.709999999999994</v>
      </c>
      <c r="F1345" s="22">
        <v>512.61</v>
      </c>
      <c r="G1345" s="22">
        <v>20.04</v>
      </c>
      <c r="H1345" s="22">
        <v>0</v>
      </c>
      <c r="N1345"/>
      <c r="O1345"/>
      <c r="P1345"/>
    </row>
    <row r="1346" spans="1:16">
      <c r="A1346" s="24">
        <v>92747</v>
      </c>
      <c r="B1346" s="21" t="s">
        <v>1384</v>
      </c>
      <c r="C1346" s="18" t="s">
        <v>1357</v>
      </c>
      <c r="D1346" s="22">
        <v>721.96</v>
      </c>
      <c r="E1346" s="22">
        <v>127.78</v>
      </c>
      <c r="F1346" s="22">
        <v>554.87</v>
      </c>
      <c r="G1346" s="22">
        <v>39.31</v>
      </c>
      <c r="H1346" s="22">
        <v>0</v>
      </c>
      <c r="N1346"/>
      <c r="O1346"/>
      <c r="P1346"/>
    </row>
    <row r="1347" spans="1:16">
      <c r="A1347" s="24">
        <v>92748</v>
      </c>
      <c r="B1347" s="21" t="s">
        <v>1385</v>
      </c>
      <c r="C1347" s="18" t="s">
        <v>1357</v>
      </c>
      <c r="D1347" s="22">
        <v>650.41999999999996</v>
      </c>
      <c r="E1347" s="22">
        <v>76.989999999999995</v>
      </c>
      <c r="F1347" s="22">
        <v>549.16</v>
      </c>
      <c r="G1347" s="22">
        <v>24.27</v>
      </c>
      <c r="H1347" s="22">
        <v>0</v>
      </c>
      <c r="N1347"/>
      <c r="O1347"/>
      <c r="P1347"/>
    </row>
    <row r="1348" spans="1:16">
      <c r="A1348" s="24">
        <v>92749</v>
      </c>
      <c r="B1348" s="21" t="s">
        <v>1386</v>
      </c>
      <c r="C1348" s="18" t="s">
        <v>1357</v>
      </c>
      <c r="D1348" s="22">
        <v>747.21</v>
      </c>
      <c r="E1348" s="22">
        <v>95.65</v>
      </c>
      <c r="F1348" s="22">
        <v>621.58000000000004</v>
      </c>
      <c r="G1348" s="22">
        <v>29.98</v>
      </c>
      <c r="H1348" s="22">
        <v>0</v>
      </c>
      <c r="N1348"/>
      <c r="O1348"/>
      <c r="P1348"/>
    </row>
    <row r="1349" spans="1:16">
      <c r="A1349" s="24">
        <v>92750</v>
      </c>
      <c r="B1349" s="21" t="s">
        <v>1387</v>
      </c>
      <c r="C1349" s="18" t="s">
        <v>1357</v>
      </c>
      <c r="D1349" s="22">
        <v>1274.71</v>
      </c>
      <c r="E1349" s="22">
        <v>131.49</v>
      </c>
      <c r="F1349" s="22">
        <v>1101.8</v>
      </c>
      <c r="G1349" s="22">
        <v>41.42</v>
      </c>
      <c r="H1349" s="22">
        <v>0</v>
      </c>
      <c r="N1349"/>
      <c r="O1349"/>
      <c r="P1349"/>
    </row>
    <row r="1350" spans="1:16">
      <c r="A1350" s="24">
        <v>92751</v>
      </c>
      <c r="B1350" s="21" t="s">
        <v>1388</v>
      </c>
      <c r="C1350" s="18" t="s">
        <v>1357</v>
      </c>
      <c r="D1350" s="22">
        <v>1581.23</v>
      </c>
      <c r="E1350" s="22">
        <v>151.68</v>
      </c>
      <c r="F1350" s="22">
        <v>1381.48</v>
      </c>
      <c r="G1350" s="22">
        <v>48.07</v>
      </c>
      <c r="H1350" s="22">
        <v>0</v>
      </c>
      <c r="N1350"/>
      <c r="O1350"/>
      <c r="P1350"/>
    </row>
    <row r="1351" spans="1:16">
      <c r="A1351" s="24">
        <v>92752</v>
      </c>
      <c r="B1351" s="21" t="s">
        <v>1389</v>
      </c>
      <c r="C1351" s="18" t="s">
        <v>1357</v>
      </c>
      <c r="D1351" s="22">
        <v>1886.57</v>
      </c>
      <c r="E1351" s="22">
        <v>171.18</v>
      </c>
      <c r="F1351" s="22">
        <v>1660.91</v>
      </c>
      <c r="G1351" s="22">
        <v>54.48</v>
      </c>
      <c r="H1351" s="22">
        <v>0</v>
      </c>
      <c r="N1351"/>
      <c r="O1351"/>
      <c r="P1351"/>
    </row>
    <row r="1352" spans="1:16">
      <c r="A1352" s="24">
        <v>92753</v>
      </c>
      <c r="B1352" s="21" t="s">
        <v>1390</v>
      </c>
      <c r="C1352" s="18" t="s">
        <v>1357</v>
      </c>
      <c r="D1352" s="22">
        <v>480.64</v>
      </c>
      <c r="E1352" s="22">
        <v>67.459999999999994</v>
      </c>
      <c r="F1352" s="22">
        <v>388.17</v>
      </c>
      <c r="G1352" s="22">
        <v>25.01</v>
      </c>
      <c r="H1352" s="22">
        <v>0</v>
      </c>
      <c r="N1352"/>
      <c r="O1352"/>
      <c r="P1352"/>
    </row>
    <row r="1353" spans="1:16">
      <c r="A1353" s="24">
        <v>92754</v>
      </c>
      <c r="B1353" s="21" t="s">
        <v>1391</v>
      </c>
      <c r="C1353" s="18" t="s">
        <v>1357</v>
      </c>
      <c r="D1353" s="22">
        <v>439.79</v>
      </c>
      <c r="E1353" s="22">
        <v>62.12</v>
      </c>
      <c r="F1353" s="22">
        <v>355.1</v>
      </c>
      <c r="G1353" s="22">
        <v>22.57</v>
      </c>
      <c r="H1353" s="22">
        <v>0</v>
      </c>
      <c r="N1353"/>
      <c r="O1353"/>
      <c r="P1353"/>
    </row>
    <row r="1354" spans="1:16">
      <c r="A1354" s="24">
        <v>92755</v>
      </c>
      <c r="B1354" s="21" t="s">
        <v>1392</v>
      </c>
      <c r="C1354" s="18" t="s">
        <v>271</v>
      </c>
      <c r="D1354" s="22">
        <v>189.26</v>
      </c>
      <c r="E1354" s="22">
        <v>31.89</v>
      </c>
      <c r="F1354" s="22">
        <v>147.47999999999999</v>
      </c>
      <c r="G1354" s="22">
        <v>9.89</v>
      </c>
      <c r="H1354" s="22">
        <v>0</v>
      </c>
      <c r="N1354"/>
      <c r="O1354"/>
      <c r="P1354"/>
    </row>
    <row r="1355" spans="1:16">
      <c r="A1355" s="24">
        <v>92756</v>
      </c>
      <c r="B1355" s="21" t="s">
        <v>1393</v>
      </c>
      <c r="C1355" s="18" t="s">
        <v>271</v>
      </c>
      <c r="D1355" s="22">
        <v>215.39</v>
      </c>
      <c r="E1355" s="22">
        <v>37.82</v>
      </c>
      <c r="F1355" s="22">
        <v>165.59</v>
      </c>
      <c r="G1355" s="22">
        <v>11.98</v>
      </c>
      <c r="H1355" s="22">
        <v>0</v>
      </c>
      <c r="N1355"/>
      <c r="O1355"/>
      <c r="P1355"/>
    </row>
    <row r="1356" spans="1:16">
      <c r="A1356" s="24">
        <v>92757</v>
      </c>
      <c r="B1356" s="21" t="s">
        <v>1394</v>
      </c>
      <c r="C1356" s="18" t="s">
        <v>271</v>
      </c>
      <c r="D1356" s="22">
        <v>247.06</v>
      </c>
      <c r="E1356" s="22">
        <v>44.81</v>
      </c>
      <c r="F1356" s="22">
        <v>187.77</v>
      </c>
      <c r="G1356" s="22">
        <v>14.48</v>
      </c>
      <c r="H1356" s="22">
        <v>0</v>
      </c>
      <c r="N1356"/>
      <c r="O1356"/>
      <c r="P1356"/>
    </row>
    <row r="1357" spans="1:16">
      <c r="A1357" s="24">
        <v>92758</v>
      </c>
      <c r="B1357" s="21" t="s">
        <v>1395</v>
      </c>
      <c r="C1357" s="18" t="s">
        <v>1357</v>
      </c>
      <c r="D1357" s="22">
        <v>598.27</v>
      </c>
      <c r="E1357" s="22">
        <v>65.150000000000006</v>
      </c>
      <c r="F1357" s="22">
        <v>533.12</v>
      </c>
      <c r="G1357" s="22">
        <v>0</v>
      </c>
      <c r="H1357" s="22">
        <v>0</v>
      </c>
      <c r="N1357"/>
      <c r="O1357"/>
      <c r="P1357"/>
    </row>
    <row r="1358" spans="1:16">
      <c r="A1358" s="24">
        <v>91069</v>
      </c>
      <c r="B1358" s="21" t="s">
        <v>1396</v>
      </c>
      <c r="C1358" s="18" t="s">
        <v>271</v>
      </c>
      <c r="D1358" s="22">
        <v>90.08</v>
      </c>
      <c r="E1358" s="22">
        <v>20.23</v>
      </c>
      <c r="F1358" s="22">
        <v>65.540000000000006</v>
      </c>
      <c r="G1358" s="22">
        <v>3.68</v>
      </c>
      <c r="H1358" s="22">
        <v>0</v>
      </c>
      <c r="N1358"/>
      <c r="O1358"/>
      <c r="P1358"/>
    </row>
    <row r="1359" spans="1:16">
      <c r="A1359" s="24">
        <v>91070</v>
      </c>
      <c r="B1359" s="21" t="s">
        <v>1397</v>
      </c>
      <c r="C1359" s="18" t="s">
        <v>271</v>
      </c>
      <c r="D1359" s="22">
        <v>100.52</v>
      </c>
      <c r="E1359" s="22">
        <v>21.45</v>
      </c>
      <c r="F1359" s="22">
        <v>74.400000000000006</v>
      </c>
      <c r="G1359" s="22">
        <v>3.96</v>
      </c>
      <c r="H1359" s="22">
        <v>0</v>
      </c>
      <c r="N1359"/>
      <c r="O1359"/>
      <c r="P1359"/>
    </row>
    <row r="1360" spans="1:16">
      <c r="A1360" s="24">
        <v>91071</v>
      </c>
      <c r="B1360" s="21" t="s">
        <v>1398</v>
      </c>
      <c r="C1360" s="18" t="s">
        <v>271</v>
      </c>
      <c r="D1360" s="22">
        <v>127.39</v>
      </c>
      <c r="E1360" s="22">
        <v>47.18</v>
      </c>
      <c r="F1360" s="22">
        <v>72.66</v>
      </c>
      <c r="G1360" s="22">
        <v>6.88</v>
      </c>
      <c r="H1360" s="22">
        <v>0</v>
      </c>
      <c r="N1360"/>
      <c r="O1360"/>
      <c r="P1360"/>
    </row>
    <row r="1361" spans="1:16">
      <c r="A1361" s="24">
        <v>91072</v>
      </c>
      <c r="B1361" s="21" t="s">
        <v>1399</v>
      </c>
      <c r="C1361" s="18" t="s">
        <v>271</v>
      </c>
      <c r="D1361" s="22">
        <v>137.83000000000001</v>
      </c>
      <c r="E1361" s="22">
        <v>48.44</v>
      </c>
      <c r="F1361" s="22">
        <v>81.53</v>
      </c>
      <c r="G1361" s="22">
        <v>7.12</v>
      </c>
      <c r="H1361" s="22">
        <v>0</v>
      </c>
      <c r="N1361"/>
      <c r="O1361"/>
      <c r="P1361"/>
    </row>
    <row r="1362" spans="1:16">
      <c r="A1362" s="24">
        <v>91073</v>
      </c>
      <c r="B1362" s="21" t="s">
        <v>1400</v>
      </c>
      <c r="C1362" s="18" t="s">
        <v>271</v>
      </c>
      <c r="D1362" s="22">
        <v>103.77</v>
      </c>
      <c r="E1362" s="22">
        <v>30.94</v>
      </c>
      <c r="F1362" s="22">
        <v>68.12</v>
      </c>
      <c r="G1362" s="22">
        <v>3.56</v>
      </c>
      <c r="H1362" s="22">
        <v>0</v>
      </c>
      <c r="N1362"/>
      <c r="O1362"/>
      <c r="P1362"/>
    </row>
    <row r="1363" spans="1:16">
      <c r="A1363" s="24">
        <v>91074</v>
      </c>
      <c r="B1363" s="21" t="s">
        <v>1401</v>
      </c>
      <c r="C1363" s="18" t="s">
        <v>271</v>
      </c>
      <c r="D1363" s="22">
        <v>115.65</v>
      </c>
      <c r="E1363" s="22">
        <v>33.22</v>
      </c>
      <c r="F1363" s="22">
        <v>77.27</v>
      </c>
      <c r="G1363" s="22">
        <v>3.88</v>
      </c>
      <c r="H1363" s="22">
        <v>0</v>
      </c>
      <c r="N1363"/>
      <c r="O1363"/>
      <c r="P1363"/>
    </row>
    <row r="1364" spans="1:16">
      <c r="A1364" s="24">
        <v>91075</v>
      </c>
      <c r="B1364" s="21" t="s">
        <v>1402</v>
      </c>
      <c r="C1364" s="18" t="s">
        <v>271</v>
      </c>
      <c r="D1364" s="22">
        <v>143.51</v>
      </c>
      <c r="E1364" s="22">
        <v>60.66</v>
      </c>
      <c r="F1364" s="22">
        <v>76.03</v>
      </c>
      <c r="G1364" s="22">
        <v>5.59</v>
      </c>
      <c r="H1364" s="22">
        <v>0</v>
      </c>
      <c r="N1364"/>
      <c r="O1364"/>
      <c r="P1364"/>
    </row>
    <row r="1365" spans="1:16">
      <c r="A1365" s="24">
        <v>91076</v>
      </c>
      <c r="B1365" s="21" t="s">
        <v>1403</v>
      </c>
      <c r="C1365" s="18" t="s">
        <v>271</v>
      </c>
      <c r="D1365" s="22">
        <v>155.38</v>
      </c>
      <c r="E1365" s="22">
        <v>63.02</v>
      </c>
      <c r="F1365" s="22">
        <v>85.14</v>
      </c>
      <c r="G1365" s="22">
        <v>5.87</v>
      </c>
      <c r="H1365" s="22">
        <v>0</v>
      </c>
      <c r="N1365"/>
      <c r="O1365"/>
      <c r="P1365"/>
    </row>
    <row r="1366" spans="1:16">
      <c r="A1366" s="24">
        <v>91077</v>
      </c>
      <c r="B1366" s="21" t="s">
        <v>1404</v>
      </c>
      <c r="C1366" s="18" t="s">
        <v>271</v>
      </c>
      <c r="D1366" s="22">
        <v>103.92</v>
      </c>
      <c r="E1366" s="22">
        <v>13.9</v>
      </c>
      <c r="F1366" s="22">
        <v>86.56</v>
      </c>
      <c r="G1366" s="22">
        <v>2.77</v>
      </c>
      <c r="H1366" s="22">
        <v>0</v>
      </c>
      <c r="N1366"/>
      <c r="O1366"/>
      <c r="P1366"/>
    </row>
    <row r="1367" spans="1:16">
      <c r="A1367" s="24">
        <v>91078</v>
      </c>
      <c r="B1367" s="21" t="s">
        <v>1405</v>
      </c>
      <c r="C1367" s="18" t="s">
        <v>271</v>
      </c>
      <c r="D1367" s="22">
        <v>121.97</v>
      </c>
      <c r="E1367" s="22">
        <v>14.97</v>
      </c>
      <c r="F1367" s="22">
        <v>103.23</v>
      </c>
      <c r="G1367" s="22">
        <v>3</v>
      </c>
      <c r="H1367" s="22">
        <v>0</v>
      </c>
      <c r="N1367"/>
      <c r="O1367"/>
      <c r="P1367"/>
    </row>
    <row r="1368" spans="1:16">
      <c r="A1368" s="24">
        <v>91079</v>
      </c>
      <c r="B1368" s="21" t="s">
        <v>1406</v>
      </c>
      <c r="C1368" s="18" t="s">
        <v>271</v>
      </c>
      <c r="D1368" s="22">
        <v>109.03</v>
      </c>
      <c r="E1368" s="22">
        <v>17.440000000000001</v>
      </c>
      <c r="F1368" s="22">
        <v>87.87</v>
      </c>
      <c r="G1368" s="22">
        <v>2.98</v>
      </c>
      <c r="H1368" s="22">
        <v>0</v>
      </c>
      <c r="N1368"/>
      <c r="O1368"/>
      <c r="P1368"/>
    </row>
    <row r="1369" spans="1:16">
      <c r="A1369" s="24">
        <v>91080</v>
      </c>
      <c r="B1369" s="21" t="s">
        <v>1407</v>
      </c>
      <c r="C1369" s="18" t="s">
        <v>271</v>
      </c>
      <c r="D1369" s="22">
        <v>126.89</v>
      </c>
      <c r="E1369" s="22">
        <v>18.46</v>
      </c>
      <c r="F1369" s="22">
        <v>104.42</v>
      </c>
      <c r="G1369" s="22">
        <v>3.19</v>
      </c>
      <c r="H1369" s="22">
        <v>0</v>
      </c>
      <c r="N1369"/>
      <c r="O1369"/>
      <c r="P1369"/>
    </row>
    <row r="1370" spans="1:16">
      <c r="A1370" s="24">
        <v>91081</v>
      </c>
      <c r="B1370" s="21" t="s">
        <v>1408</v>
      </c>
      <c r="C1370" s="18" t="s">
        <v>271</v>
      </c>
      <c r="D1370" s="22">
        <v>119.13</v>
      </c>
      <c r="E1370" s="22">
        <v>25.4</v>
      </c>
      <c r="F1370" s="22">
        <v>89.38</v>
      </c>
      <c r="G1370" s="22">
        <v>3.1</v>
      </c>
      <c r="H1370" s="22">
        <v>0</v>
      </c>
      <c r="N1370"/>
      <c r="O1370"/>
      <c r="P1370"/>
    </row>
    <row r="1371" spans="1:16">
      <c r="A1371" s="24">
        <v>91082</v>
      </c>
      <c r="B1371" s="21" t="s">
        <v>1409</v>
      </c>
      <c r="C1371" s="18" t="s">
        <v>271</v>
      </c>
      <c r="D1371" s="22">
        <v>138.4</v>
      </c>
      <c r="E1371" s="22">
        <v>27.4</v>
      </c>
      <c r="F1371" s="22">
        <v>106.23</v>
      </c>
      <c r="G1371" s="22">
        <v>3.39</v>
      </c>
      <c r="H1371" s="22">
        <v>0</v>
      </c>
      <c r="N1371"/>
      <c r="O1371"/>
      <c r="P1371"/>
    </row>
    <row r="1372" spans="1:16">
      <c r="A1372" s="24">
        <v>91083</v>
      </c>
      <c r="B1372" s="21" t="s">
        <v>1410</v>
      </c>
      <c r="C1372" s="18" t="s">
        <v>271</v>
      </c>
      <c r="D1372" s="22">
        <v>128.18</v>
      </c>
      <c r="E1372" s="22">
        <v>32</v>
      </c>
      <c r="F1372" s="22">
        <v>91.46</v>
      </c>
      <c r="G1372" s="22">
        <v>3.38</v>
      </c>
      <c r="H1372" s="22">
        <v>0</v>
      </c>
      <c r="N1372"/>
      <c r="O1372"/>
      <c r="P1372"/>
    </row>
    <row r="1373" spans="1:16">
      <c r="A1373" s="24">
        <v>91084</v>
      </c>
      <c r="B1373" s="21" t="s">
        <v>1411</v>
      </c>
      <c r="C1373" s="18" t="s">
        <v>271</v>
      </c>
      <c r="D1373" s="22">
        <v>147.19999999999999</v>
      </c>
      <c r="E1373" s="22">
        <v>33.94</v>
      </c>
      <c r="F1373" s="22">
        <v>108.22</v>
      </c>
      <c r="G1373" s="22">
        <v>3.59</v>
      </c>
      <c r="H1373" s="22">
        <v>0</v>
      </c>
      <c r="N1373"/>
      <c r="O1373"/>
      <c r="P1373"/>
    </row>
    <row r="1374" spans="1:16">
      <c r="A1374" s="24">
        <v>91086</v>
      </c>
      <c r="B1374" s="21" t="s">
        <v>1412</v>
      </c>
      <c r="C1374" s="18" t="s">
        <v>271</v>
      </c>
      <c r="D1374" s="22">
        <v>99.92</v>
      </c>
      <c r="E1374" s="22">
        <v>27.27</v>
      </c>
      <c r="F1374" s="22">
        <v>67.349999999999994</v>
      </c>
      <c r="G1374" s="22">
        <v>4.7300000000000004</v>
      </c>
      <c r="H1374" s="22">
        <v>0</v>
      </c>
      <c r="N1374"/>
      <c r="O1374"/>
      <c r="P1374"/>
    </row>
    <row r="1375" spans="1:16">
      <c r="A1375" s="24">
        <v>91087</v>
      </c>
      <c r="B1375" s="21" t="s">
        <v>1413</v>
      </c>
      <c r="C1375" s="18" t="s">
        <v>271</v>
      </c>
      <c r="D1375" s="22">
        <v>110.68</v>
      </c>
      <c r="E1375" s="22">
        <v>28.65</v>
      </c>
      <c r="F1375" s="22">
        <v>76.34</v>
      </c>
      <c r="G1375" s="22">
        <v>5.03</v>
      </c>
      <c r="H1375" s="22">
        <v>0</v>
      </c>
      <c r="N1375"/>
      <c r="O1375"/>
      <c r="P1375"/>
    </row>
    <row r="1376" spans="1:16">
      <c r="A1376" s="24">
        <v>91088</v>
      </c>
      <c r="B1376" s="21" t="s">
        <v>1414</v>
      </c>
      <c r="C1376" s="18" t="s">
        <v>271</v>
      </c>
      <c r="D1376" s="22">
        <v>138.52000000000001</v>
      </c>
      <c r="E1376" s="22">
        <v>55.29</v>
      </c>
      <c r="F1376" s="22">
        <v>74.760000000000005</v>
      </c>
      <c r="G1376" s="22">
        <v>7.87</v>
      </c>
      <c r="H1376" s="22">
        <v>0</v>
      </c>
      <c r="N1376"/>
      <c r="O1376"/>
      <c r="P1376"/>
    </row>
    <row r="1377" spans="1:16">
      <c r="A1377" s="24">
        <v>91089</v>
      </c>
      <c r="B1377" s="21" t="s">
        <v>1415</v>
      </c>
      <c r="C1377" s="18" t="s">
        <v>271</v>
      </c>
      <c r="D1377" s="22">
        <v>149.38999999999999</v>
      </c>
      <c r="E1377" s="22">
        <v>56.79</v>
      </c>
      <c r="F1377" s="22">
        <v>83.74</v>
      </c>
      <c r="G1377" s="22">
        <v>8.17</v>
      </c>
      <c r="H1377" s="22">
        <v>0</v>
      </c>
      <c r="N1377"/>
      <c r="O1377"/>
      <c r="P1377"/>
    </row>
    <row r="1378" spans="1:16">
      <c r="A1378" s="24">
        <v>91090</v>
      </c>
      <c r="B1378" s="21" t="s">
        <v>1416</v>
      </c>
      <c r="C1378" s="18" t="s">
        <v>271</v>
      </c>
      <c r="D1378" s="22">
        <v>111.83</v>
      </c>
      <c r="E1378" s="22">
        <v>37</v>
      </c>
      <c r="F1378" s="22">
        <v>69.709999999999994</v>
      </c>
      <c r="G1378" s="22">
        <v>4.07</v>
      </c>
      <c r="H1378" s="22">
        <v>0</v>
      </c>
      <c r="N1378"/>
      <c r="O1378"/>
      <c r="P1378"/>
    </row>
    <row r="1379" spans="1:16">
      <c r="A1379" s="24">
        <v>91091</v>
      </c>
      <c r="B1379" s="21" t="s">
        <v>1417</v>
      </c>
      <c r="C1379" s="18" t="s">
        <v>271</v>
      </c>
      <c r="D1379" s="22">
        <v>124.16</v>
      </c>
      <c r="E1379" s="22">
        <v>39.58</v>
      </c>
      <c r="F1379" s="22">
        <v>78.97</v>
      </c>
      <c r="G1379" s="22">
        <v>4.42</v>
      </c>
      <c r="H1379" s="22">
        <v>0</v>
      </c>
      <c r="N1379"/>
      <c r="O1379"/>
      <c r="P1379"/>
    </row>
    <row r="1380" spans="1:16">
      <c r="A1380" s="24">
        <v>91092</v>
      </c>
      <c r="B1380" s="21" t="s">
        <v>1418</v>
      </c>
      <c r="C1380" s="18" t="s">
        <v>271</v>
      </c>
      <c r="D1380" s="22">
        <v>152.41</v>
      </c>
      <c r="E1380" s="22">
        <v>67.48</v>
      </c>
      <c r="F1380" s="22">
        <v>77.739999999999995</v>
      </c>
      <c r="G1380" s="22">
        <v>6.08</v>
      </c>
      <c r="H1380" s="22">
        <v>0</v>
      </c>
      <c r="N1380"/>
      <c r="O1380"/>
      <c r="P1380"/>
    </row>
    <row r="1381" spans="1:16">
      <c r="A1381" s="24">
        <v>91093</v>
      </c>
      <c r="B1381" s="21" t="s">
        <v>1419</v>
      </c>
      <c r="C1381" s="18" t="s">
        <v>271</v>
      </c>
      <c r="D1381" s="22">
        <v>165.03</v>
      </c>
      <c r="E1381" s="22">
        <v>70.27</v>
      </c>
      <c r="F1381" s="22">
        <v>87.11</v>
      </c>
      <c r="G1381" s="22">
        <v>6.4</v>
      </c>
      <c r="H1381" s="22">
        <v>0</v>
      </c>
      <c r="N1381"/>
      <c r="O1381"/>
      <c r="P1381"/>
    </row>
    <row r="1382" spans="1:16">
      <c r="A1382" s="24">
        <v>91094</v>
      </c>
      <c r="B1382" s="21" t="s">
        <v>1420</v>
      </c>
      <c r="C1382" s="18" t="s">
        <v>271</v>
      </c>
      <c r="D1382" s="22">
        <v>110.08</v>
      </c>
      <c r="E1382" s="22">
        <v>18.68</v>
      </c>
      <c r="F1382" s="22">
        <v>87.36</v>
      </c>
      <c r="G1382" s="22">
        <v>3.42</v>
      </c>
      <c r="H1382" s="22">
        <v>0</v>
      </c>
      <c r="N1382"/>
      <c r="O1382"/>
      <c r="P1382"/>
    </row>
    <row r="1383" spans="1:16">
      <c r="A1383" s="24">
        <v>91095</v>
      </c>
      <c r="B1383" s="21" t="s">
        <v>1421</v>
      </c>
      <c r="C1383" s="18" t="s">
        <v>271</v>
      </c>
      <c r="D1383" s="22">
        <v>128.44999999999999</v>
      </c>
      <c r="E1383" s="22">
        <v>19.93</v>
      </c>
      <c r="F1383" s="22">
        <v>104.09</v>
      </c>
      <c r="G1383" s="22">
        <v>3.71</v>
      </c>
      <c r="H1383" s="22">
        <v>0</v>
      </c>
      <c r="N1383"/>
      <c r="O1383"/>
      <c r="P1383"/>
    </row>
    <row r="1384" spans="1:16">
      <c r="A1384" s="24">
        <v>91096</v>
      </c>
      <c r="B1384" s="21" t="s">
        <v>1422</v>
      </c>
      <c r="C1384" s="18" t="s">
        <v>271</v>
      </c>
      <c r="D1384" s="22">
        <v>112.41</v>
      </c>
      <c r="E1384" s="22">
        <v>20.36</v>
      </c>
      <c r="F1384" s="22">
        <v>88.09</v>
      </c>
      <c r="G1384" s="22">
        <v>3.29</v>
      </c>
      <c r="H1384" s="22">
        <v>0</v>
      </c>
      <c r="N1384"/>
      <c r="O1384"/>
      <c r="P1384"/>
    </row>
    <row r="1385" spans="1:16">
      <c r="A1385" s="24">
        <v>91097</v>
      </c>
      <c r="B1385" s="21" t="s">
        <v>1423</v>
      </c>
      <c r="C1385" s="18" t="s">
        <v>271</v>
      </c>
      <c r="D1385" s="22">
        <v>130.65</v>
      </c>
      <c r="E1385" s="22">
        <v>21.58</v>
      </c>
      <c r="F1385" s="22">
        <v>104.8</v>
      </c>
      <c r="G1385" s="22">
        <v>3.52</v>
      </c>
      <c r="H1385" s="22">
        <v>0</v>
      </c>
      <c r="N1385"/>
      <c r="O1385"/>
      <c r="P1385"/>
    </row>
    <row r="1386" spans="1:16">
      <c r="A1386" s="24">
        <v>91098</v>
      </c>
      <c r="B1386" s="21" t="s">
        <v>1424</v>
      </c>
      <c r="C1386" s="18" t="s">
        <v>271</v>
      </c>
      <c r="D1386" s="22">
        <v>125.16</v>
      </c>
      <c r="E1386" s="22">
        <v>30.34</v>
      </c>
      <c r="F1386" s="22">
        <v>90.2</v>
      </c>
      <c r="G1386" s="22">
        <v>3.49</v>
      </c>
      <c r="H1386" s="22">
        <v>0</v>
      </c>
      <c r="N1386"/>
      <c r="O1386"/>
      <c r="P1386"/>
    </row>
    <row r="1387" spans="1:16">
      <c r="A1387" s="24">
        <v>91099</v>
      </c>
      <c r="B1387" s="21" t="s">
        <v>1425</v>
      </c>
      <c r="C1387" s="18" t="s">
        <v>271</v>
      </c>
      <c r="D1387" s="22">
        <v>144.9</v>
      </c>
      <c r="E1387" s="22">
        <v>32.619999999999997</v>
      </c>
      <c r="F1387" s="22">
        <v>107.19</v>
      </c>
      <c r="G1387" s="22">
        <v>3.81</v>
      </c>
      <c r="H1387" s="22">
        <v>0</v>
      </c>
      <c r="N1387"/>
      <c r="O1387"/>
      <c r="P1387"/>
    </row>
    <row r="1388" spans="1:16">
      <c r="A1388" s="24">
        <v>91100</v>
      </c>
      <c r="B1388" s="21" t="s">
        <v>1426</v>
      </c>
      <c r="C1388" s="18" t="s">
        <v>271</v>
      </c>
      <c r="D1388" s="22">
        <v>132.16999999999999</v>
      </c>
      <c r="E1388" s="22">
        <v>35.56</v>
      </c>
      <c r="F1388" s="22">
        <v>91.87</v>
      </c>
      <c r="G1388" s="22">
        <v>3.54</v>
      </c>
      <c r="H1388" s="22">
        <v>0</v>
      </c>
      <c r="N1388"/>
      <c r="O1388"/>
      <c r="P1388"/>
    </row>
    <row r="1389" spans="1:16">
      <c r="A1389" s="24">
        <v>91101</v>
      </c>
      <c r="B1389" s="21" t="s">
        <v>1427</v>
      </c>
      <c r="C1389" s="18" t="s">
        <v>271</v>
      </c>
      <c r="D1389" s="22">
        <v>151.76</v>
      </c>
      <c r="E1389" s="22">
        <v>37.799999999999997</v>
      </c>
      <c r="F1389" s="22">
        <v>108.78</v>
      </c>
      <c r="G1389" s="22">
        <v>3.83</v>
      </c>
      <c r="H1389" s="22">
        <v>0</v>
      </c>
      <c r="N1389"/>
      <c r="O1389"/>
      <c r="P1389"/>
    </row>
    <row r="1390" spans="1:16">
      <c r="A1390" s="24">
        <v>93952</v>
      </c>
      <c r="B1390" s="21" t="s">
        <v>1428</v>
      </c>
      <c r="C1390" s="18" t="s">
        <v>29</v>
      </c>
      <c r="D1390" s="22">
        <v>179.1</v>
      </c>
      <c r="E1390" s="22">
        <v>86.49</v>
      </c>
      <c r="F1390" s="22">
        <v>73.27</v>
      </c>
      <c r="G1390" s="22">
        <v>17.95</v>
      </c>
      <c r="H1390" s="22">
        <v>0</v>
      </c>
      <c r="N1390"/>
      <c r="O1390"/>
      <c r="P1390"/>
    </row>
    <row r="1391" spans="1:16">
      <c r="A1391" s="24">
        <v>93953</v>
      </c>
      <c r="B1391" s="21" t="s">
        <v>1429</v>
      </c>
      <c r="C1391" s="18" t="s">
        <v>29</v>
      </c>
      <c r="D1391" s="22">
        <v>165.96</v>
      </c>
      <c r="E1391" s="22">
        <v>77.17</v>
      </c>
      <c r="F1391" s="22">
        <v>71.41</v>
      </c>
      <c r="G1391" s="22">
        <v>16.059999999999999</v>
      </c>
      <c r="H1391" s="22">
        <v>0</v>
      </c>
      <c r="N1391"/>
      <c r="O1391"/>
      <c r="P1391"/>
    </row>
    <row r="1392" spans="1:16">
      <c r="A1392" s="24">
        <v>93954</v>
      </c>
      <c r="B1392" s="21" t="s">
        <v>1430</v>
      </c>
      <c r="C1392" s="18" t="s">
        <v>29</v>
      </c>
      <c r="D1392" s="22">
        <v>158.11000000000001</v>
      </c>
      <c r="E1392" s="22">
        <v>71.64</v>
      </c>
      <c r="F1392" s="22">
        <v>70.239999999999995</v>
      </c>
      <c r="G1392" s="22">
        <v>14.97</v>
      </c>
      <c r="H1392" s="22">
        <v>0</v>
      </c>
      <c r="N1392"/>
      <c r="O1392"/>
      <c r="P1392"/>
    </row>
    <row r="1393" spans="1:16">
      <c r="A1393" s="24">
        <v>93955</v>
      </c>
      <c r="B1393" s="21" t="s">
        <v>1431</v>
      </c>
      <c r="C1393" s="18" t="s">
        <v>29</v>
      </c>
      <c r="D1393" s="22">
        <v>152.52000000000001</v>
      </c>
      <c r="E1393" s="22">
        <v>67.73</v>
      </c>
      <c r="F1393" s="22">
        <v>69.39</v>
      </c>
      <c r="G1393" s="22">
        <v>14.18</v>
      </c>
      <c r="H1393" s="22">
        <v>0</v>
      </c>
      <c r="N1393"/>
      <c r="O1393"/>
      <c r="P1393"/>
    </row>
    <row r="1394" spans="1:16">
      <c r="A1394" s="24">
        <v>93956</v>
      </c>
      <c r="B1394" s="21" t="s">
        <v>1432</v>
      </c>
      <c r="C1394" s="18" t="s">
        <v>29</v>
      </c>
      <c r="D1394" s="22">
        <v>148.16999999999999</v>
      </c>
      <c r="E1394" s="22">
        <v>64.73</v>
      </c>
      <c r="F1394" s="22">
        <v>68.66</v>
      </c>
      <c r="G1394" s="22">
        <v>13.58</v>
      </c>
      <c r="H1394" s="22">
        <v>0</v>
      </c>
      <c r="N1394"/>
      <c r="O1394"/>
      <c r="P1394"/>
    </row>
    <row r="1395" spans="1:16">
      <c r="A1395" s="24">
        <v>93957</v>
      </c>
      <c r="B1395" s="21" t="s">
        <v>1433</v>
      </c>
      <c r="C1395" s="18" t="s">
        <v>29</v>
      </c>
      <c r="D1395" s="22">
        <v>189.63</v>
      </c>
      <c r="E1395" s="22">
        <v>88.06</v>
      </c>
      <c r="F1395" s="22">
        <v>81.98</v>
      </c>
      <c r="G1395" s="22">
        <v>18.2</v>
      </c>
      <c r="H1395" s="22">
        <v>0</v>
      </c>
      <c r="N1395"/>
      <c r="O1395"/>
      <c r="P1395"/>
    </row>
    <row r="1396" spans="1:16">
      <c r="A1396" s="24">
        <v>93958</v>
      </c>
      <c r="B1396" s="21" t="s">
        <v>1434</v>
      </c>
      <c r="C1396" s="18" t="s">
        <v>29</v>
      </c>
      <c r="D1396" s="22">
        <v>175.69</v>
      </c>
      <c r="E1396" s="22">
        <v>78.19</v>
      </c>
      <c r="F1396" s="22">
        <v>79.94</v>
      </c>
      <c r="G1396" s="22">
        <v>16.239999999999998</v>
      </c>
      <c r="H1396" s="22">
        <v>0</v>
      </c>
      <c r="N1396"/>
      <c r="O1396"/>
      <c r="P1396"/>
    </row>
    <row r="1397" spans="1:16">
      <c r="A1397" s="24">
        <v>93959</v>
      </c>
      <c r="B1397" s="21" t="s">
        <v>1435</v>
      </c>
      <c r="C1397" s="18" t="s">
        <v>29</v>
      </c>
      <c r="D1397" s="22">
        <v>167.45</v>
      </c>
      <c r="E1397" s="22">
        <v>72.459999999999994</v>
      </c>
      <c r="F1397" s="22">
        <v>78.63</v>
      </c>
      <c r="G1397" s="22">
        <v>15.1</v>
      </c>
      <c r="H1397" s="22">
        <v>0</v>
      </c>
      <c r="N1397"/>
      <c r="O1397"/>
      <c r="P1397"/>
    </row>
    <row r="1398" spans="1:16">
      <c r="A1398" s="24">
        <v>93960</v>
      </c>
      <c r="B1398" s="21" t="s">
        <v>1436</v>
      </c>
      <c r="C1398" s="18" t="s">
        <v>29</v>
      </c>
      <c r="D1398" s="22">
        <v>161.66</v>
      </c>
      <c r="E1398" s="22">
        <v>68.430000000000007</v>
      </c>
      <c r="F1398" s="22">
        <v>77.73</v>
      </c>
      <c r="G1398" s="22">
        <v>14.28</v>
      </c>
      <c r="H1398" s="22">
        <v>0</v>
      </c>
      <c r="N1398"/>
      <c r="O1398"/>
      <c r="P1398"/>
    </row>
    <row r="1399" spans="1:16">
      <c r="A1399" s="24">
        <v>93961</v>
      </c>
      <c r="B1399" s="21" t="s">
        <v>1437</v>
      </c>
      <c r="C1399" s="18" t="s">
        <v>29</v>
      </c>
      <c r="D1399" s="22">
        <v>157.13999999999999</v>
      </c>
      <c r="E1399" s="22">
        <v>65.319999999999993</v>
      </c>
      <c r="F1399" s="22">
        <v>76.959999999999994</v>
      </c>
      <c r="G1399" s="22">
        <v>13.66</v>
      </c>
      <c r="H1399" s="22">
        <v>0</v>
      </c>
      <c r="N1399"/>
      <c r="O1399"/>
      <c r="P1399"/>
    </row>
    <row r="1400" spans="1:16">
      <c r="A1400" s="24">
        <v>93962</v>
      </c>
      <c r="B1400" s="21" t="s">
        <v>1438</v>
      </c>
      <c r="C1400" s="18" t="s">
        <v>29</v>
      </c>
      <c r="D1400" s="22">
        <v>169.21</v>
      </c>
      <c r="E1400" s="22">
        <v>83.5</v>
      </c>
      <c r="F1400" s="22">
        <v>67.03</v>
      </c>
      <c r="G1400" s="22">
        <v>17.350000000000001</v>
      </c>
      <c r="H1400" s="22">
        <v>0</v>
      </c>
      <c r="N1400"/>
      <c r="O1400"/>
      <c r="P1400"/>
    </row>
    <row r="1401" spans="1:16">
      <c r="A1401" s="24">
        <v>93963</v>
      </c>
      <c r="B1401" s="21" t="s">
        <v>1439</v>
      </c>
      <c r="C1401" s="18" t="s">
        <v>29</v>
      </c>
      <c r="D1401" s="22">
        <v>156.09</v>
      </c>
      <c r="E1401" s="22">
        <v>74.14</v>
      </c>
      <c r="F1401" s="22">
        <v>65.22</v>
      </c>
      <c r="G1401" s="22">
        <v>15.47</v>
      </c>
      <c r="H1401" s="22">
        <v>0</v>
      </c>
      <c r="N1401"/>
      <c r="O1401"/>
      <c r="P1401"/>
    </row>
    <row r="1402" spans="1:16">
      <c r="A1402" s="24">
        <v>93964</v>
      </c>
      <c r="B1402" s="21" t="s">
        <v>1440</v>
      </c>
      <c r="C1402" s="18" t="s">
        <v>29</v>
      </c>
      <c r="D1402" s="22">
        <v>148.26</v>
      </c>
      <c r="E1402" s="22">
        <v>68.62</v>
      </c>
      <c r="F1402" s="22">
        <v>64.040000000000006</v>
      </c>
      <c r="G1402" s="22">
        <v>14.39</v>
      </c>
      <c r="H1402" s="22">
        <v>0</v>
      </c>
      <c r="N1402"/>
      <c r="O1402"/>
      <c r="P1402"/>
    </row>
    <row r="1403" spans="1:16">
      <c r="A1403" s="24">
        <v>93965</v>
      </c>
      <c r="B1403" s="21" t="s">
        <v>1441</v>
      </c>
      <c r="C1403" s="18" t="s">
        <v>29</v>
      </c>
      <c r="D1403" s="22">
        <v>140.13</v>
      </c>
      <c r="E1403" s="22">
        <v>62.54</v>
      </c>
      <c r="F1403" s="22">
        <v>62.83</v>
      </c>
      <c r="G1403" s="22">
        <v>13.59</v>
      </c>
      <c r="H1403" s="22">
        <v>0</v>
      </c>
      <c r="N1403"/>
      <c r="O1403"/>
      <c r="P1403"/>
    </row>
    <row r="1404" spans="1:16">
      <c r="A1404" s="24">
        <v>93966</v>
      </c>
      <c r="B1404" s="21" t="s">
        <v>1442</v>
      </c>
      <c r="C1404" s="18" t="s">
        <v>29</v>
      </c>
      <c r="D1404" s="22">
        <v>138.41</v>
      </c>
      <c r="E1404" s="22">
        <v>61.81</v>
      </c>
      <c r="F1404" s="22">
        <v>62.51</v>
      </c>
      <c r="G1404" s="22">
        <v>12.97</v>
      </c>
      <c r="H1404" s="22">
        <v>0</v>
      </c>
      <c r="N1404"/>
      <c r="O1404"/>
      <c r="P1404"/>
    </row>
    <row r="1405" spans="1:16">
      <c r="A1405" s="24">
        <v>93967</v>
      </c>
      <c r="B1405" s="21" t="s">
        <v>1443</v>
      </c>
      <c r="C1405" s="18" t="s">
        <v>29</v>
      </c>
      <c r="D1405" s="22">
        <v>179.7</v>
      </c>
      <c r="E1405" s="22">
        <v>85.02</v>
      </c>
      <c r="F1405" s="22">
        <v>75.73</v>
      </c>
      <c r="G1405" s="22">
        <v>17.62</v>
      </c>
      <c r="H1405" s="22">
        <v>0</v>
      </c>
      <c r="N1405"/>
      <c r="O1405"/>
      <c r="P1405"/>
    </row>
    <row r="1406" spans="1:16">
      <c r="A1406" s="24">
        <v>93968</v>
      </c>
      <c r="B1406" s="21" t="s">
        <v>1444</v>
      </c>
      <c r="C1406" s="18" t="s">
        <v>29</v>
      </c>
      <c r="D1406" s="22">
        <v>165.82</v>
      </c>
      <c r="E1406" s="22">
        <v>75.2</v>
      </c>
      <c r="F1406" s="22">
        <v>73.709999999999994</v>
      </c>
      <c r="G1406" s="22">
        <v>15.65</v>
      </c>
      <c r="H1406" s="22">
        <v>0</v>
      </c>
      <c r="N1406"/>
      <c r="O1406"/>
      <c r="P1406"/>
    </row>
    <row r="1407" spans="1:16">
      <c r="A1407" s="24">
        <v>93969</v>
      </c>
      <c r="B1407" s="21" t="s">
        <v>1445</v>
      </c>
      <c r="C1407" s="18" t="s">
        <v>29</v>
      </c>
      <c r="D1407" s="22">
        <v>157.61000000000001</v>
      </c>
      <c r="E1407" s="22">
        <v>69.42</v>
      </c>
      <c r="F1407" s="22">
        <v>72.44</v>
      </c>
      <c r="G1407" s="22">
        <v>14.54</v>
      </c>
      <c r="H1407" s="22">
        <v>0</v>
      </c>
      <c r="N1407"/>
      <c r="O1407"/>
      <c r="P1407"/>
    </row>
    <row r="1408" spans="1:16">
      <c r="A1408" s="24">
        <v>93970</v>
      </c>
      <c r="B1408" s="21" t="s">
        <v>1446</v>
      </c>
      <c r="C1408" s="18" t="s">
        <v>29</v>
      </c>
      <c r="D1408" s="22">
        <v>151.87</v>
      </c>
      <c r="E1408" s="22">
        <v>65.47</v>
      </c>
      <c r="F1408" s="22">
        <v>71.56</v>
      </c>
      <c r="G1408" s="22">
        <v>13.67</v>
      </c>
      <c r="H1408" s="22">
        <v>0</v>
      </c>
      <c r="N1408"/>
      <c r="O1408"/>
      <c r="P1408"/>
    </row>
    <row r="1409" spans="1:16">
      <c r="A1409" s="24">
        <v>93971</v>
      </c>
      <c r="B1409" s="21" t="s">
        <v>1447</v>
      </c>
      <c r="C1409" s="18" t="s">
        <v>29</v>
      </c>
      <c r="D1409" s="22">
        <v>142.93</v>
      </c>
      <c r="E1409" s="22">
        <v>60.6</v>
      </c>
      <c r="F1409" s="22">
        <v>70.56</v>
      </c>
      <c r="G1409" s="22">
        <v>10.65</v>
      </c>
      <c r="H1409" s="22">
        <v>0</v>
      </c>
      <c r="N1409"/>
      <c r="O1409"/>
      <c r="P1409"/>
    </row>
    <row r="1410" spans="1:16">
      <c r="A1410" s="24">
        <v>95108</v>
      </c>
      <c r="B1410" s="21" t="s">
        <v>1448</v>
      </c>
      <c r="C1410" s="18" t="s">
        <v>22</v>
      </c>
      <c r="D1410" s="22">
        <v>24.43</v>
      </c>
      <c r="E1410" s="22">
        <v>14.87</v>
      </c>
      <c r="F1410" s="22">
        <v>9.43</v>
      </c>
      <c r="G1410" s="22">
        <v>0.12</v>
      </c>
      <c r="H1410" s="22">
        <v>0</v>
      </c>
      <c r="N1410"/>
      <c r="O1410"/>
      <c r="P1410"/>
    </row>
    <row r="1411" spans="1:16">
      <c r="A1411" s="24">
        <v>100332</v>
      </c>
      <c r="B1411" s="21" t="s">
        <v>1449</v>
      </c>
      <c r="C1411" s="18" t="s">
        <v>271</v>
      </c>
      <c r="D1411" s="22">
        <v>582.38</v>
      </c>
      <c r="E1411" s="22">
        <v>56.55</v>
      </c>
      <c r="F1411" s="22">
        <v>519.23</v>
      </c>
      <c r="G1411" s="22">
        <v>6.6</v>
      </c>
      <c r="H1411" s="22">
        <v>0</v>
      </c>
      <c r="N1411"/>
      <c r="O1411"/>
      <c r="P1411"/>
    </row>
    <row r="1412" spans="1:16">
      <c r="A1412" s="24">
        <v>100333</v>
      </c>
      <c r="B1412" s="21" t="s">
        <v>1450</v>
      </c>
      <c r="C1412" s="18" t="s">
        <v>271</v>
      </c>
      <c r="D1412" s="22">
        <v>357.04</v>
      </c>
      <c r="E1412" s="22">
        <v>41.55</v>
      </c>
      <c r="F1412" s="22">
        <v>311.98</v>
      </c>
      <c r="G1412" s="22">
        <v>3.51</v>
      </c>
      <c r="H1412" s="22">
        <v>0</v>
      </c>
      <c r="N1412"/>
      <c r="O1412"/>
      <c r="P1412"/>
    </row>
    <row r="1413" spans="1:16">
      <c r="A1413" s="24">
        <v>100334</v>
      </c>
      <c r="B1413" s="21" t="s">
        <v>1451</v>
      </c>
      <c r="C1413" s="18" t="s">
        <v>271</v>
      </c>
      <c r="D1413" s="22">
        <v>459.97</v>
      </c>
      <c r="E1413" s="22">
        <v>47.41</v>
      </c>
      <c r="F1413" s="22">
        <v>407.63</v>
      </c>
      <c r="G1413" s="22">
        <v>4.93</v>
      </c>
      <c r="H1413" s="22">
        <v>0</v>
      </c>
      <c r="N1413"/>
      <c r="O1413"/>
      <c r="P1413"/>
    </row>
    <row r="1414" spans="1:16">
      <c r="A1414" s="24">
        <v>100335</v>
      </c>
      <c r="B1414" s="21" t="s">
        <v>1452</v>
      </c>
      <c r="C1414" s="18" t="s">
        <v>271</v>
      </c>
      <c r="D1414" s="22">
        <v>290.95999999999998</v>
      </c>
      <c r="E1414" s="22">
        <v>36.17</v>
      </c>
      <c r="F1414" s="22">
        <v>252.18</v>
      </c>
      <c r="G1414" s="22">
        <v>2.61</v>
      </c>
      <c r="H1414" s="22">
        <v>0</v>
      </c>
      <c r="N1414"/>
      <c r="O1414"/>
      <c r="P1414"/>
    </row>
    <row r="1415" spans="1:16">
      <c r="A1415" s="24">
        <v>100341</v>
      </c>
      <c r="B1415" s="21" t="s">
        <v>1453</v>
      </c>
      <c r="C1415" s="18" t="s">
        <v>271</v>
      </c>
      <c r="D1415" s="22">
        <v>24.67</v>
      </c>
      <c r="E1415" s="22">
        <v>11.69</v>
      </c>
      <c r="F1415" s="22">
        <v>9.6199999999999992</v>
      </c>
      <c r="G1415" s="22">
        <v>3.36</v>
      </c>
      <c r="H1415" s="22">
        <v>0</v>
      </c>
      <c r="N1415"/>
      <c r="O1415"/>
      <c r="P1415"/>
    </row>
    <row r="1416" spans="1:16">
      <c r="A1416" s="24">
        <v>100342</v>
      </c>
      <c r="B1416" s="21" t="s">
        <v>1454</v>
      </c>
      <c r="C1416" s="18" t="s">
        <v>1310</v>
      </c>
      <c r="D1416" s="22">
        <v>11.51</v>
      </c>
      <c r="E1416" s="22">
        <v>2.83</v>
      </c>
      <c r="F1416" s="22">
        <v>8.68</v>
      </c>
      <c r="G1416" s="22">
        <v>0</v>
      </c>
      <c r="H1416" s="22">
        <v>0</v>
      </c>
      <c r="N1416"/>
      <c r="O1416"/>
      <c r="P1416"/>
    </row>
    <row r="1417" spans="1:16">
      <c r="A1417" s="24">
        <v>100343</v>
      </c>
      <c r="B1417" s="21" t="s">
        <v>1455</v>
      </c>
      <c r="C1417" s="18" t="s">
        <v>1310</v>
      </c>
      <c r="D1417" s="22">
        <v>10.67</v>
      </c>
      <c r="E1417" s="22">
        <v>1.94</v>
      </c>
      <c r="F1417" s="22">
        <v>8.73</v>
      </c>
      <c r="G1417" s="22">
        <v>0</v>
      </c>
      <c r="H1417" s="22">
        <v>0</v>
      </c>
      <c r="N1417"/>
      <c r="O1417"/>
      <c r="P1417"/>
    </row>
    <row r="1418" spans="1:16">
      <c r="A1418" s="24">
        <v>100344</v>
      </c>
      <c r="B1418" s="21" t="s">
        <v>1456</v>
      </c>
      <c r="C1418" s="18" t="s">
        <v>1310</v>
      </c>
      <c r="D1418" s="22">
        <v>9.4700000000000006</v>
      </c>
      <c r="E1418" s="22">
        <v>1.37</v>
      </c>
      <c r="F1418" s="22">
        <v>8.1</v>
      </c>
      <c r="G1418" s="22">
        <v>0</v>
      </c>
      <c r="H1418" s="22">
        <v>0</v>
      </c>
      <c r="N1418"/>
      <c r="O1418"/>
      <c r="P1418"/>
    </row>
    <row r="1419" spans="1:16">
      <c r="A1419" s="24">
        <v>100345</v>
      </c>
      <c r="B1419" s="21" t="s">
        <v>1457</v>
      </c>
      <c r="C1419" s="18" t="s">
        <v>1310</v>
      </c>
      <c r="D1419" s="22">
        <v>7.95</v>
      </c>
      <c r="E1419" s="22">
        <v>0.96</v>
      </c>
      <c r="F1419" s="22">
        <v>6.99</v>
      </c>
      <c r="G1419" s="22">
        <v>0</v>
      </c>
      <c r="H1419" s="22">
        <v>0</v>
      </c>
      <c r="N1419"/>
      <c r="O1419"/>
      <c r="P1419"/>
    </row>
    <row r="1420" spans="1:16">
      <c r="A1420" s="24">
        <v>100346</v>
      </c>
      <c r="B1420" s="21" t="s">
        <v>1458</v>
      </c>
      <c r="C1420" s="18" t="s">
        <v>1310</v>
      </c>
      <c r="D1420" s="22">
        <v>7.49</v>
      </c>
      <c r="E1420" s="22">
        <v>0.62</v>
      </c>
      <c r="F1420" s="22">
        <v>6.87</v>
      </c>
      <c r="G1420" s="22">
        <v>0</v>
      </c>
      <c r="H1420" s="22">
        <v>0</v>
      </c>
      <c r="N1420"/>
      <c r="O1420"/>
      <c r="P1420"/>
    </row>
    <row r="1421" spans="1:16">
      <c r="A1421" s="24">
        <v>100347</v>
      </c>
      <c r="B1421" s="21" t="s">
        <v>1459</v>
      </c>
      <c r="C1421" s="18" t="s">
        <v>1310</v>
      </c>
      <c r="D1421" s="22">
        <v>8.35</v>
      </c>
      <c r="E1421" s="22">
        <v>0.4</v>
      </c>
      <c r="F1421" s="22">
        <v>7.95</v>
      </c>
      <c r="G1421" s="22">
        <v>0</v>
      </c>
      <c r="H1421" s="22">
        <v>0</v>
      </c>
      <c r="N1421"/>
      <c r="O1421"/>
      <c r="P1421"/>
    </row>
    <row r="1422" spans="1:16">
      <c r="A1422" s="24">
        <v>100348</v>
      </c>
      <c r="B1422" s="21" t="s">
        <v>1460</v>
      </c>
      <c r="C1422" s="18" t="s">
        <v>1310</v>
      </c>
      <c r="D1422" s="22">
        <v>8.1300000000000008</v>
      </c>
      <c r="E1422" s="22">
        <v>0.22</v>
      </c>
      <c r="F1422" s="22">
        <v>7.91</v>
      </c>
      <c r="G1422" s="22">
        <v>0</v>
      </c>
      <c r="H1422" s="22">
        <v>0</v>
      </c>
      <c r="N1422"/>
      <c r="O1422"/>
      <c r="P1422"/>
    </row>
    <row r="1423" spans="1:16">
      <c r="A1423" s="24">
        <v>100349</v>
      </c>
      <c r="B1423" s="21" t="s">
        <v>1461</v>
      </c>
      <c r="C1423" s="18" t="s">
        <v>1357</v>
      </c>
      <c r="D1423" s="22">
        <v>405</v>
      </c>
      <c r="E1423" s="22">
        <v>18.559999999999999</v>
      </c>
      <c r="F1423" s="22">
        <v>386.2</v>
      </c>
      <c r="G1423" s="22">
        <v>0.12</v>
      </c>
      <c r="H1423" s="22">
        <v>0</v>
      </c>
      <c r="N1423"/>
      <c r="O1423"/>
      <c r="P1423"/>
    </row>
    <row r="1424" spans="1:16">
      <c r="A1424" s="25" t="s">
        <v>1462</v>
      </c>
      <c r="B1424" s="21" t="s">
        <v>1463</v>
      </c>
      <c r="C1424" s="18" t="s">
        <v>22</v>
      </c>
      <c r="D1424" s="22">
        <v>435.57</v>
      </c>
      <c r="E1424" s="22">
        <v>73.47</v>
      </c>
      <c r="F1424" s="22">
        <v>362.1</v>
      </c>
      <c r="G1424" s="22">
        <v>0</v>
      </c>
      <c r="H1424" s="22">
        <v>0</v>
      </c>
      <c r="N1424"/>
      <c r="O1424"/>
      <c r="P1424"/>
    </row>
    <row r="1425" spans="1:16">
      <c r="A1425" s="25" t="s">
        <v>1464</v>
      </c>
      <c r="B1425" s="21" t="s">
        <v>1465</v>
      </c>
      <c r="C1425" s="18" t="s">
        <v>22</v>
      </c>
      <c r="D1425" s="22">
        <v>668.39</v>
      </c>
      <c r="E1425" s="22">
        <v>307.39999999999998</v>
      </c>
      <c r="F1425" s="22">
        <v>360.43</v>
      </c>
      <c r="G1425" s="22">
        <v>0.16</v>
      </c>
      <c r="H1425" s="22">
        <v>0</v>
      </c>
      <c r="N1425"/>
      <c r="O1425"/>
      <c r="P1425"/>
    </row>
    <row r="1426" spans="1:16">
      <c r="A1426" s="25" t="s">
        <v>1466</v>
      </c>
      <c r="B1426" s="21" t="s">
        <v>1467</v>
      </c>
      <c r="C1426" s="18" t="s">
        <v>22</v>
      </c>
      <c r="D1426" s="22">
        <v>1091.57</v>
      </c>
      <c r="E1426" s="22">
        <v>495.91</v>
      </c>
      <c r="F1426" s="22">
        <v>594.62</v>
      </c>
      <c r="G1426" s="22">
        <v>0.34</v>
      </c>
      <c r="H1426" s="22">
        <v>0</v>
      </c>
      <c r="N1426"/>
      <c r="O1426"/>
      <c r="P1426"/>
    </row>
    <row r="1427" spans="1:16">
      <c r="A1427" s="25" t="s">
        <v>1468</v>
      </c>
      <c r="B1427" s="21" t="s">
        <v>1469</v>
      </c>
      <c r="C1427" s="18" t="s">
        <v>22</v>
      </c>
      <c r="D1427" s="22">
        <v>1631.21</v>
      </c>
      <c r="E1427" s="22">
        <v>733.92</v>
      </c>
      <c r="F1427" s="22">
        <v>895.63</v>
      </c>
      <c r="G1427" s="22">
        <v>0.56999999999999995</v>
      </c>
      <c r="H1427" s="22">
        <v>0</v>
      </c>
      <c r="N1427"/>
      <c r="O1427"/>
      <c r="P1427"/>
    </row>
    <row r="1428" spans="1:16">
      <c r="A1428" s="25" t="s">
        <v>1470</v>
      </c>
      <c r="B1428" s="21" t="s">
        <v>1471</v>
      </c>
      <c r="C1428" s="18" t="s">
        <v>22</v>
      </c>
      <c r="D1428" s="22">
        <v>2294.64</v>
      </c>
      <c r="E1428" s="22">
        <v>1023.75</v>
      </c>
      <c r="F1428" s="22">
        <v>1268.33</v>
      </c>
      <c r="G1428" s="22">
        <v>0.94</v>
      </c>
      <c r="H1428" s="22">
        <v>0</v>
      </c>
      <c r="N1428"/>
      <c r="O1428"/>
      <c r="P1428"/>
    </row>
    <row r="1429" spans="1:16">
      <c r="A1429" s="25" t="s">
        <v>1472</v>
      </c>
      <c r="B1429" s="21" t="s">
        <v>1473</v>
      </c>
      <c r="C1429" s="18" t="s">
        <v>22</v>
      </c>
      <c r="D1429" s="22">
        <v>3087.71</v>
      </c>
      <c r="E1429" s="22">
        <v>1367.55</v>
      </c>
      <c r="F1429" s="22">
        <v>1716.5</v>
      </c>
      <c r="G1429" s="22">
        <v>1.39</v>
      </c>
      <c r="H1429" s="22">
        <v>0</v>
      </c>
      <c r="N1429"/>
      <c r="O1429"/>
      <c r="P1429"/>
    </row>
    <row r="1430" spans="1:16">
      <c r="A1430" s="25" t="s">
        <v>1474</v>
      </c>
      <c r="B1430" s="21" t="s">
        <v>1475</v>
      </c>
      <c r="C1430" s="18" t="s">
        <v>22</v>
      </c>
      <c r="D1430" s="22">
        <v>940.84</v>
      </c>
      <c r="E1430" s="22">
        <v>430</v>
      </c>
      <c r="F1430" s="22">
        <v>509.99</v>
      </c>
      <c r="G1430" s="22">
        <v>0.27</v>
      </c>
      <c r="H1430" s="22">
        <v>0</v>
      </c>
      <c r="N1430"/>
      <c r="O1430"/>
      <c r="P1430"/>
    </row>
    <row r="1431" spans="1:16">
      <c r="A1431" s="25" t="s">
        <v>1476</v>
      </c>
      <c r="B1431" s="21" t="s">
        <v>1477</v>
      </c>
      <c r="C1431" s="18" t="s">
        <v>22</v>
      </c>
      <c r="D1431" s="22">
        <v>1545.81</v>
      </c>
      <c r="E1431" s="22">
        <v>698.65</v>
      </c>
      <c r="F1431" s="22">
        <v>845.58</v>
      </c>
      <c r="G1431" s="22">
        <v>0.56000000000000005</v>
      </c>
      <c r="H1431" s="22">
        <v>0</v>
      </c>
      <c r="N1431"/>
      <c r="O1431"/>
      <c r="P1431"/>
    </row>
    <row r="1432" spans="1:16">
      <c r="A1432" s="25" t="s">
        <v>1478</v>
      </c>
      <c r="B1432" s="21" t="s">
        <v>1479</v>
      </c>
      <c r="C1432" s="18" t="s">
        <v>22</v>
      </c>
      <c r="D1432" s="22">
        <v>2314.59</v>
      </c>
      <c r="E1432" s="22">
        <v>1036.9000000000001</v>
      </c>
      <c r="F1432" s="22">
        <v>1275.1300000000001</v>
      </c>
      <c r="G1432" s="22">
        <v>0.94</v>
      </c>
      <c r="H1432" s="22">
        <v>0</v>
      </c>
      <c r="N1432"/>
      <c r="O1432"/>
      <c r="P1432"/>
    </row>
    <row r="1433" spans="1:16">
      <c r="A1433" s="25" t="s">
        <v>1480</v>
      </c>
      <c r="B1433" s="21" t="s">
        <v>1481</v>
      </c>
      <c r="C1433" s="18" t="s">
        <v>22</v>
      </c>
      <c r="D1433" s="22">
        <v>2907.97</v>
      </c>
      <c r="E1433" s="22">
        <v>1297.74</v>
      </c>
      <c r="F1433" s="22">
        <v>1606.44</v>
      </c>
      <c r="G1433" s="22">
        <v>1.43</v>
      </c>
      <c r="H1433" s="22">
        <v>0</v>
      </c>
      <c r="N1433"/>
      <c r="O1433"/>
      <c r="P1433"/>
    </row>
    <row r="1434" spans="1:16">
      <c r="A1434" s="25" t="s">
        <v>1482</v>
      </c>
      <c r="B1434" s="21" t="s">
        <v>1483</v>
      </c>
      <c r="C1434" s="18" t="s">
        <v>22</v>
      </c>
      <c r="D1434" s="22">
        <v>4375.91</v>
      </c>
      <c r="E1434" s="22">
        <v>1933.67</v>
      </c>
      <c r="F1434" s="22">
        <v>2436.89</v>
      </c>
      <c r="G1434" s="22">
        <v>2.0699999999999998</v>
      </c>
      <c r="H1434" s="22">
        <v>0</v>
      </c>
      <c r="N1434"/>
      <c r="O1434"/>
      <c r="P1434"/>
    </row>
    <row r="1435" spans="1:16">
      <c r="A1435" s="25" t="s">
        <v>1484</v>
      </c>
      <c r="B1435" s="21" t="s">
        <v>1485</v>
      </c>
      <c r="C1435" s="18" t="s">
        <v>22</v>
      </c>
      <c r="D1435" s="22">
        <v>1212.81</v>
      </c>
      <c r="E1435" s="22">
        <v>552.35</v>
      </c>
      <c r="F1435" s="22">
        <v>659.27</v>
      </c>
      <c r="G1435" s="22">
        <v>0.41</v>
      </c>
      <c r="H1435" s="22">
        <v>0</v>
      </c>
      <c r="N1435"/>
      <c r="O1435"/>
      <c r="P1435"/>
    </row>
    <row r="1436" spans="1:16">
      <c r="A1436" s="25" t="s">
        <v>1486</v>
      </c>
      <c r="B1436" s="21" t="s">
        <v>1487</v>
      </c>
      <c r="C1436" s="18" t="s">
        <v>22</v>
      </c>
      <c r="D1436" s="22">
        <v>1999.51</v>
      </c>
      <c r="E1436" s="22">
        <v>901.06</v>
      </c>
      <c r="F1436" s="22">
        <v>1096.3399999999999</v>
      </c>
      <c r="G1436" s="22">
        <v>0.75</v>
      </c>
      <c r="H1436" s="22">
        <v>0</v>
      </c>
      <c r="N1436"/>
      <c r="O1436"/>
      <c r="P1436"/>
    </row>
    <row r="1437" spans="1:16">
      <c r="A1437" s="25" t="s">
        <v>1488</v>
      </c>
      <c r="B1437" s="21" t="s">
        <v>1489</v>
      </c>
      <c r="C1437" s="18" t="s">
        <v>22</v>
      </c>
      <c r="D1437" s="22">
        <v>2997.57</v>
      </c>
      <c r="E1437" s="22">
        <v>1339.75</v>
      </c>
      <c r="F1437" s="22">
        <v>1654.41</v>
      </c>
      <c r="G1437" s="22">
        <v>1.28</v>
      </c>
      <c r="H1437" s="22">
        <v>0</v>
      </c>
      <c r="N1437"/>
      <c r="O1437"/>
      <c r="P1437"/>
    </row>
    <row r="1438" spans="1:16">
      <c r="A1438" s="25" t="s">
        <v>1490</v>
      </c>
      <c r="B1438" s="21" t="s">
        <v>1491</v>
      </c>
      <c r="C1438" s="18" t="s">
        <v>22</v>
      </c>
      <c r="D1438" s="22">
        <v>4216.17</v>
      </c>
      <c r="E1438" s="22">
        <v>1871.7</v>
      </c>
      <c r="F1438" s="22">
        <v>2339.44</v>
      </c>
      <c r="G1438" s="22">
        <v>1.93</v>
      </c>
      <c r="H1438" s="22">
        <v>0</v>
      </c>
      <c r="N1438"/>
      <c r="O1438"/>
      <c r="P1438"/>
    </row>
    <row r="1439" spans="1:16">
      <c r="A1439" s="25" t="s">
        <v>1492</v>
      </c>
      <c r="B1439" s="21" t="s">
        <v>1493</v>
      </c>
      <c r="C1439" s="18" t="s">
        <v>22</v>
      </c>
      <c r="D1439" s="22">
        <v>5664.2</v>
      </c>
      <c r="E1439" s="22">
        <v>2499.8000000000002</v>
      </c>
      <c r="F1439" s="22">
        <v>3157.36</v>
      </c>
      <c r="G1439" s="22">
        <v>2.75</v>
      </c>
      <c r="H1439" s="22">
        <v>0</v>
      </c>
      <c r="N1439"/>
      <c r="O1439"/>
      <c r="P1439"/>
    </row>
    <row r="1440" spans="1:16">
      <c r="A1440" s="25" t="s">
        <v>1494</v>
      </c>
      <c r="B1440" s="21" t="s">
        <v>1495</v>
      </c>
      <c r="C1440" s="18" t="s">
        <v>22</v>
      </c>
      <c r="D1440" s="22">
        <v>1538.27</v>
      </c>
      <c r="E1440" s="22">
        <v>493.64</v>
      </c>
      <c r="F1440" s="22">
        <v>922.96</v>
      </c>
      <c r="G1440" s="22">
        <v>118.97</v>
      </c>
      <c r="H1440" s="22">
        <v>0</v>
      </c>
      <c r="N1440"/>
      <c r="O1440"/>
      <c r="P1440"/>
    </row>
    <row r="1441" spans="1:16">
      <c r="A1441" s="24">
        <v>83659</v>
      </c>
      <c r="B1441" s="21" t="s">
        <v>1496</v>
      </c>
      <c r="C1441" s="18" t="s">
        <v>22</v>
      </c>
      <c r="D1441" s="22">
        <v>875.43</v>
      </c>
      <c r="E1441" s="22">
        <v>374.69</v>
      </c>
      <c r="F1441" s="22">
        <v>500.74</v>
      </c>
      <c r="G1441" s="22">
        <v>0</v>
      </c>
      <c r="H1441" s="22">
        <v>0</v>
      </c>
      <c r="N1441"/>
      <c r="O1441"/>
      <c r="P1441"/>
    </row>
    <row r="1442" spans="1:16">
      <c r="A1442" s="24">
        <v>83716</v>
      </c>
      <c r="B1442" s="21" t="s">
        <v>1497</v>
      </c>
      <c r="C1442" s="18" t="s">
        <v>22</v>
      </c>
      <c r="D1442" s="22">
        <v>434.8</v>
      </c>
      <c r="E1442" s="22">
        <v>72.930000000000007</v>
      </c>
      <c r="F1442" s="22">
        <v>361.87</v>
      </c>
      <c r="G1442" s="22">
        <v>0</v>
      </c>
      <c r="H1442" s="22">
        <v>0</v>
      </c>
      <c r="N1442"/>
      <c r="O1442"/>
      <c r="P1442"/>
    </row>
    <row r="1443" spans="1:16">
      <c r="A1443" s="24">
        <v>97933</v>
      </c>
      <c r="B1443" s="21" t="s">
        <v>1498</v>
      </c>
      <c r="C1443" s="18" t="s">
        <v>22</v>
      </c>
      <c r="D1443" s="22">
        <v>501.55</v>
      </c>
      <c r="E1443" s="22">
        <v>34.15</v>
      </c>
      <c r="F1443" s="22">
        <v>453.01</v>
      </c>
      <c r="G1443" s="22">
        <v>14.39</v>
      </c>
      <c r="H1443" s="22">
        <v>0</v>
      </c>
      <c r="N1443"/>
      <c r="O1443"/>
      <c r="P1443"/>
    </row>
    <row r="1444" spans="1:16">
      <c r="A1444" s="24">
        <v>97947</v>
      </c>
      <c r="B1444" s="21" t="s">
        <v>1499</v>
      </c>
      <c r="C1444" s="18" t="s">
        <v>22</v>
      </c>
      <c r="D1444" s="22">
        <v>1450.48</v>
      </c>
      <c r="E1444" s="22">
        <v>445.3</v>
      </c>
      <c r="F1444" s="22">
        <v>1001.8</v>
      </c>
      <c r="G1444" s="22">
        <v>2.73</v>
      </c>
      <c r="H1444" s="22">
        <v>0</v>
      </c>
      <c r="N1444"/>
      <c r="O1444"/>
      <c r="P1444"/>
    </row>
    <row r="1445" spans="1:16">
      <c r="A1445" s="24">
        <v>97948</v>
      </c>
      <c r="B1445" s="21" t="s">
        <v>1500</v>
      </c>
      <c r="C1445" s="18" t="s">
        <v>22</v>
      </c>
      <c r="D1445" s="22">
        <v>2604.98</v>
      </c>
      <c r="E1445" s="22">
        <v>809.7</v>
      </c>
      <c r="F1445" s="22">
        <v>1786.55</v>
      </c>
      <c r="G1445" s="22">
        <v>7.3</v>
      </c>
      <c r="H1445" s="22">
        <v>0</v>
      </c>
      <c r="N1445"/>
      <c r="O1445"/>
      <c r="P1445"/>
    </row>
    <row r="1446" spans="1:16">
      <c r="A1446" s="24">
        <v>97953</v>
      </c>
      <c r="B1446" s="21" t="s">
        <v>1501</v>
      </c>
      <c r="C1446" s="18" t="s">
        <v>22</v>
      </c>
      <c r="D1446" s="22">
        <v>920.31</v>
      </c>
      <c r="E1446" s="22">
        <v>294.83</v>
      </c>
      <c r="F1446" s="22">
        <v>622.64</v>
      </c>
      <c r="G1446" s="22">
        <v>2.4500000000000002</v>
      </c>
      <c r="H1446" s="22">
        <v>0</v>
      </c>
      <c r="N1446"/>
      <c r="O1446"/>
      <c r="P1446"/>
    </row>
    <row r="1447" spans="1:16">
      <c r="A1447" s="24">
        <v>97955</v>
      </c>
      <c r="B1447" s="21" t="s">
        <v>1502</v>
      </c>
      <c r="C1447" s="18" t="s">
        <v>22</v>
      </c>
      <c r="D1447" s="22">
        <v>2030.24</v>
      </c>
      <c r="E1447" s="22">
        <v>619.57000000000005</v>
      </c>
      <c r="F1447" s="22">
        <v>1401.79</v>
      </c>
      <c r="G1447" s="22">
        <v>7.41</v>
      </c>
      <c r="H1447" s="22">
        <v>0</v>
      </c>
      <c r="N1447"/>
      <c r="O1447"/>
      <c r="P1447"/>
    </row>
    <row r="1448" spans="1:16">
      <c r="A1448" s="24">
        <v>97974</v>
      </c>
      <c r="B1448" s="21" t="s">
        <v>1503</v>
      </c>
      <c r="C1448" s="18" t="s">
        <v>22</v>
      </c>
      <c r="D1448" s="22">
        <v>338.19</v>
      </c>
      <c r="E1448" s="22">
        <v>78.84</v>
      </c>
      <c r="F1448" s="22">
        <v>250.08</v>
      </c>
      <c r="G1448" s="22">
        <v>9</v>
      </c>
      <c r="H1448" s="22">
        <v>0</v>
      </c>
      <c r="N1448"/>
      <c r="O1448"/>
      <c r="P1448"/>
    </row>
    <row r="1449" spans="1:16">
      <c r="A1449" s="24">
        <v>97975</v>
      </c>
      <c r="B1449" s="21" t="s">
        <v>1504</v>
      </c>
      <c r="C1449" s="18" t="s">
        <v>22</v>
      </c>
      <c r="D1449" s="22">
        <v>425.16</v>
      </c>
      <c r="E1449" s="22">
        <v>93.97</v>
      </c>
      <c r="F1449" s="22">
        <v>317.83999999999997</v>
      </c>
      <c r="G1449" s="22">
        <v>13.06</v>
      </c>
      <c r="H1449" s="22">
        <v>0</v>
      </c>
      <c r="N1449"/>
      <c r="O1449"/>
      <c r="P1449"/>
    </row>
    <row r="1450" spans="1:16">
      <c r="A1450" s="24">
        <v>97976</v>
      </c>
      <c r="B1450" s="21" t="s">
        <v>1505</v>
      </c>
      <c r="C1450" s="18" t="s">
        <v>22</v>
      </c>
      <c r="D1450" s="22">
        <v>984.21</v>
      </c>
      <c r="E1450" s="22">
        <v>370.49</v>
      </c>
      <c r="F1450" s="22">
        <v>608.26</v>
      </c>
      <c r="G1450" s="22">
        <v>4.62</v>
      </c>
      <c r="H1450" s="22">
        <v>0</v>
      </c>
      <c r="N1450"/>
      <c r="O1450"/>
      <c r="P1450"/>
    </row>
    <row r="1451" spans="1:16">
      <c r="A1451" s="24">
        <v>97977</v>
      </c>
      <c r="B1451" s="21" t="s">
        <v>1506</v>
      </c>
      <c r="C1451" s="18" t="s">
        <v>22</v>
      </c>
      <c r="D1451" s="22">
        <v>1443.82</v>
      </c>
      <c r="E1451" s="22">
        <v>552.67999999999995</v>
      </c>
      <c r="F1451" s="22">
        <v>885.25</v>
      </c>
      <c r="G1451" s="22">
        <v>4.8499999999999996</v>
      </c>
      <c r="H1451" s="22">
        <v>0</v>
      </c>
      <c r="N1451"/>
      <c r="O1451"/>
      <c r="P1451"/>
    </row>
    <row r="1452" spans="1:16">
      <c r="A1452" s="24">
        <v>97978</v>
      </c>
      <c r="B1452" s="21" t="s">
        <v>1507</v>
      </c>
      <c r="C1452" s="18" t="s">
        <v>22</v>
      </c>
      <c r="D1452" s="22">
        <v>671.18</v>
      </c>
      <c r="E1452" s="22">
        <v>202.23</v>
      </c>
      <c r="F1452" s="22">
        <v>442.07</v>
      </c>
      <c r="G1452" s="22">
        <v>26.08</v>
      </c>
      <c r="H1452" s="22">
        <v>0</v>
      </c>
      <c r="N1452"/>
      <c r="O1452"/>
      <c r="P1452"/>
    </row>
    <row r="1453" spans="1:16">
      <c r="A1453" s="24">
        <v>97980</v>
      </c>
      <c r="B1453" s="21" t="s">
        <v>1508</v>
      </c>
      <c r="C1453" s="18" t="s">
        <v>22</v>
      </c>
      <c r="D1453" s="22">
        <v>1836.55</v>
      </c>
      <c r="E1453" s="22">
        <v>692.6</v>
      </c>
      <c r="F1453" s="22">
        <v>1131.01</v>
      </c>
      <c r="G1453" s="22">
        <v>11.35</v>
      </c>
      <c r="H1453" s="22">
        <v>0</v>
      </c>
      <c r="N1453"/>
      <c r="O1453"/>
      <c r="P1453"/>
    </row>
    <row r="1454" spans="1:16">
      <c r="A1454" s="24">
        <v>97981</v>
      </c>
      <c r="B1454" s="21" t="s">
        <v>1509</v>
      </c>
      <c r="C1454" s="18" t="s">
        <v>29</v>
      </c>
      <c r="D1454" s="22">
        <v>1122.1099999999999</v>
      </c>
      <c r="E1454" s="22">
        <v>453.08</v>
      </c>
      <c r="F1454" s="22">
        <v>668.04</v>
      </c>
      <c r="G1454" s="22">
        <v>0.54</v>
      </c>
      <c r="H1454" s="22">
        <v>0</v>
      </c>
      <c r="N1454"/>
      <c r="O1454"/>
      <c r="P1454"/>
    </row>
    <row r="1455" spans="1:16">
      <c r="A1455" s="24">
        <v>97983</v>
      </c>
      <c r="B1455" s="21" t="s">
        <v>1510</v>
      </c>
      <c r="C1455" s="18" t="s">
        <v>29</v>
      </c>
      <c r="D1455" s="22">
        <v>306.51</v>
      </c>
      <c r="E1455" s="22">
        <v>52.19</v>
      </c>
      <c r="F1455" s="22">
        <v>240.15</v>
      </c>
      <c r="G1455" s="22">
        <v>14.11</v>
      </c>
      <c r="H1455" s="22">
        <v>0</v>
      </c>
      <c r="N1455"/>
      <c r="O1455"/>
      <c r="P1455"/>
    </row>
    <row r="1456" spans="1:16">
      <c r="A1456" s="24">
        <v>97985</v>
      </c>
      <c r="B1456" s="21" t="s">
        <v>1511</v>
      </c>
      <c r="C1456" s="18" t="s">
        <v>29</v>
      </c>
      <c r="D1456" s="22">
        <v>1358.97</v>
      </c>
      <c r="E1456" s="22">
        <v>553.41</v>
      </c>
      <c r="F1456" s="22">
        <v>804.44</v>
      </c>
      <c r="G1456" s="22">
        <v>0.6</v>
      </c>
      <c r="H1456" s="22">
        <v>0</v>
      </c>
      <c r="N1456"/>
      <c r="O1456"/>
      <c r="P1456"/>
    </row>
    <row r="1457" spans="1:16">
      <c r="A1457" s="24">
        <v>97986</v>
      </c>
      <c r="B1457" s="21" t="s">
        <v>1512</v>
      </c>
      <c r="C1457" s="18" t="s">
        <v>22</v>
      </c>
      <c r="D1457" s="22">
        <v>1184.71</v>
      </c>
      <c r="E1457" s="22">
        <v>295.58999999999997</v>
      </c>
      <c r="F1457" s="22">
        <v>849.54</v>
      </c>
      <c r="G1457" s="22">
        <v>38.51</v>
      </c>
      <c r="H1457" s="22">
        <v>0</v>
      </c>
      <c r="N1457"/>
      <c r="O1457"/>
      <c r="P1457"/>
    </row>
    <row r="1458" spans="1:16">
      <c r="A1458" s="24">
        <v>97987</v>
      </c>
      <c r="B1458" s="21" t="s">
        <v>1513</v>
      </c>
      <c r="C1458" s="18" t="s">
        <v>29</v>
      </c>
      <c r="D1458" s="22">
        <v>397.84</v>
      </c>
      <c r="E1458" s="22">
        <v>61.84</v>
      </c>
      <c r="F1458" s="22">
        <v>319.52</v>
      </c>
      <c r="G1458" s="22">
        <v>16.41</v>
      </c>
      <c r="H1458" s="22">
        <v>0</v>
      </c>
      <c r="N1458"/>
      <c r="O1458"/>
      <c r="P1458"/>
    </row>
    <row r="1459" spans="1:16">
      <c r="A1459" s="24">
        <v>97988</v>
      </c>
      <c r="B1459" s="21" t="s">
        <v>1514</v>
      </c>
      <c r="C1459" s="18" t="s">
        <v>22</v>
      </c>
      <c r="D1459" s="22">
        <v>2662</v>
      </c>
      <c r="E1459" s="22">
        <v>976.17</v>
      </c>
      <c r="F1459" s="22">
        <v>1666.6</v>
      </c>
      <c r="G1459" s="22">
        <v>16.78</v>
      </c>
      <c r="H1459" s="22">
        <v>0</v>
      </c>
      <c r="N1459"/>
      <c r="O1459"/>
      <c r="P1459"/>
    </row>
    <row r="1460" spans="1:16">
      <c r="A1460" s="24">
        <v>97989</v>
      </c>
      <c r="B1460" s="21" t="s">
        <v>1515</v>
      </c>
      <c r="C1460" s="18" t="s">
        <v>29</v>
      </c>
      <c r="D1460" s="22">
        <v>1595.9</v>
      </c>
      <c r="E1460" s="22">
        <v>653.66999999999996</v>
      </c>
      <c r="F1460" s="22">
        <v>940.95</v>
      </c>
      <c r="G1460" s="22">
        <v>0.7</v>
      </c>
      <c r="H1460" s="22">
        <v>0</v>
      </c>
      <c r="N1460"/>
      <c r="O1460"/>
      <c r="P1460"/>
    </row>
    <row r="1461" spans="1:16">
      <c r="A1461" s="24">
        <v>97990</v>
      </c>
      <c r="B1461" s="21" t="s">
        <v>1516</v>
      </c>
      <c r="C1461" s="18" t="s">
        <v>22</v>
      </c>
      <c r="D1461" s="22">
        <v>1822.43</v>
      </c>
      <c r="E1461" s="22">
        <v>431.4</v>
      </c>
      <c r="F1461" s="22">
        <v>1288.28</v>
      </c>
      <c r="G1461" s="22">
        <v>101.12</v>
      </c>
      <c r="H1461" s="22">
        <v>0</v>
      </c>
      <c r="N1461"/>
      <c r="O1461"/>
      <c r="P1461"/>
    </row>
    <row r="1462" spans="1:16">
      <c r="A1462" s="24">
        <v>97991</v>
      </c>
      <c r="B1462" s="21" t="s">
        <v>1517</v>
      </c>
      <c r="C1462" s="18" t="s">
        <v>29</v>
      </c>
      <c r="D1462" s="22">
        <v>564.36</v>
      </c>
      <c r="E1462" s="22">
        <v>79.12</v>
      </c>
      <c r="F1462" s="22">
        <v>443.87</v>
      </c>
      <c r="G1462" s="22">
        <v>41.27</v>
      </c>
      <c r="H1462" s="22">
        <v>0</v>
      </c>
      <c r="N1462"/>
      <c r="O1462"/>
      <c r="P1462"/>
    </row>
    <row r="1463" spans="1:16">
      <c r="A1463" s="24">
        <v>97992</v>
      </c>
      <c r="B1463" s="21" t="s">
        <v>1518</v>
      </c>
      <c r="C1463" s="18" t="s">
        <v>22</v>
      </c>
      <c r="D1463" s="22">
        <v>3385.72</v>
      </c>
      <c r="E1463" s="22">
        <v>1210.33</v>
      </c>
      <c r="F1463" s="22">
        <v>2150.35</v>
      </c>
      <c r="G1463" s="22">
        <v>21.77</v>
      </c>
      <c r="H1463" s="22">
        <v>0</v>
      </c>
      <c r="N1463"/>
      <c r="O1463"/>
      <c r="P1463"/>
    </row>
    <row r="1464" spans="1:16">
      <c r="A1464" s="24">
        <v>97993</v>
      </c>
      <c r="B1464" s="21" t="s">
        <v>1519</v>
      </c>
      <c r="C1464" s="18" t="s">
        <v>29</v>
      </c>
      <c r="D1464" s="22">
        <v>1951.24</v>
      </c>
      <c r="E1464" s="22">
        <v>804.1</v>
      </c>
      <c r="F1464" s="22">
        <v>1145.6400000000001</v>
      </c>
      <c r="G1464" s="22">
        <v>0.82</v>
      </c>
      <c r="H1464" s="22">
        <v>0</v>
      </c>
      <c r="N1464"/>
      <c r="O1464"/>
      <c r="P1464"/>
    </row>
    <row r="1465" spans="1:16">
      <c r="A1465" s="24">
        <v>97994</v>
      </c>
      <c r="B1465" s="21" t="s">
        <v>1520</v>
      </c>
      <c r="C1465" s="18" t="s">
        <v>22</v>
      </c>
      <c r="D1465" s="22">
        <v>2183.88</v>
      </c>
      <c r="E1465" s="22">
        <v>836.21</v>
      </c>
      <c r="F1465" s="22">
        <v>1329.03</v>
      </c>
      <c r="G1465" s="22">
        <v>16.579999999999998</v>
      </c>
      <c r="H1465" s="22">
        <v>0</v>
      </c>
      <c r="N1465"/>
      <c r="O1465"/>
      <c r="P1465"/>
    </row>
    <row r="1466" spans="1:16">
      <c r="A1466" s="24">
        <v>97995</v>
      </c>
      <c r="B1466" s="21" t="s">
        <v>1521</v>
      </c>
      <c r="C1466" s="18" t="s">
        <v>29</v>
      </c>
      <c r="D1466" s="22">
        <v>1079.08</v>
      </c>
      <c r="E1466" s="22">
        <v>482.28</v>
      </c>
      <c r="F1466" s="22">
        <v>595.99</v>
      </c>
      <c r="G1466" s="22">
        <v>0.43</v>
      </c>
      <c r="H1466" s="22">
        <v>0</v>
      </c>
      <c r="N1466"/>
      <c r="O1466"/>
      <c r="P1466"/>
    </row>
    <row r="1467" spans="1:16">
      <c r="A1467" s="24">
        <v>97996</v>
      </c>
      <c r="B1467" s="21" t="s">
        <v>1522</v>
      </c>
      <c r="C1467" s="18" t="s">
        <v>22</v>
      </c>
      <c r="D1467" s="22">
        <v>2760.53</v>
      </c>
      <c r="E1467" s="22">
        <v>1048.33</v>
      </c>
      <c r="F1467" s="22">
        <v>1688.72</v>
      </c>
      <c r="G1467" s="22">
        <v>20.83</v>
      </c>
      <c r="H1467" s="22">
        <v>0</v>
      </c>
      <c r="N1467"/>
      <c r="O1467"/>
      <c r="P1467"/>
    </row>
    <row r="1468" spans="1:16">
      <c r="A1468" s="24">
        <v>97997</v>
      </c>
      <c r="B1468" s="21" t="s">
        <v>1523</v>
      </c>
      <c r="C1468" s="18" t="s">
        <v>29</v>
      </c>
      <c r="D1468" s="22">
        <v>1291.3900000000001</v>
      </c>
      <c r="E1468" s="22">
        <v>578.74</v>
      </c>
      <c r="F1468" s="22">
        <v>711.67</v>
      </c>
      <c r="G1468" s="22">
        <v>0.53</v>
      </c>
      <c r="H1468" s="22">
        <v>0</v>
      </c>
      <c r="N1468"/>
      <c r="O1468"/>
      <c r="P1468"/>
    </row>
    <row r="1469" spans="1:16">
      <c r="A1469" s="24">
        <v>97999</v>
      </c>
      <c r="B1469" s="21" t="s">
        <v>1524</v>
      </c>
      <c r="C1469" s="18" t="s">
        <v>29</v>
      </c>
      <c r="D1469" s="22">
        <v>1503.71</v>
      </c>
      <c r="E1469" s="22">
        <v>675.17</v>
      </c>
      <c r="F1469" s="22">
        <v>827.41</v>
      </c>
      <c r="G1469" s="22">
        <v>0.61</v>
      </c>
      <c r="H1469" s="22">
        <v>0</v>
      </c>
      <c r="N1469"/>
      <c r="O1469"/>
      <c r="P1469"/>
    </row>
    <row r="1470" spans="1:16">
      <c r="A1470" s="24">
        <v>98001</v>
      </c>
      <c r="B1470" s="21" t="s">
        <v>1525</v>
      </c>
      <c r="C1470" s="18" t="s">
        <v>29</v>
      </c>
      <c r="D1470" s="22">
        <v>1716.02</v>
      </c>
      <c r="E1470" s="22">
        <v>771.6</v>
      </c>
      <c r="F1470" s="22">
        <v>943.13</v>
      </c>
      <c r="G1470" s="22">
        <v>0.69</v>
      </c>
      <c r="H1470" s="22">
        <v>0</v>
      </c>
      <c r="N1470"/>
      <c r="O1470"/>
      <c r="P1470"/>
    </row>
    <row r="1471" spans="1:16">
      <c r="A1471" s="24">
        <v>98002</v>
      </c>
      <c r="B1471" s="21" t="s">
        <v>1526</v>
      </c>
      <c r="C1471" s="18" t="s">
        <v>22</v>
      </c>
      <c r="D1471" s="22">
        <v>4512.7700000000004</v>
      </c>
      <c r="E1471" s="22">
        <v>1684.53</v>
      </c>
      <c r="F1471" s="22">
        <v>2772.18</v>
      </c>
      <c r="G1471" s="22">
        <v>51.64</v>
      </c>
      <c r="H1471" s="22">
        <v>0</v>
      </c>
      <c r="N1471"/>
      <c r="O1471"/>
      <c r="P1471"/>
    </row>
    <row r="1472" spans="1:16">
      <c r="A1472" s="24">
        <v>98003</v>
      </c>
      <c r="B1472" s="21" t="s">
        <v>1527</v>
      </c>
      <c r="C1472" s="18" t="s">
        <v>29</v>
      </c>
      <c r="D1472" s="22">
        <v>1928.39</v>
      </c>
      <c r="E1472" s="22">
        <v>868.04</v>
      </c>
      <c r="F1472" s="22">
        <v>1058.9000000000001</v>
      </c>
      <c r="G1472" s="22">
        <v>0.78</v>
      </c>
      <c r="H1472" s="22">
        <v>0</v>
      </c>
      <c r="N1472"/>
      <c r="O1472"/>
      <c r="P1472"/>
    </row>
    <row r="1473" spans="1:16">
      <c r="A1473" s="24">
        <v>98005</v>
      </c>
      <c r="B1473" s="21" t="s">
        <v>1528</v>
      </c>
      <c r="C1473" s="18" t="s">
        <v>29</v>
      </c>
      <c r="D1473" s="22">
        <v>2140.71</v>
      </c>
      <c r="E1473" s="22">
        <v>964.47</v>
      </c>
      <c r="F1473" s="22">
        <v>1174.6300000000001</v>
      </c>
      <c r="G1473" s="22">
        <v>0.87</v>
      </c>
      <c r="H1473" s="22">
        <v>0</v>
      </c>
      <c r="N1473"/>
      <c r="O1473"/>
      <c r="P1473"/>
    </row>
    <row r="1474" spans="1:16">
      <c r="A1474" s="24">
        <v>98006</v>
      </c>
      <c r="B1474" s="21" t="s">
        <v>1529</v>
      </c>
      <c r="C1474" s="18" t="s">
        <v>22</v>
      </c>
      <c r="D1474" s="22">
        <v>5671.63</v>
      </c>
      <c r="E1474" s="22">
        <v>2108.69</v>
      </c>
      <c r="F1474" s="22">
        <v>3492.61</v>
      </c>
      <c r="G1474" s="22">
        <v>64.709999999999994</v>
      </c>
      <c r="H1474" s="22">
        <v>0</v>
      </c>
      <c r="N1474"/>
      <c r="O1474"/>
      <c r="P1474"/>
    </row>
    <row r="1475" spans="1:16">
      <c r="A1475" s="24">
        <v>98007</v>
      </c>
      <c r="B1475" s="21" t="s">
        <v>1530</v>
      </c>
      <c r="C1475" s="18" t="s">
        <v>29</v>
      </c>
      <c r="D1475" s="22">
        <v>2353.02</v>
      </c>
      <c r="E1475" s="22">
        <v>1060.95</v>
      </c>
      <c r="F1475" s="22">
        <v>1290.3</v>
      </c>
      <c r="G1475" s="22">
        <v>0.96</v>
      </c>
      <c r="H1475" s="22">
        <v>0</v>
      </c>
      <c r="N1475"/>
      <c r="O1475"/>
      <c r="P1475"/>
    </row>
    <row r="1476" spans="1:16">
      <c r="A1476" s="24">
        <v>98008</v>
      </c>
      <c r="B1476" s="21" t="s">
        <v>1531</v>
      </c>
      <c r="C1476" s="18" t="s">
        <v>22</v>
      </c>
      <c r="D1476" s="22">
        <v>3422.95</v>
      </c>
      <c r="E1476" s="22">
        <v>1265.8599999999999</v>
      </c>
      <c r="F1476" s="22">
        <v>2127.3200000000002</v>
      </c>
      <c r="G1476" s="22">
        <v>26.36</v>
      </c>
      <c r="H1476" s="22">
        <v>0</v>
      </c>
      <c r="N1476"/>
      <c r="O1476"/>
      <c r="P1476"/>
    </row>
    <row r="1477" spans="1:16">
      <c r="A1477" s="24">
        <v>98009</v>
      </c>
      <c r="B1477" s="21" t="s">
        <v>1532</v>
      </c>
      <c r="C1477" s="18" t="s">
        <v>29</v>
      </c>
      <c r="D1477" s="22">
        <v>1503.71</v>
      </c>
      <c r="E1477" s="22">
        <v>675.17</v>
      </c>
      <c r="F1477" s="22">
        <v>827.41</v>
      </c>
      <c r="G1477" s="22">
        <v>0.61</v>
      </c>
      <c r="H1477" s="22">
        <v>0</v>
      </c>
      <c r="N1477"/>
      <c r="O1477"/>
      <c r="P1477"/>
    </row>
    <row r="1478" spans="1:16">
      <c r="A1478" s="24">
        <v>98010</v>
      </c>
      <c r="B1478" s="21" t="s">
        <v>1533</v>
      </c>
      <c r="C1478" s="18" t="s">
        <v>22</v>
      </c>
      <c r="D1478" s="22">
        <v>4165.8</v>
      </c>
      <c r="E1478" s="22">
        <v>1517.61</v>
      </c>
      <c r="F1478" s="22">
        <v>2594.61</v>
      </c>
      <c r="G1478" s="22">
        <v>49.39</v>
      </c>
      <c r="H1478" s="22">
        <v>0</v>
      </c>
      <c r="N1478"/>
      <c r="O1478"/>
      <c r="P1478"/>
    </row>
    <row r="1479" spans="1:16">
      <c r="A1479" s="24">
        <v>98011</v>
      </c>
      <c r="B1479" s="21" t="s">
        <v>1534</v>
      </c>
      <c r="C1479" s="18" t="s">
        <v>29</v>
      </c>
      <c r="D1479" s="22">
        <v>1716.02</v>
      </c>
      <c r="E1479" s="22">
        <v>771.6</v>
      </c>
      <c r="F1479" s="22">
        <v>943.13</v>
      </c>
      <c r="G1479" s="22">
        <v>0.69</v>
      </c>
      <c r="H1479" s="22">
        <v>0</v>
      </c>
      <c r="N1479"/>
      <c r="O1479"/>
      <c r="P1479"/>
    </row>
    <row r="1480" spans="1:16">
      <c r="A1480" s="24">
        <v>98012</v>
      </c>
      <c r="B1480" s="21" t="s">
        <v>1535</v>
      </c>
      <c r="C1480" s="18" t="s">
        <v>22</v>
      </c>
      <c r="D1480" s="22">
        <v>4891.03</v>
      </c>
      <c r="E1480" s="22">
        <v>1769.36</v>
      </c>
      <c r="F1480" s="22">
        <v>3058.54</v>
      </c>
      <c r="G1480" s="22">
        <v>58.14</v>
      </c>
      <c r="H1480" s="22">
        <v>0</v>
      </c>
      <c r="N1480"/>
      <c r="O1480"/>
      <c r="P1480"/>
    </row>
    <row r="1481" spans="1:16">
      <c r="A1481" s="24">
        <v>98013</v>
      </c>
      <c r="B1481" s="21" t="s">
        <v>1536</v>
      </c>
      <c r="C1481" s="18" t="s">
        <v>29</v>
      </c>
      <c r="D1481" s="22">
        <v>1928.39</v>
      </c>
      <c r="E1481" s="22">
        <v>868.04</v>
      </c>
      <c r="F1481" s="22">
        <v>1058.9000000000001</v>
      </c>
      <c r="G1481" s="22">
        <v>0.78</v>
      </c>
      <c r="H1481" s="22">
        <v>0</v>
      </c>
      <c r="N1481"/>
      <c r="O1481"/>
      <c r="P1481"/>
    </row>
    <row r="1482" spans="1:16">
      <c r="A1482" s="24">
        <v>98014</v>
      </c>
      <c r="B1482" s="21" t="s">
        <v>1537</v>
      </c>
      <c r="C1482" s="18" t="s">
        <v>22</v>
      </c>
      <c r="D1482" s="22">
        <v>5616.13</v>
      </c>
      <c r="E1482" s="22">
        <v>2021.08</v>
      </c>
      <c r="F1482" s="22">
        <v>3522.45</v>
      </c>
      <c r="G1482" s="22">
        <v>66.83</v>
      </c>
      <c r="H1482" s="22">
        <v>0</v>
      </c>
      <c r="N1482"/>
      <c r="O1482"/>
      <c r="P1482"/>
    </row>
    <row r="1483" spans="1:16">
      <c r="A1483" s="24">
        <v>98015</v>
      </c>
      <c r="B1483" s="21" t="s">
        <v>1538</v>
      </c>
      <c r="C1483" s="18" t="s">
        <v>29</v>
      </c>
      <c r="D1483" s="22">
        <v>2140.71</v>
      </c>
      <c r="E1483" s="22">
        <v>964.47</v>
      </c>
      <c r="F1483" s="22">
        <v>1174.6300000000001</v>
      </c>
      <c r="G1483" s="22">
        <v>0.87</v>
      </c>
      <c r="H1483" s="22">
        <v>0</v>
      </c>
      <c r="N1483"/>
      <c r="O1483"/>
      <c r="P1483"/>
    </row>
    <row r="1484" spans="1:16">
      <c r="A1484" s="24">
        <v>98016</v>
      </c>
      <c r="B1484" s="21" t="s">
        <v>1539</v>
      </c>
      <c r="C1484" s="18" t="s">
        <v>22</v>
      </c>
      <c r="D1484" s="22">
        <v>6341.38</v>
      </c>
      <c r="E1484" s="22">
        <v>2272.83</v>
      </c>
      <c r="F1484" s="22">
        <v>3986.44</v>
      </c>
      <c r="G1484" s="22">
        <v>75.569999999999993</v>
      </c>
      <c r="H1484" s="22">
        <v>0</v>
      </c>
      <c r="N1484"/>
      <c r="O1484"/>
      <c r="P1484"/>
    </row>
    <row r="1485" spans="1:16">
      <c r="A1485" s="24">
        <v>98017</v>
      </c>
      <c r="B1485" s="21" t="s">
        <v>1540</v>
      </c>
      <c r="C1485" s="18" t="s">
        <v>29</v>
      </c>
      <c r="D1485" s="22">
        <v>2353.02</v>
      </c>
      <c r="E1485" s="22">
        <v>1060.95</v>
      </c>
      <c r="F1485" s="22">
        <v>1290.3</v>
      </c>
      <c r="G1485" s="22">
        <v>0.96</v>
      </c>
      <c r="H1485" s="22">
        <v>0</v>
      </c>
      <c r="N1485"/>
      <c r="O1485"/>
      <c r="P1485"/>
    </row>
    <row r="1486" spans="1:16">
      <c r="A1486" s="24">
        <v>98018</v>
      </c>
      <c r="B1486" s="21" t="s">
        <v>1541</v>
      </c>
      <c r="C1486" s="18" t="s">
        <v>22</v>
      </c>
      <c r="D1486" s="22">
        <v>7066.57</v>
      </c>
      <c r="E1486" s="22">
        <v>2524.62</v>
      </c>
      <c r="F1486" s="22">
        <v>4450.38</v>
      </c>
      <c r="G1486" s="22">
        <v>84.24</v>
      </c>
      <c r="H1486" s="22">
        <v>0</v>
      </c>
      <c r="N1486"/>
      <c r="O1486"/>
      <c r="P1486"/>
    </row>
    <row r="1487" spans="1:16">
      <c r="A1487" s="24">
        <v>98019</v>
      </c>
      <c r="B1487" s="21" t="s">
        <v>1542</v>
      </c>
      <c r="C1487" s="18" t="s">
        <v>29</v>
      </c>
      <c r="D1487" s="22">
        <v>2597.64</v>
      </c>
      <c r="E1487" s="22">
        <v>1167.25</v>
      </c>
      <c r="F1487" s="22">
        <v>1428.38</v>
      </c>
      <c r="G1487" s="22">
        <v>1.0900000000000001</v>
      </c>
      <c r="H1487" s="22">
        <v>0</v>
      </c>
      <c r="N1487"/>
      <c r="O1487"/>
      <c r="P1487"/>
    </row>
    <row r="1488" spans="1:16">
      <c r="A1488" s="24">
        <v>98020</v>
      </c>
      <c r="B1488" s="21" t="s">
        <v>1543</v>
      </c>
      <c r="C1488" s="18" t="s">
        <v>22</v>
      </c>
      <c r="D1488" s="22">
        <v>5043.55</v>
      </c>
      <c r="E1488" s="22">
        <v>1816.68</v>
      </c>
      <c r="F1488" s="22">
        <v>3179.62</v>
      </c>
      <c r="G1488" s="22">
        <v>42.07</v>
      </c>
      <c r="H1488" s="22">
        <v>0</v>
      </c>
      <c r="N1488"/>
      <c r="O1488"/>
      <c r="P1488"/>
    </row>
    <row r="1489" spans="1:16">
      <c r="A1489" s="24">
        <v>98021</v>
      </c>
      <c r="B1489" s="21" t="s">
        <v>1544</v>
      </c>
      <c r="C1489" s="18" t="s">
        <v>29</v>
      </c>
      <c r="D1489" s="22">
        <v>1960.68</v>
      </c>
      <c r="E1489" s="22">
        <v>877.93</v>
      </c>
      <c r="F1489" s="22">
        <v>1081.22</v>
      </c>
      <c r="G1489" s="22">
        <v>0.83</v>
      </c>
      <c r="H1489" s="22">
        <v>0</v>
      </c>
      <c r="N1489"/>
      <c r="O1489"/>
      <c r="P1489"/>
    </row>
    <row r="1490" spans="1:16">
      <c r="A1490" s="24">
        <v>98022</v>
      </c>
      <c r="B1490" s="21" t="s">
        <v>1545</v>
      </c>
      <c r="C1490" s="18" t="s">
        <v>22</v>
      </c>
      <c r="D1490" s="22">
        <v>5907.25</v>
      </c>
      <c r="E1490" s="22">
        <v>2107.7399999999998</v>
      </c>
      <c r="F1490" s="22">
        <v>3744.27</v>
      </c>
      <c r="G1490" s="22">
        <v>49.08</v>
      </c>
      <c r="H1490" s="22">
        <v>0</v>
      </c>
      <c r="N1490"/>
      <c r="O1490"/>
      <c r="P1490"/>
    </row>
    <row r="1491" spans="1:16">
      <c r="A1491" s="24">
        <v>98023</v>
      </c>
      <c r="B1491" s="21" t="s">
        <v>1546</v>
      </c>
      <c r="C1491" s="18" t="s">
        <v>29</v>
      </c>
      <c r="D1491" s="22">
        <v>2173</v>
      </c>
      <c r="E1491" s="22">
        <v>974.34</v>
      </c>
      <c r="F1491" s="22">
        <v>1196.97</v>
      </c>
      <c r="G1491" s="22">
        <v>0.91</v>
      </c>
      <c r="H1491" s="22">
        <v>0</v>
      </c>
      <c r="N1491"/>
      <c r="O1491"/>
      <c r="P1491"/>
    </row>
    <row r="1492" spans="1:16">
      <c r="A1492" s="24">
        <v>98024</v>
      </c>
      <c r="B1492" s="21" t="s">
        <v>1547</v>
      </c>
      <c r="C1492" s="18" t="s">
        <v>22</v>
      </c>
      <c r="D1492" s="22">
        <v>6811.31</v>
      </c>
      <c r="E1492" s="22">
        <v>2399.02</v>
      </c>
      <c r="F1492" s="22">
        <v>4316.84</v>
      </c>
      <c r="G1492" s="22">
        <v>88.34</v>
      </c>
      <c r="H1492" s="22">
        <v>0</v>
      </c>
      <c r="N1492"/>
      <c r="O1492"/>
      <c r="P1492"/>
    </row>
    <row r="1493" spans="1:16">
      <c r="A1493" s="24">
        <v>98025</v>
      </c>
      <c r="B1493" s="21" t="s">
        <v>1548</v>
      </c>
      <c r="C1493" s="18" t="s">
        <v>29</v>
      </c>
      <c r="D1493" s="22">
        <v>2385.3200000000002</v>
      </c>
      <c r="E1493" s="22">
        <v>1070.83</v>
      </c>
      <c r="F1493" s="22">
        <v>1312.64</v>
      </c>
      <c r="G1493" s="22">
        <v>1</v>
      </c>
      <c r="H1493" s="22">
        <v>0</v>
      </c>
      <c r="N1493"/>
      <c r="O1493"/>
      <c r="P1493"/>
    </row>
    <row r="1494" spans="1:16">
      <c r="A1494" s="24">
        <v>98026</v>
      </c>
      <c r="B1494" s="21" t="s">
        <v>1549</v>
      </c>
      <c r="C1494" s="18" t="s">
        <v>22</v>
      </c>
      <c r="D1494" s="22">
        <v>7680.03</v>
      </c>
      <c r="E1494" s="22">
        <v>2690.27</v>
      </c>
      <c r="F1494" s="22">
        <v>4882.47</v>
      </c>
      <c r="G1494" s="22">
        <v>99.2</v>
      </c>
      <c r="H1494" s="22">
        <v>0</v>
      </c>
      <c r="N1494"/>
      <c r="O1494"/>
      <c r="P1494"/>
    </row>
    <row r="1495" spans="1:16">
      <c r="A1495" s="24">
        <v>98027</v>
      </c>
      <c r="B1495" s="21" t="s">
        <v>1550</v>
      </c>
      <c r="C1495" s="18" t="s">
        <v>29</v>
      </c>
      <c r="D1495" s="22">
        <v>2597.64</v>
      </c>
      <c r="E1495" s="22">
        <v>1167.25</v>
      </c>
      <c r="F1495" s="22">
        <v>1428.38</v>
      </c>
      <c r="G1495" s="22">
        <v>1.0900000000000001</v>
      </c>
      <c r="H1495" s="22">
        <v>0</v>
      </c>
      <c r="N1495"/>
      <c r="O1495"/>
      <c r="P1495"/>
    </row>
    <row r="1496" spans="1:16">
      <c r="A1496" s="24">
        <v>98028</v>
      </c>
      <c r="B1496" s="21" t="s">
        <v>1551</v>
      </c>
      <c r="C1496" s="18" t="s">
        <v>22</v>
      </c>
      <c r="D1496" s="22">
        <v>8548.69</v>
      </c>
      <c r="E1496" s="22">
        <v>2981.49</v>
      </c>
      <c r="F1496" s="22">
        <v>5448.04</v>
      </c>
      <c r="G1496" s="22">
        <v>110.11</v>
      </c>
      <c r="H1496" s="22">
        <v>0</v>
      </c>
      <c r="N1496"/>
      <c r="O1496"/>
      <c r="P1496"/>
    </row>
    <row r="1497" spans="1:16">
      <c r="A1497" s="24">
        <v>98029</v>
      </c>
      <c r="B1497" s="21" t="s">
        <v>1552</v>
      </c>
      <c r="C1497" s="18" t="s">
        <v>29</v>
      </c>
      <c r="D1497" s="22">
        <v>2816.62</v>
      </c>
      <c r="E1497" s="22">
        <v>1265.72</v>
      </c>
      <c r="F1497" s="22">
        <v>1548.71</v>
      </c>
      <c r="G1497" s="22">
        <v>1.19</v>
      </c>
      <c r="H1497" s="22">
        <v>0</v>
      </c>
      <c r="N1497"/>
      <c r="O1497"/>
      <c r="P1497"/>
    </row>
    <row r="1498" spans="1:16">
      <c r="A1498" s="24">
        <v>98030</v>
      </c>
      <c r="B1498" s="21" t="s">
        <v>1553</v>
      </c>
      <c r="C1498" s="18" t="s">
        <v>22</v>
      </c>
      <c r="D1498" s="22">
        <v>6975.71</v>
      </c>
      <c r="E1498" s="22">
        <v>2396.6</v>
      </c>
      <c r="F1498" s="22">
        <v>4481.21</v>
      </c>
      <c r="G1498" s="22">
        <v>90.54</v>
      </c>
      <c r="H1498" s="22">
        <v>0</v>
      </c>
      <c r="N1498"/>
      <c r="O1498"/>
      <c r="P1498"/>
    </row>
    <row r="1499" spans="1:16">
      <c r="A1499" s="24">
        <v>98031</v>
      </c>
      <c r="B1499" s="21" t="s">
        <v>1554</v>
      </c>
      <c r="C1499" s="18" t="s">
        <v>29</v>
      </c>
      <c r="D1499" s="22">
        <v>2392.0700000000002</v>
      </c>
      <c r="E1499" s="22">
        <v>1072.8800000000001</v>
      </c>
      <c r="F1499" s="22">
        <v>1317.31</v>
      </c>
      <c r="G1499" s="22">
        <v>1.02</v>
      </c>
      <c r="H1499" s="22">
        <v>0</v>
      </c>
      <c r="N1499"/>
      <c r="O1499"/>
      <c r="P1499"/>
    </row>
    <row r="1500" spans="1:16">
      <c r="A1500" s="24">
        <v>98032</v>
      </c>
      <c r="B1500" s="21" t="s">
        <v>1555</v>
      </c>
      <c r="C1500" s="18" t="s">
        <v>22</v>
      </c>
      <c r="D1500" s="22">
        <v>8019.76</v>
      </c>
      <c r="E1500" s="22">
        <v>2729.18</v>
      </c>
      <c r="F1500" s="22">
        <v>5178.43</v>
      </c>
      <c r="G1500" s="22">
        <v>103.61</v>
      </c>
      <c r="H1500" s="22">
        <v>0</v>
      </c>
      <c r="N1500"/>
      <c r="O1500"/>
      <c r="P1500"/>
    </row>
    <row r="1501" spans="1:16">
      <c r="A1501" s="24">
        <v>98033</v>
      </c>
      <c r="B1501" s="21" t="s">
        <v>1556</v>
      </c>
      <c r="C1501" s="18" t="s">
        <v>29</v>
      </c>
      <c r="D1501" s="22">
        <v>2604.38</v>
      </c>
      <c r="E1501" s="22">
        <v>1169.31</v>
      </c>
      <c r="F1501" s="22">
        <v>1433.04</v>
      </c>
      <c r="G1501" s="22">
        <v>1.1000000000000001</v>
      </c>
      <c r="H1501" s="22">
        <v>0</v>
      </c>
      <c r="N1501"/>
      <c r="O1501"/>
      <c r="P1501"/>
    </row>
    <row r="1502" spans="1:16">
      <c r="A1502" s="24">
        <v>98034</v>
      </c>
      <c r="B1502" s="21" t="s">
        <v>1557</v>
      </c>
      <c r="C1502" s="18" t="s">
        <v>22</v>
      </c>
      <c r="D1502" s="22">
        <v>9063.83</v>
      </c>
      <c r="E1502" s="22">
        <v>3061.76</v>
      </c>
      <c r="F1502" s="22">
        <v>5875.64</v>
      </c>
      <c r="G1502" s="22">
        <v>116.7</v>
      </c>
      <c r="H1502" s="22">
        <v>0</v>
      </c>
      <c r="N1502"/>
      <c r="O1502"/>
      <c r="P1502"/>
    </row>
    <row r="1503" spans="1:16">
      <c r="A1503" s="24">
        <v>98035</v>
      </c>
      <c r="B1503" s="21" t="s">
        <v>1558</v>
      </c>
      <c r="C1503" s="18" t="s">
        <v>29</v>
      </c>
      <c r="D1503" s="22">
        <v>2816.62</v>
      </c>
      <c r="E1503" s="22">
        <v>1265.72</v>
      </c>
      <c r="F1503" s="22">
        <v>1548.71</v>
      </c>
      <c r="G1503" s="22">
        <v>1.19</v>
      </c>
      <c r="H1503" s="22">
        <v>0</v>
      </c>
      <c r="N1503"/>
      <c r="O1503"/>
      <c r="P1503"/>
    </row>
    <row r="1504" spans="1:16">
      <c r="A1504" s="24">
        <v>98036</v>
      </c>
      <c r="B1504" s="21" t="s">
        <v>1559</v>
      </c>
      <c r="C1504" s="18" t="s">
        <v>22</v>
      </c>
      <c r="D1504" s="22">
        <v>10107.92</v>
      </c>
      <c r="E1504" s="22">
        <v>3394.36</v>
      </c>
      <c r="F1504" s="22">
        <v>6572.93</v>
      </c>
      <c r="G1504" s="22">
        <v>129.74</v>
      </c>
      <c r="H1504" s="22">
        <v>0</v>
      </c>
      <c r="N1504"/>
      <c r="O1504"/>
      <c r="P1504"/>
    </row>
    <row r="1505" spans="1:16">
      <c r="A1505" s="24">
        <v>98037</v>
      </c>
      <c r="B1505" s="21" t="s">
        <v>1560</v>
      </c>
      <c r="C1505" s="18" t="s">
        <v>29</v>
      </c>
      <c r="D1505" s="22">
        <v>3035.68</v>
      </c>
      <c r="E1505" s="22">
        <v>1364.22</v>
      </c>
      <c r="F1505" s="22">
        <v>1669.08</v>
      </c>
      <c r="G1505" s="22">
        <v>1.3</v>
      </c>
      <c r="H1505" s="22">
        <v>0</v>
      </c>
      <c r="N1505"/>
      <c r="O1505"/>
      <c r="P1505"/>
    </row>
    <row r="1506" spans="1:16">
      <c r="A1506" s="24">
        <v>98038</v>
      </c>
      <c r="B1506" s="21" t="s">
        <v>1561</v>
      </c>
      <c r="C1506" s="18" t="s">
        <v>22</v>
      </c>
      <c r="D1506" s="22">
        <v>9268.52</v>
      </c>
      <c r="E1506" s="22">
        <v>3104.51</v>
      </c>
      <c r="F1506" s="22">
        <v>6035.21</v>
      </c>
      <c r="G1506" s="22">
        <v>118.87</v>
      </c>
      <c r="H1506" s="22">
        <v>0</v>
      </c>
      <c r="N1506"/>
      <c r="O1506"/>
      <c r="P1506"/>
    </row>
    <row r="1507" spans="1:16">
      <c r="A1507" s="24">
        <v>98039</v>
      </c>
      <c r="B1507" s="21" t="s">
        <v>1562</v>
      </c>
      <c r="C1507" s="18" t="s">
        <v>29</v>
      </c>
      <c r="D1507" s="22">
        <v>2823.36</v>
      </c>
      <c r="E1507" s="22">
        <v>1267.78</v>
      </c>
      <c r="F1507" s="22">
        <v>1553.37</v>
      </c>
      <c r="G1507" s="22">
        <v>1.2</v>
      </c>
      <c r="H1507" s="22">
        <v>0</v>
      </c>
      <c r="N1507"/>
      <c r="O1507"/>
      <c r="P1507"/>
    </row>
    <row r="1508" spans="1:16">
      <c r="A1508" s="24">
        <v>98040</v>
      </c>
      <c r="B1508" s="21" t="s">
        <v>1563</v>
      </c>
      <c r="C1508" s="18" t="s">
        <v>22</v>
      </c>
      <c r="D1508" s="22">
        <v>10470.530000000001</v>
      </c>
      <c r="E1508" s="22">
        <v>3477.33</v>
      </c>
      <c r="F1508" s="22">
        <v>6847.77</v>
      </c>
      <c r="G1508" s="22">
        <v>134.12</v>
      </c>
      <c r="H1508" s="22">
        <v>0</v>
      </c>
      <c r="N1508"/>
      <c r="O1508"/>
      <c r="P1508"/>
    </row>
    <row r="1509" spans="1:16">
      <c r="A1509" s="24">
        <v>98041</v>
      </c>
      <c r="B1509" s="21" t="s">
        <v>1564</v>
      </c>
      <c r="C1509" s="18" t="s">
        <v>29</v>
      </c>
      <c r="D1509" s="22">
        <v>3035.68</v>
      </c>
      <c r="E1509" s="22">
        <v>1364.22</v>
      </c>
      <c r="F1509" s="22">
        <v>1669.08</v>
      </c>
      <c r="G1509" s="22">
        <v>1.3</v>
      </c>
      <c r="H1509" s="22">
        <v>0</v>
      </c>
      <c r="N1509"/>
      <c r="O1509"/>
      <c r="P1509"/>
    </row>
    <row r="1510" spans="1:16">
      <c r="A1510" s="24">
        <v>98042</v>
      </c>
      <c r="B1510" s="21" t="s">
        <v>1565</v>
      </c>
      <c r="C1510" s="18" t="s">
        <v>22</v>
      </c>
      <c r="D1510" s="22">
        <v>11672.58</v>
      </c>
      <c r="E1510" s="22">
        <v>3850.14</v>
      </c>
      <c r="F1510" s="22">
        <v>7660.37</v>
      </c>
      <c r="G1510" s="22">
        <v>149.38999999999999</v>
      </c>
      <c r="H1510" s="22">
        <v>0</v>
      </c>
      <c r="N1510"/>
      <c r="O1510"/>
      <c r="P1510"/>
    </row>
    <row r="1511" spans="1:16">
      <c r="A1511" s="24">
        <v>98043</v>
      </c>
      <c r="B1511" s="21" t="s">
        <v>1566</v>
      </c>
      <c r="C1511" s="18" t="s">
        <v>29</v>
      </c>
      <c r="D1511" s="22">
        <v>3254.74</v>
      </c>
      <c r="E1511" s="22">
        <v>1462.71</v>
      </c>
      <c r="F1511" s="22">
        <v>1789.46</v>
      </c>
      <c r="G1511" s="22">
        <v>1.41</v>
      </c>
      <c r="H1511" s="22">
        <v>0</v>
      </c>
      <c r="N1511"/>
      <c r="O1511"/>
      <c r="P1511"/>
    </row>
    <row r="1512" spans="1:16">
      <c r="A1512" s="24">
        <v>98044</v>
      </c>
      <c r="B1512" s="21" t="s">
        <v>1567</v>
      </c>
      <c r="C1512" s="18" t="s">
        <v>22</v>
      </c>
      <c r="D1512" s="22">
        <v>11885.74</v>
      </c>
      <c r="E1512" s="22">
        <v>3893.33</v>
      </c>
      <c r="F1512" s="22">
        <v>7827.89</v>
      </c>
      <c r="G1512" s="22">
        <v>151.6</v>
      </c>
      <c r="H1512" s="22">
        <v>0</v>
      </c>
      <c r="N1512"/>
      <c r="O1512"/>
      <c r="P1512"/>
    </row>
    <row r="1513" spans="1:16">
      <c r="A1513" s="24">
        <v>98045</v>
      </c>
      <c r="B1513" s="21" t="s">
        <v>1568</v>
      </c>
      <c r="C1513" s="18" t="s">
        <v>29</v>
      </c>
      <c r="D1513" s="22">
        <v>3254.74</v>
      </c>
      <c r="E1513" s="22">
        <v>1462.71</v>
      </c>
      <c r="F1513" s="22">
        <v>1789.46</v>
      </c>
      <c r="G1513" s="22">
        <v>1.41</v>
      </c>
      <c r="H1513" s="22">
        <v>0</v>
      </c>
      <c r="N1513"/>
      <c r="O1513"/>
      <c r="P1513"/>
    </row>
    <row r="1514" spans="1:16">
      <c r="A1514" s="24">
        <v>98046</v>
      </c>
      <c r="B1514" s="21" t="s">
        <v>1569</v>
      </c>
      <c r="C1514" s="18" t="s">
        <v>22</v>
      </c>
      <c r="D1514" s="22">
        <v>13246.95</v>
      </c>
      <c r="E1514" s="22">
        <v>4306.51</v>
      </c>
      <c r="F1514" s="22">
        <v>8756.9599999999991</v>
      </c>
      <c r="G1514" s="22">
        <v>169.01</v>
      </c>
      <c r="H1514" s="22">
        <v>0</v>
      </c>
      <c r="N1514"/>
      <c r="O1514"/>
      <c r="P1514"/>
    </row>
    <row r="1515" spans="1:16">
      <c r="A1515" s="24">
        <v>98047</v>
      </c>
      <c r="B1515" s="21" t="s">
        <v>1570</v>
      </c>
      <c r="C1515" s="18" t="s">
        <v>29</v>
      </c>
      <c r="D1515" s="22">
        <v>3473.8</v>
      </c>
      <c r="E1515" s="22">
        <v>1561.22</v>
      </c>
      <c r="F1515" s="22">
        <v>1909.85</v>
      </c>
      <c r="G1515" s="22">
        <v>1.49</v>
      </c>
      <c r="H1515" s="22">
        <v>0</v>
      </c>
      <c r="N1515"/>
      <c r="O1515"/>
      <c r="P1515"/>
    </row>
    <row r="1516" spans="1:16">
      <c r="A1516" s="24">
        <v>98048</v>
      </c>
      <c r="B1516" s="21" t="s">
        <v>1571</v>
      </c>
      <c r="C1516" s="18" t="s">
        <v>22</v>
      </c>
      <c r="D1516" s="22">
        <v>14831.21</v>
      </c>
      <c r="E1516" s="22">
        <v>4763.43</v>
      </c>
      <c r="F1516" s="22">
        <v>9862.89</v>
      </c>
      <c r="G1516" s="22">
        <v>188.62</v>
      </c>
      <c r="H1516" s="22">
        <v>0</v>
      </c>
      <c r="N1516"/>
      <c r="O1516"/>
      <c r="P1516"/>
    </row>
    <row r="1517" spans="1:16">
      <c r="A1517" s="24">
        <v>98049</v>
      </c>
      <c r="B1517" s="21" t="s">
        <v>1572</v>
      </c>
      <c r="C1517" s="18" t="s">
        <v>29</v>
      </c>
      <c r="D1517" s="22">
        <v>3626.9</v>
      </c>
      <c r="E1517" s="22">
        <v>1639.54</v>
      </c>
      <c r="F1517" s="22">
        <v>1984.63</v>
      </c>
      <c r="G1517" s="22">
        <v>1.5</v>
      </c>
      <c r="H1517" s="22">
        <v>0</v>
      </c>
      <c r="N1517"/>
      <c r="O1517"/>
      <c r="P1517"/>
    </row>
    <row r="1518" spans="1:16">
      <c r="A1518" s="24">
        <v>98050</v>
      </c>
      <c r="B1518" s="21" t="s">
        <v>1573</v>
      </c>
      <c r="C1518" s="18" t="s">
        <v>29</v>
      </c>
      <c r="D1518" s="22">
        <v>161.12</v>
      </c>
      <c r="E1518" s="22">
        <v>26.57</v>
      </c>
      <c r="F1518" s="22">
        <v>127.69</v>
      </c>
      <c r="G1518" s="22">
        <v>6.84</v>
      </c>
      <c r="H1518" s="22">
        <v>0</v>
      </c>
      <c r="N1518"/>
      <c r="O1518"/>
      <c r="P1518"/>
    </row>
    <row r="1519" spans="1:16">
      <c r="A1519" s="24">
        <v>98051</v>
      </c>
      <c r="B1519" s="21" t="s">
        <v>1574</v>
      </c>
      <c r="C1519" s="18" t="s">
        <v>29</v>
      </c>
      <c r="D1519" s="22">
        <v>880.66</v>
      </c>
      <c r="E1519" s="22">
        <v>352.85</v>
      </c>
      <c r="F1519" s="22">
        <v>526.94000000000005</v>
      </c>
      <c r="G1519" s="22">
        <v>0.47</v>
      </c>
      <c r="H1519" s="22">
        <v>0</v>
      </c>
      <c r="N1519"/>
      <c r="O1519"/>
      <c r="P1519"/>
    </row>
    <row r="1520" spans="1:16">
      <c r="A1520" s="24">
        <v>98405</v>
      </c>
      <c r="B1520" s="21" t="s">
        <v>1575</v>
      </c>
      <c r="C1520" s="18" t="s">
        <v>22</v>
      </c>
      <c r="D1520" s="22">
        <v>2253.2399999999998</v>
      </c>
      <c r="E1520" s="22">
        <v>838.8</v>
      </c>
      <c r="F1520" s="22">
        <v>1398.59</v>
      </c>
      <c r="G1520" s="22">
        <v>13.85</v>
      </c>
      <c r="H1520" s="22">
        <v>0</v>
      </c>
      <c r="N1520"/>
      <c r="O1520"/>
      <c r="P1520"/>
    </row>
    <row r="1521" spans="1:16">
      <c r="A1521" s="24">
        <v>98406</v>
      </c>
      <c r="B1521" s="21" t="s">
        <v>1576</v>
      </c>
      <c r="C1521" s="18" t="s">
        <v>22</v>
      </c>
      <c r="D1521" s="22">
        <v>5092.13</v>
      </c>
      <c r="E1521" s="22">
        <v>1896.58</v>
      </c>
      <c r="F1521" s="22">
        <v>3132.33</v>
      </c>
      <c r="G1521" s="22">
        <v>58.2</v>
      </c>
      <c r="H1521" s="22">
        <v>0</v>
      </c>
      <c r="N1521"/>
      <c r="O1521"/>
      <c r="P1521"/>
    </row>
    <row r="1522" spans="1:16">
      <c r="A1522" s="24">
        <v>98407</v>
      </c>
      <c r="B1522" s="21" t="s">
        <v>1577</v>
      </c>
      <c r="C1522" s="18" t="s">
        <v>22</v>
      </c>
      <c r="D1522" s="22">
        <v>3337.08</v>
      </c>
      <c r="E1522" s="22">
        <v>1260.3499999999999</v>
      </c>
      <c r="F1522" s="22">
        <v>2048.44</v>
      </c>
      <c r="G1522" s="22">
        <v>25.05</v>
      </c>
      <c r="H1522" s="22">
        <v>0</v>
      </c>
      <c r="N1522"/>
      <c r="O1522"/>
      <c r="P1522"/>
    </row>
    <row r="1523" spans="1:16">
      <c r="A1523" s="24">
        <v>98408</v>
      </c>
      <c r="B1523" s="21" t="s">
        <v>1578</v>
      </c>
      <c r="C1523" s="18" t="s">
        <v>22</v>
      </c>
      <c r="D1523" s="22">
        <v>3913.68</v>
      </c>
      <c r="E1523" s="22">
        <v>1472.46</v>
      </c>
      <c r="F1523" s="22">
        <v>2408.08</v>
      </c>
      <c r="G1523" s="22">
        <v>29.32</v>
      </c>
      <c r="H1523" s="22">
        <v>0</v>
      </c>
      <c r="N1523"/>
      <c r="O1523"/>
      <c r="P1523"/>
    </row>
    <row r="1524" spans="1:16">
      <c r="A1524" s="24">
        <v>98409</v>
      </c>
      <c r="B1524" s="21" t="s">
        <v>1579</v>
      </c>
      <c r="C1524" s="18" t="s">
        <v>29</v>
      </c>
      <c r="D1524" s="22">
        <v>236.2</v>
      </c>
      <c r="E1524" s="22">
        <v>43.29</v>
      </c>
      <c r="F1524" s="22">
        <v>180.75</v>
      </c>
      <c r="G1524" s="22">
        <v>12.12</v>
      </c>
      <c r="H1524" s="22">
        <v>0</v>
      </c>
      <c r="N1524"/>
      <c r="O1524"/>
      <c r="P1524"/>
    </row>
    <row r="1525" spans="1:16">
      <c r="A1525" s="24">
        <v>98410</v>
      </c>
      <c r="B1525" s="21" t="s">
        <v>1580</v>
      </c>
      <c r="C1525" s="18" t="s">
        <v>22</v>
      </c>
      <c r="D1525" s="22">
        <v>861.77</v>
      </c>
      <c r="E1525" s="22">
        <v>222.99</v>
      </c>
      <c r="F1525" s="22">
        <v>608.04999999999995</v>
      </c>
      <c r="G1525" s="22">
        <v>29.96</v>
      </c>
      <c r="H1525" s="22">
        <v>0</v>
      </c>
      <c r="N1525"/>
      <c r="O1525"/>
      <c r="P1525"/>
    </row>
    <row r="1526" spans="1:16">
      <c r="A1526" s="24">
        <v>98414</v>
      </c>
      <c r="B1526" s="21" t="s">
        <v>1581</v>
      </c>
      <c r="C1526" s="18" t="s">
        <v>22</v>
      </c>
      <c r="D1526" s="22">
        <v>861.97</v>
      </c>
      <c r="E1526" s="22">
        <v>245.58</v>
      </c>
      <c r="F1526" s="22">
        <v>585.15</v>
      </c>
      <c r="G1526" s="22">
        <v>30.16</v>
      </c>
      <c r="H1526" s="22">
        <v>0</v>
      </c>
      <c r="N1526"/>
      <c r="O1526"/>
      <c r="P1526"/>
    </row>
    <row r="1527" spans="1:16">
      <c r="A1527" s="24">
        <v>98415</v>
      </c>
      <c r="B1527" s="21" t="s">
        <v>1582</v>
      </c>
      <c r="C1527" s="18" t="s">
        <v>22</v>
      </c>
      <c r="D1527" s="22">
        <v>956.59</v>
      </c>
      <c r="E1527" s="22">
        <v>245.51</v>
      </c>
      <c r="F1527" s="22">
        <v>679.85</v>
      </c>
      <c r="G1527" s="22">
        <v>30.15</v>
      </c>
      <c r="H1527" s="22">
        <v>0</v>
      </c>
      <c r="N1527"/>
      <c r="O1527"/>
      <c r="P1527"/>
    </row>
    <row r="1528" spans="1:16">
      <c r="A1528" s="24">
        <v>98416</v>
      </c>
      <c r="B1528" s="21" t="s">
        <v>1583</v>
      </c>
      <c r="C1528" s="18" t="s">
        <v>22</v>
      </c>
      <c r="D1528" s="22">
        <v>1015.22</v>
      </c>
      <c r="E1528" s="22">
        <v>271.64999999999998</v>
      </c>
      <c r="F1528" s="22">
        <v>705.26</v>
      </c>
      <c r="G1528" s="22">
        <v>37.200000000000003</v>
      </c>
      <c r="H1528" s="22">
        <v>0</v>
      </c>
      <c r="N1528"/>
      <c r="O1528"/>
      <c r="P1528"/>
    </row>
    <row r="1529" spans="1:16">
      <c r="A1529" s="24">
        <v>98417</v>
      </c>
      <c r="B1529" s="21" t="s">
        <v>1584</v>
      </c>
      <c r="C1529" s="18" t="s">
        <v>22</v>
      </c>
      <c r="D1529" s="22">
        <v>1168.48</v>
      </c>
      <c r="E1529" s="22">
        <v>297.73</v>
      </c>
      <c r="F1529" s="22">
        <v>825.33</v>
      </c>
      <c r="G1529" s="22">
        <v>44.28</v>
      </c>
      <c r="H1529" s="22">
        <v>0</v>
      </c>
      <c r="N1529"/>
      <c r="O1529"/>
      <c r="P1529"/>
    </row>
    <row r="1530" spans="1:16">
      <c r="A1530" s="24">
        <v>98418</v>
      </c>
      <c r="B1530" s="21" t="s">
        <v>1585</v>
      </c>
      <c r="C1530" s="18" t="s">
        <v>22</v>
      </c>
      <c r="D1530" s="22">
        <v>1249.04</v>
      </c>
      <c r="E1530" s="22">
        <v>311</v>
      </c>
      <c r="F1530" s="22">
        <v>889.2</v>
      </c>
      <c r="G1530" s="22">
        <v>47.69</v>
      </c>
      <c r="H1530" s="22">
        <v>0</v>
      </c>
      <c r="N1530"/>
      <c r="O1530"/>
      <c r="P1530"/>
    </row>
    <row r="1531" spans="1:16">
      <c r="A1531" s="24">
        <v>98419</v>
      </c>
      <c r="B1531" s="21" t="s">
        <v>1586</v>
      </c>
      <c r="C1531" s="18" t="s">
        <v>22</v>
      </c>
      <c r="D1531" s="22">
        <v>1329.6</v>
      </c>
      <c r="E1531" s="22">
        <v>324.29000000000002</v>
      </c>
      <c r="F1531" s="22">
        <v>953.03</v>
      </c>
      <c r="G1531" s="22">
        <v>51.12</v>
      </c>
      <c r="H1531" s="22">
        <v>0</v>
      </c>
      <c r="N1531"/>
      <c r="O1531"/>
      <c r="P1531"/>
    </row>
    <row r="1532" spans="1:16">
      <c r="A1532" s="24">
        <v>98420</v>
      </c>
      <c r="B1532" s="21" t="s">
        <v>1587</v>
      </c>
      <c r="C1532" s="18" t="s">
        <v>22</v>
      </c>
      <c r="D1532" s="22">
        <v>1471.99</v>
      </c>
      <c r="E1532" s="22">
        <v>285.7</v>
      </c>
      <c r="F1532" s="22">
        <v>1155.02</v>
      </c>
      <c r="G1532" s="22">
        <v>30.16</v>
      </c>
      <c r="H1532" s="22">
        <v>0</v>
      </c>
      <c r="N1532"/>
      <c r="O1532"/>
      <c r="P1532"/>
    </row>
    <row r="1533" spans="1:16">
      <c r="A1533" s="24">
        <v>98421</v>
      </c>
      <c r="B1533" s="21" t="s">
        <v>1588</v>
      </c>
      <c r="C1533" s="18" t="s">
        <v>22</v>
      </c>
      <c r="D1533" s="22">
        <v>1625.24</v>
      </c>
      <c r="E1533" s="22">
        <v>311.79000000000002</v>
      </c>
      <c r="F1533" s="22">
        <v>1275.1099999999999</v>
      </c>
      <c r="G1533" s="22">
        <v>37.200000000000003</v>
      </c>
      <c r="H1533" s="22">
        <v>0</v>
      </c>
      <c r="N1533"/>
      <c r="O1533"/>
      <c r="P1533"/>
    </row>
    <row r="1534" spans="1:16">
      <c r="A1534" s="24">
        <v>98422</v>
      </c>
      <c r="B1534" s="21" t="s">
        <v>1589</v>
      </c>
      <c r="C1534" s="18" t="s">
        <v>22</v>
      </c>
      <c r="D1534" s="22">
        <v>1778.5</v>
      </c>
      <c r="E1534" s="22">
        <v>337.89</v>
      </c>
      <c r="F1534" s="22">
        <v>1395.17</v>
      </c>
      <c r="G1534" s="22">
        <v>44.27</v>
      </c>
      <c r="H1534" s="22">
        <v>0</v>
      </c>
      <c r="N1534"/>
      <c r="O1534"/>
      <c r="P1534"/>
    </row>
    <row r="1535" spans="1:16">
      <c r="A1535" s="24">
        <v>98423</v>
      </c>
      <c r="B1535" s="21" t="s">
        <v>1590</v>
      </c>
      <c r="C1535" s="18" t="s">
        <v>22</v>
      </c>
      <c r="D1535" s="22">
        <v>1859.06</v>
      </c>
      <c r="E1535" s="22">
        <v>351.16</v>
      </c>
      <c r="F1535" s="22">
        <v>1459.03</v>
      </c>
      <c r="G1535" s="22">
        <v>47.69</v>
      </c>
      <c r="H1535" s="22">
        <v>0</v>
      </c>
      <c r="N1535"/>
      <c r="O1535"/>
      <c r="P1535"/>
    </row>
    <row r="1536" spans="1:16">
      <c r="A1536" s="24">
        <v>98424</v>
      </c>
      <c r="B1536" s="21" t="s">
        <v>1591</v>
      </c>
      <c r="C1536" s="18" t="s">
        <v>22</v>
      </c>
      <c r="D1536" s="22">
        <v>1939.62</v>
      </c>
      <c r="E1536" s="22">
        <v>364.46</v>
      </c>
      <c r="F1536" s="22">
        <v>1522.85</v>
      </c>
      <c r="G1536" s="22">
        <v>51.12</v>
      </c>
      <c r="H1536" s="22">
        <v>0</v>
      </c>
      <c r="N1536"/>
      <c r="O1536"/>
      <c r="P1536"/>
    </row>
    <row r="1537" spans="1:16">
      <c r="A1537" s="24">
        <v>98425</v>
      </c>
      <c r="B1537" s="21" t="s">
        <v>1592</v>
      </c>
      <c r="C1537" s="18" t="s">
        <v>22</v>
      </c>
      <c r="D1537" s="22">
        <v>2662</v>
      </c>
      <c r="E1537" s="22">
        <v>976.17</v>
      </c>
      <c r="F1537" s="22">
        <v>1666.6</v>
      </c>
      <c r="G1537" s="22">
        <v>16.78</v>
      </c>
      <c r="H1537" s="22">
        <v>0</v>
      </c>
      <c r="N1537"/>
      <c r="O1537"/>
      <c r="P1537"/>
    </row>
    <row r="1538" spans="1:16">
      <c r="A1538" s="24">
        <v>98426</v>
      </c>
      <c r="B1538" s="21" t="s">
        <v>1593</v>
      </c>
      <c r="C1538" s="18" t="s">
        <v>22</v>
      </c>
      <c r="D1538" s="22">
        <v>3459.95</v>
      </c>
      <c r="E1538" s="22">
        <v>1303.0899999999999</v>
      </c>
      <c r="F1538" s="22">
        <v>2137.02</v>
      </c>
      <c r="G1538" s="22">
        <v>17.11</v>
      </c>
      <c r="H1538" s="22">
        <v>0</v>
      </c>
      <c r="N1538"/>
      <c r="O1538"/>
      <c r="P1538"/>
    </row>
    <row r="1539" spans="1:16">
      <c r="A1539" s="24">
        <v>98427</v>
      </c>
      <c r="B1539" s="21" t="s">
        <v>1594</v>
      </c>
      <c r="C1539" s="18" t="s">
        <v>22</v>
      </c>
      <c r="D1539" s="22">
        <v>4257.8999999999996</v>
      </c>
      <c r="E1539" s="22">
        <v>1629.91</v>
      </c>
      <c r="F1539" s="22">
        <v>2607.4899999999998</v>
      </c>
      <c r="G1539" s="22">
        <v>17.47</v>
      </c>
      <c r="H1539" s="22">
        <v>0</v>
      </c>
      <c r="N1539"/>
      <c r="O1539"/>
      <c r="P1539"/>
    </row>
    <row r="1540" spans="1:16">
      <c r="A1540" s="24">
        <v>98428</v>
      </c>
      <c r="B1540" s="21" t="s">
        <v>1595</v>
      </c>
      <c r="C1540" s="18" t="s">
        <v>22</v>
      </c>
      <c r="D1540" s="22">
        <v>4698.2299999999996</v>
      </c>
      <c r="E1540" s="22">
        <v>1806.4</v>
      </c>
      <c r="F1540" s="22">
        <v>2870.91</v>
      </c>
      <c r="G1540" s="22">
        <v>17.7</v>
      </c>
      <c r="H1540" s="22">
        <v>0</v>
      </c>
      <c r="N1540"/>
      <c r="O1540"/>
      <c r="P1540"/>
    </row>
    <row r="1541" spans="1:16">
      <c r="A1541" s="24">
        <v>98429</v>
      </c>
      <c r="B1541" s="21" t="s">
        <v>1596</v>
      </c>
      <c r="C1541" s="18" t="s">
        <v>22</v>
      </c>
      <c r="D1541" s="22">
        <v>5138.5600000000004</v>
      </c>
      <c r="E1541" s="22">
        <v>1982.78</v>
      </c>
      <c r="F1541" s="22">
        <v>3134.41</v>
      </c>
      <c r="G1541" s="22">
        <v>17.940000000000001</v>
      </c>
      <c r="H1541" s="22">
        <v>0</v>
      </c>
      <c r="N1541"/>
      <c r="O1541"/>
      <c r="P1541"/>
    </row>
    <row r="1542" spans="1:16">
      <c r="A1542" s="24">
        <v>98430</v>
      </c>
      <c r="B1542" s="21" t="s">
        <v>1597</v>
      </c>
      <c r="C1542" s="18" t="s">
        <v>22</v>
      </c>
      <c r="D1542" s="22">
        <v>3272.02</v>
      </c>
      <c r="E1542" s="22">
        <v>1016.23</v>
      </c>
      <c r="F1542" s="22">
        <v>2236.5100000000002</v>
      </c>
      <c r="G1542" s="22">
        <v>16.8</v>
      </c>
      <c r="H1542" s="22">
        <v>0</v>
      </c>
      <c r="N1542"/>
      <c r="O1542"/>
      <c r="P1542"/>
    </row>
    <row r="1543" spans="1:16">
      <c r="A1543" s="24">
        <v>98431</v>
      </c>
      <c r="B1543" s="21" t="s">
        <v>1598</v>
      </c>
      <c r="C1543" s="18" t="s">
        <v>22</v>
      </c>
      <c r="D1543" s="22">
        <v>4069.97</v>
      </c>
      <c r="E1543" s="22">
        <v>1343.17</v>
      </c>
      <c r="F1543" s="22">
        <v>2706.9</v>
      </c>
      <c r="G1543" s="22">
        <v>17.14</v>
      </c>
      <c r="H1543" s="22">
        <v>0</v>
      </c>
      <c r="N1543"/>
      <c r="O1543"/>
      <c r="P1543"/>
    </row>
    <row r="1544" spans="1:16">
      <c r="A1544" s="24">
        <v>98432</v>
      </c>
      <c r="B1544" s="21" t="s">
        <v>1599</v>
      </c>
      <c r="C1544" s="18" t="s">
        <v>22</v>
      </c>
      <c r="D1544" s="22">
        <v>4867.92</v>
      </c>
      <c r="E1544" s="22">
        <v>1670.03</v>
      </c>
      <c r="F1544" s="22">
        <v>3177.33</v>
      </c>
      <c r="G1544" s="22">
        <v>17.5</v>
      </c>
      <c r="H1544" s="22">
        <v>0</v>
      </c>
      <c r="N1544"/>
      <c r="O1544"/>
      <c r="P1544"/>
    </row>
    <row r="1545" spans="1:16">
      <c r="A1545" s="24">
        <v>98433</v>
      </c>
      <c r="B1545" s="21" t="s">
        <v>1600</v>
      </c>
      <c r="C1545" s="18" t="s">
        <v>22</v>
      </c>
      <c r="D1545" s="22">
        <v>5308.25</v>
      </c>
      <c r="E1545" s="22">
        <v>1846.51</v>
      </c>
      <c r="F1545" s="22">
        <v>3440.76</v>
      </c>
      <c r="G1545" s="22">
        <v>17.73</v>
      </c>
      <c r="H1545" s="22">
        <v>0</v>
      </c>
      <c r="N1545"/>
      <c r="O1545"/>
      <c r="P1545"/>
    </row>
    <row r="1546" spans="1:16">
      <c r="A1546" s="24">
        <v>98434</v>
      </c>
      <c r="B1546" s="21" t="s">
        <v>1601</v>
      </c>
      <c r="C1546" s="18" t="s">
        <v>22</v>
      </c>
      <c r="D1546" s="22">
        <v>5748.58</v>
      </c>
      <c r="E1546" s="22">
        <v>2022.91</v>
      </c>
      <c r="F1546" s="22">
        <v>3704.24</v>
      </c>
      <c r="G1546" s="22">
        <v>17.97</v>
      </c>
      <c r="H1546" s="22">
        <v>0</v>
      </c>
      <c r="N1546"/>
      <c r="O1546"/>
      <c r="P1546"/>
    </row>
    <row r="1547" spans="1:16">
      <c r="A1547" s="24">
        <v>99240</v>
      </c>
      <c r="B1547" s="21" t="s">
        <v>1602</v>
      </c>
      <c r="C1547" s="18" t="s">
        <v>29</v>
      </c>
      <c r="D1547" s="22">
        <v>387.79</v>
      </c>
      <c r="E1547" s="22">
        <v>61.21</v>
      </c>
      <c r="F1547" s="22">
        <v>310.11</v>
      </c>
      <c r="G1547" s="22">
        <v>16.399999999999999</v>
      </c>
      <c r="H1547" s="22">
        <v>0</v>
      </c>
      <c r="N1547"/>
      <c r="O1547"/>
      <c r="P1547"/>
    </row>
    <row r="1548" spans="1:16">
      <c r="A1548" s="24">
        <v>99241</v>
      </c>
      <c r="B1548" s="21" t="s">
        <v>1603</v>
      </c>
      <c r="C1548" s="18" t="s">
        <v>29</v>
      </c>
      <c r="D1548" s="22">
        <v>1451.04</v>
      </c>
      <c r="E1548" s="22">
        <v>671.95</v>
      </c>
      <c r="F1548" s="22">
        <v>778.03</v>
      </c>
      <c r="G1548" s="22">
        <v>0.56999999999999995</v>
      </c>
      <c r="H1548" s="22">
        <v>0</v>
      </c>
      <c r="N1548"/>
      <c r="O1548"/>
      <c r="P1548"/>
    </row>
    <row r="1549" spans="1:16">
      <c r="A1549" s="24">
        <v>99242</v>
      </c>
      <c r="B1549" s="21" t="s">
        <v>1604</v>
      </c>
      <c r="C1549" s="18" t="s">
        <v>22</v>
      </c>
      <c r="D1549" s="22">
        <v>2577.36</v>
      </c>
      <c r="E1549" s="22">
        <v>971.04</v>
      </c>
      <c r="F1549" s="22">
        <v>1587.21</v>
      </c>
      <c r="G1549" s="22">
        <v>16.71</v>
      </c>
      <c r="H1549" s="22">
        <v>0</v>
      </c>
      <c r="N1549"/>
      <c r="O1549"/>
      <c r="P1549"/>
    </row>
    <row r="1550" spans="1:16">
      <c r="A1550" s="24">
        <v>99243</v>
      </c>
      <c r="B1550" s="21" t="s">
        <v>1605</v>
      </c>
      <c r="C1550" s="18" t="s">
        <v>29</v>
      </c>
      <c r="D1550" s="22">
        <v>1528.07</v>
      </c>
      <c r="E1550" s="22">
        <v>649.54</v>
      </c>
      <c r="F1550" s="22">
        <v>877.35</v>
      </c>
      <c r="G1550" s="22">
        <v>0.64</v>
      </c>
      <c r="H1550" s="22">
        <v>0</v>
      </c>
      <c r="N1550"/>
      <c r="O1550"/>
      <c r="P1550"/>
    </row>
    <row r="1551" spans="1:16">
      <c r="A1551" s="24">
        <v>99244</v>
      </c>
      <c r="B1551" s="21" t="s">
        <v>1606</v>
      </c>
      <c r="C1551" s="18" t="s">
        <v>22</v>
      </c>
      <c r="D1551" s="22">
        <v>4057.41</v>
      </c>
      <c r="E1551" s="22">
        <v>1511.05</v>
      </c>
      <c r="F1551" s="22">
        <v>2492.94</v>
      </c>
      <c r="G1551" s="22">
        <v>49.3</v>
      </c>
      <c r="H1551" s="22">
        <v>0</v>
      </c>
      <c r="N1551"/>
      <c r="O1551"/>
      <c r="P1551"/>
    </row>
    <row r="1552" spans="1:16">
      <c r="A1552" s="24">
        <v>99245</v>
      </c>
      <c r="B1552" s="21" t="s">
        <v>1607</v>
      </c>
      <c r="C1552" s="18" t="s">
        <v>22</v>
      </c>
      <c r="D1552" s="22">
        <v>1772.85</v>
      </c>
      <c r="E1552" s="22">
        <v>428.38</v>
      </c>
      <c r="F1552" s="22">
        <v>1241.78</v>
      </c>
      <c r="G1552" s="22">
        <v>101.09</v>
      </c>
      <c r="H1552" s="22">
        <v>0</v>
      </c>
      <c r="N1552"/>
      <c r="O1552"/>
      <c r="P1552"/>
    </row>
    <row r="1553" spans="1:16">
      <c r="A1553" s="24">
        <v>99246</v>
      </c>
      <c r="B1553" s="21" t="s">
        <v>1608</v>
      </c>
      <c r="C1553" s="18" t="s">
        <v>29</v>
      </c>
      <c r="D1553" s="22">
        <v>550.65</v>
      </c>
      <c r="E1553" s="22">
        <v>78.28</v>
      </c>
      <c r="F1553" s="22">
        <v>431.01</v>
      </c>
      <c r="G1553" s="22">
        <v>41.26</v>
      </c>
      <c r="H1553" s="22">
        <v>0</v>
      </c>
      <c r="N1553"/>
      <c r="O1553"/>
      <c r="P1553"/>
    </row>
    <row r="1554" spans="1:16">
      <c r="A1554" s="24">
        <v>99247</v>
      </c>
      <c r="B1554" s="21" t="s">
        <v>1609</v>
      </c>
      <c r="C1554" s="18" t="s">
        <v>29</v>
      </c>
      <c r="D1554" s="22">
        <v>1655.61</v>
      </c>
      <c r="E1554" s="22">
        <v>767.92</v>
      </c>
      <c r="F1554" s="22">
        <v>886.49</v>
      </c>
      <c r="G1554" s="22">
        <v>0.64</v>
      </c>
      <c r="H1554" s="22">
        <v>0</v>
      </c>
      <c r="N1554"/>
      <c r="O1554"/>
      <c r="P1554"/>
    </row>
    <row r="1555" spans="1:16">
      <c r="A1555" s="24">
        <v>99248</v>
      </c>
      <c r="B1555" s="21" t="s">
        <v>1610</v>
      </c>
      <c r="C1555" s="18" t="s">
        <v>22</v>
      </c>
      <c r="D1555" s="22">
        <v>3280.64</v>
      </c>
      <c r="E1555" s="22">
        <v>1203.96</v>
      </c>
      <c r="F1555" s="22">
        <v>2051.81</v>
      </c>
      <c r="G1555" s="22">
        <v>21.67</v>
      </c>
      <c r="H1555" s="22">
        <v>0</v>
      </c>
      <c r="N1555"/>
      <c r="O1555"/>
      <c r="P1555"/>
    </row>
    <row r="1556" spans="1:16">
      <c r="A1556" s="24">
        <v>99249</v>
      </c>
      <c r="B1556" s="21" t="s">
        <v>1611</v>
      </c>
      <c r="C1556" s="18" t="s">
        <v>29</v>
      </c>
      <c r="D1556" s="22">
        <v>1872.85</v>
      </c>
      <c r="E1556" s="22">
        <v>799.32</v>
      </c>
      <c r="F1556" s="22">
        <v>1072.1500000000001</v>
      </c>
      <c r="G1556" s="22">
        <v>0.75</v>
      </c>
      <c r="H1556" s="22">
        <v>0</v>
      </c>
      <c r="N1556"/>
      <c r="O1556"/>
      <c r="P1556"/>
    </row>
    <row r="1557" spans="1:16">
      <c r="A1557" s="24">
        <v>99252</v>
      </c>
      <c r="B1557" s="21" t="s">
        <v>1612</v>
      </c>
      <c r="C1557" s="18" t="s">
        <v>22</v>
      </c>
      <c r="D1557" s="22">
        <v>2128.31</v>
      </c>
      <c r="E1557" s="22">
        <v>832.86</v>
      </c>
      <c r="F1557" s="22">
        <v>1276.9000000000001</v>
      </c>
      <c r="G1557" s="22">
        <v>16.53</v>
      </c>
      <c r="H1557" s="22">
        <v>0</v>
      </c>
      <c r="N1557"/>
      <c r="O1557"/>
      <c r="P1557"/>
    </row>
    <row r="1558" spans="1:16">
      <c r="A1558" s="24">
        <v>99254</v>
      </c>
      <c r="B1558" s="21" t="s">
        <v>1613</v>
      </c>
      <c r="C1558" s="18" t="s">
        <v>29</v>
      </c>
      <c r="D1558" s="22">
        <v>1041.9000000000001</v>
      </c>
      <c r="E1558" s="22">
        <v>480.02</v>
      </c>
      <c r="F1558" s="22">
        <v>561.13</v>
      </c>
      <c r="G1558" s="22">
        <v>0.39</v>
      </c>
      <c r="H1558" s="22">
        <v>0</v>
      </c>
      <c r="N1558"/>
      <c r="O1558"/>
      <c r="P1558"/>
    </row>
    <row r="1559" spans="1:16">
      <c r="A1559" s="24">
        <v>99256</v>
      </c>
      <c r="B1559" s="21" t="s">
        <v>1614</v>
      </c>
      <c r="C1559" s="18" t="s">
        <v>22</v>
      </c>
      <c r="D1559" s="22">
        <v>4763.03</v>
      </c>
      <c r="E1559" s="22">
        <v>1761.61</v>
      </c>
      <c r="F1559" s="22">
        <v>2938.49</v>
      </c>
      <c r="G1559" s="22">
        <v>58.02</v>
      </c>
      <c r="H1559" s="22">
        <v>0</v>
      </c>
      <c r="N1559"/>
      <c r="O1559"/>
      <c r="P1559"/>
    </row>
    <row r="1560" spans="1:16">
      <c r="A1560" s="24">
        <v>99259</v>
      </c>
      <c r="B1560" s="21" t="s">
        <v>1615</v>
      </c>
      <c r="C1560" s="18" t="s">
        <v>22</v>
      </c>
      <c r="D1560" s="22">
        <v>2690.01</v>
      </c>
      <c r="E1560" s="22">
        <v>1044.07</v>
      </c>
      <c r="F1560" s="22">
        <v>1622.58</v>
      </c>
      <c r="G1560" s="22">
        <v>20.76</v>
      </c>
      <c r="H1560" s="22">
        <v>0</v>
      </c>
      <c r="N1560"/>
      <c r="O1560"/>
      <c r="P1560"/>
    </row>
    <row r="1561" spans="1:16">
      <c r="A1561" s="24">
        <v>99261</v>
      </c>
      <c r="B1561" s="21" t="s">
        <v>1616</v>
      </c>
      <c r="C1561" s="18" t="s">
        <v>29</v>
      </c>
      <c r="D1561" s="22">
        <v>1246.47</v>
      </c>
      <c r="E1561" s="22">
        <v>575.99</v>
      </c>
      <c r="F1561" s="22">
        <v>669.58</v>
      </c>
      <c r="G1561" s="22">
        <v>0.48</v>
      </c>
      <c r="H1561" s="22">
        <v>0</v>
      </c>
      <c r="N1561"/>
      <c r="O1561"/>
      <c r="P1561"/>
    </row>
    <row r="1562" spans="1:16">
      <c r="A1562" s="24">
        <v>99263</v>
      </c>
      <c r="B1562" s="21" t="s">
        <v>1617</v>
      </c>
      <c r="C1562" s="18" t="s">
        <v>29</v>
      </c>
      <c r="D1562" s="22">
        <v>1860.23</v>
      </c>
      <c r="E1562" s="22">
        <v>863.9</v>
      </c>
      <c r="F1562" s="22">
        <v>994.99</v>
      </c>
      <c r="G1562" s="22">
        <v>0.72</v>
      </c>
      <c r="H1562" s="22">
        <v>0</v>
      </c>
      <c r="N1562"/>
      <c r="O1562"/>
      <c r="P1562"/>
    </row>
    <row r="1563" spans="1:16">
      <c r="A1563" s="24">
        <v>99265</v>
      </c>
      <c r="B1563" s="21" t="s">
        <v>1618</v>
      </c>
      <c r="C1563" s="18" t="s">
        <v>22</v>
      </c>
      <c r="D1563" s="22">
        <v>3251.63</v>
      </c>
      <c r="E1563" s="22">
        <v>1255.19</v>
      </c>
      <c r="F1563" s="22">
        <v>1968.29</v>
      </c>
      <c r="G1563" s="22">
        <v>24.97</v>
      </c>
      <c r="H1563" s="22">
        <v>0</v>
      </c>
      <c r="N1563"/>
      <c r="O1563"/>
      <c r="P1563"/>
    </row>
    <row r="1564" spans="1:16">
      <c r="A1564" s="24">
        <v>99266</v>
      </c>
      <c r="B1564" s="21" t="s">
        <v>1619</v>
      </c>
      <c r="C1564" s="18" t="s">
        <v>29</v>
      </c>
      <c r="D1564" s="22">
        <v>1451.04</v>
      </c>
      <c r="E1564" s="22">
        <v>671.95</v>
      </c>
      <c r="F1564" s="22">
        <v>778.03</v>
      </c>
      <c r="G1564" s="22">
        <v>0.56999999999999995</v>
      </c>
      <c r="H1564" s="22">
        <v>0</v>
      </c>
      <c r="N1564"/>
      <c r="O1564"/>
      <c r="P1564"/>
    </row>
    <row r="1565" spans="1:16">
      <c r="A1565" s="24">
        <v>99267</v>
      </c>
      <c r="B1565" s="21" t="s">
        <v>1620</v>
      </c>
      <c r="C1565" s="18" t="s">
        <v>22</v>
      </c>
      <c r="D1565" s="22">
        <v>3813.29</v>
      </c>
      <c r="E1565" s="22">
        <v>1466.38</v>
      </c>
      <c r="F1565" s="22">
        <v>2313.92</v>
      </c>
      <c r="G1565" s="22">
        <v>29.23</v>
      </c>
      <c r="H1565" s="22">
        <v>0</v>
      </c>
      <c r="N1565"/>
      <c r="O1565"/>
      <c r="P1565"/>
    </row>
    <row r="1566" spans="1:16">
      <c r="A1566" s="24">
        <v>99268</v>
      </c>
      <c r="B1566" s="21" t="s">
        <v>1621</v>
      </c>
      <c r="C1566" s="18" t="s">
        <v>22</v>
      </c>
      <c r="D1566" s="22">
        <v>331.32</v>
      </c>
      <c r="E1566" s="22">
        <v>78.42</v>
      </c>
      <c r="F1566" s="22">
        <v>243.64</v>
      </c>
      <c r="G1566" s="22">
        <v>8.99</v>
      </c>
      <c r="H1566" s="22">
        <v>0</v>
      </c>
      <c r="N1566"/>
      <c r="O1566"/>
      <c r="P1566"/>
    </row>
    <row r="1567" spans="1:16">
      <c r="A1567" s="24">
        <v>99269</v>
      </c>
      <c r="B1567" s="21" t="s">
        <v>1622</v>
      </c>
      <c r="C1567" s="18" t="s">
        <v>29</v>
      </c>
      <c r="D1567" s="22">
        <v>1655.61</v>
      </c>
      <c r="E1567" s="22">
        <v>767.92</v>
      </c>
      <c r="F1567" s="22">
        <v>886.49</v>
      </c>
      <c r="G1567" s="22">
        <v>0.64</v>
      </c>
      <c r="H1567" s="22">
        <v>0</v>
      </c>
      <c r="N1567"/>
      <c r="O1567"/>
      <c r="P1567"/>
    </row>
    <row r="1568" spans="1:16">
      <c r="A1568" s="24">
        <v>99270</v>
      </c>
      <c r="B1568" s="21" t="s">
        <v>1623</v>
      </c>
      <c r="C1568" s="18" t="s">
        <v>22</v>
      </c>
      <c r="D1568" s="22">
        <v>416.11</v>
      </c>
      <c r="E1568" s="22">
        <v>93.42</v>
      </c>
      <c r="F1568" s="22">
        <v>309.35000000000002</v>
      </c>
      <c r="G1568" s="22">
        <v>13.06</v>
      </c>
      <c r="H1568" s="22">
        <v>0</v>
      </c>
      <c r="N1568"/>
      <c r="O1568"/>
      <c r="P1568"/>
    </row>
    <row r="1569" spans="1:16">
      <c r="A1569" s="24">
        <v>99271</v>
      </c>
      <c r="B1569" s="21" t="s">
        <v>1624</v>
      </c>
      <c r="C1569" s="18" t="s">
        <v>22</v>
      </c>
      <c r="D1569" s="22">
        <v>5468.53</v>
      </c>
      <c r="E1569" s="22">
        <v>2012.15</v>
      </c>
      <c r="F1569" s="22">
        <v>3384</v>
      </c>
      <c r="G1569" s="22">
        <v>66.7</v>
      </c>
      <c r="H1569" s="22">
        <v>0</v>
      </c>
      <c r="N1569"/>
      <c r="O1569"/>
      <c r="P1569"/>
    </row>
    <row r="1570" spans="1:16">
      <c r="A1570" s="24">
        <v>99272</v>
      </c>
      <c r="B1570" s="21" t="s">
        <v>1625</v>
      </c>
      <c r="C1570" s="18" t="s">
        <v>22</v>
      </c>
      <c r="D1570" s="22">
        <v>948.45</v>
      </c>
      <c r="E1570" s="22">
        <v>368.34</v>
      </c>
      <c r="F1570" s="22">
        <v>574.70000000000005</v>
      </c>
      <c r="G1570" s="22">
        <v>4.59</v>
      </c>
      <c r="H1570" s="22">
        <v>0</v>
      </c>
      <c r="N1570"/>
      <c r="O1570"/>
      <c r="P1570"/>
    </row>
    <row r="1571" spans="1:16">
      <c r="A1571" s="24">
        <v>99273</v>
      </c>
      <c r="B1571" s="21" t="s">
        <v>1626</v>
      </c>
      <c r="C1571" s="18" t="s">
        <v>22</v>
      </c>
      <c r="D1571" s="22">
        <v>1383.14</v>
      </c>
      <c r="E1571" s="22">
        <v>549.01</v>
      </c>
      <c r="F1571" s="22">
        <v>828.32</v>
      </c>
      <c r="G1571" s="22">
        <v>4.8099999999999996</v>
      </c>
      <c r="H1571" s="22">
        <v>0</v>
      </c>
      <c r="N1571"/>
      <c r="O1571"/>
      <c r="P1571"/>
    </row>
    <row r="1572" spans="1:16">
      <c r="A1572" s="24">
        <v>99274</v>
      </c>
      <c r="B1572" s="21" t="s">
        <v>1627</v>
      </c>
      <c r="C1572" s="18" t="s">
        <v>22</v>
      </c>
      <c r="D1572" s="22">
        <v>4397.4399999999996</v>
      </c>
      <c r="E1572" s="22">
        <v>1677.55</v>
      </c>
      <c r="F1572" s="22">
        <v>2664</v>
      </c>
      <c r="G1572" s="22">
        <v>51.54</v>
      </c>
      <c r="H1572" s="22">
        <v>0</v>
      </c>
      <c r="N1572"/>
      <c r="O1572"/>
      <c r="P1572"/>
    </row>
    <row r="1573" spans="1:16">
      <c r="A1573" s="24">
        <v>99275</v>
      </c>
      <c r="B1573" s="21" t="s">
        <v>1628</v>
      </c>
      <c r="C1573" s="18" t="s">
        <v>22</v>
      </c>
      <c r="D1573" s="22">
        <v>657.49</v>
      </c>
      <c r="E1573" s="22">
        <v>201.41</v>
      </c>
      <c r="F1573" s="22">
        <v>429.21</v>
      </c>
      <c r="G1573" s="22">
        <v>26.07</v>
      </c>
      <c r="H1573" s="22">
        <v>0</v>
      </c>
      <c r="N1573"/>
      <c r="O1573"/>
      <c r="P1573"/>
    </row>
    <row r="1574" spans="1:16">
      <c r="A1574" s="24">
        <v>99276</v>
      </c>
      <c r="B1574" s="21" t="s">
        <v>1629</v>
      </c>
      <c r="C1574" s="18" t="s">
        <v>29</v>
      </c>
      <c r="D1574" s="22">
        <v>2064.8000000000002</v>
      </c>
      <c r="E1574" s="22">
        <v>959.84</v>
      </c>
      <c r="F1574" s="22">
        <v>1103.47</v>
      </c>
      <c r="G1574" s="22">
        <v>0.8</v>
      </c>
      <c r="H1574" s="22">
        <v>0</v>
      </c>
      <c r="N1574"/>
      <c r="O1574"/>
      <c r="P1574"/>
    </row>
    <row r="1575" spans="1:16">
      <c r="A1575" s="24">
        <v>99277</v>
      </c>
      <c r="B1575" s="21" t="s">
        <v>1630</v>
      </c>
      <c r="C1575" s="18" t="s">
        <v>29</v>
      </c>
      <c r="D1575" s="22">
        <v>1860.23</v>
      </c>
      <c r="E1575" s="22">
        <v>863.9</v>
      </c>
      <c r="F1575" s="22">
        <v>994.99</v>
      </c>
      <c r="G1575" s="22">
        <v>0.72</v>
      </c>
      <c r="H1575" s="22">
        <v>0</v>
      </c>
      <c r="N1575"/>
      <c r="O1575"/>
      <c r="P1575"/>
    </row>
    <row r="1576" spans="1:16">
      <c r="A1576" s="24">
        <v>99278</v>
      </c>
      <c r="B1576" s="21" t="s">
        <v>1631</v>
      </c>
      <c r="C1576" s="18" t="s">
        <v>29</v>
      </c>
      <c r="D1576" s="22">
        <v>230.11</v>
      </c>
      <c r="E1576" s="22">
        <v>42.92</v>
      </c>
      <c r="F1576" s="22">
        <v>175.04</v>
      </c>
      <c r="G1576" s="22">
        <v>12.11</v>
      </c>
      <c r="H1576" s="22">
        <v>0</v>
      </c>
      <c r="N1576"/>
      <c r="O1576"/>
      <c r="P1576"/>
    </row>
    <row r="1577" spans="1:16">
      <c r="A1577" s="24">
        <v>99279</v>
      </c>
      <c r="B1577" s="21" t="s">
        <v>1632</v>
      </c>
      <c r="C1577" s="18" t="s">
        <v>22</v>
      </c>
      <c r="D1577" s="22">
        <v>4961.8599999999997</v>
      </c>
      <c r="E1577" s="22">
        <v>1888.7</v>
      </c>
      <c r="F1577" s="22">
        <v>3010.12</v>
      </c>
      <c r="G1577" s="22">
        <v>58.1</v>
      </c>
      <c r="H1577" s="22">
        <v>0</v>
      </c>
      <c r="N1577"/>
      <c r="O1577"/>
      <c r="P1577"/>
    </row>
    <row r="1578" spans="1:16">
      <c r="A1578" s="24">
        <v>99280</v>
      </c>
      <c r="B1578" s="21" t="s">
        <v>1633</v>
      </c>
      <c r="C1578" s="18" t="s">
        <v>22</v>
      </c>
      <c r="D1578" s="22">
        <v>1772.2</v>
      </c>
      <c r="E1578" s="22">
        <v>688.7</v>
      </c>
      <c r="F1578" s="22">
        <v>1070.6600000000001</v>
      </c>
      <c r="G1578" s="22">
        <v>11.29</v>
      </c>
      <c r="H1578" s="22">
        <v>0</v>
      </c>
      <c r="N1578"/>
      <c r="O1578"/>
      <c r="P1578"/>
    </row>
    <row r="1579" spans="1:16">
      <c r="A1579" s="24">
        <v>99281</v>
      </c>
      <c r="B1579" s="21" t="s">
        <v>1634</v>
      </c>
      <c r="C1579" s="18" t="s">
        <v>29</v>
      </c>
      <c r="D1579" s="22">
        <v>2064.8000000000002</v>
      </c>
      <c r="E1579" s="22">
        <v>959.84</v>
      </c>
      <c r="F1579" s="22">
        <v>1103.47</v>
      </c>
      <c r="G1579" s="22">
        <v>0.8</v>
      </c>
      <c r="H1579" s="22">
        <v>0</v>
      </c>
      <c r="N1579"/>
      <c r="O1579"/>
      <c r="P1579"/>
    </row>
    <row r="1580" spans="1:16">
      <c r="A1580" s="24">
        <v>99282</v>
      </c>
      <c r="B1580" s="21" t="s">
        <v>1635</v>
      </c>
      <c r="C1580" s="18" t="s">
        <v>29</v>
      </c>
      <c r="D1580" s="22">
        <v>2302.79</v>
      </c>
      <c r="E1580" s="22">
        <v>1067.44</v>
      </c>
      <c r="F1580" s="22">
        <v>1233.6099999999999</v>
      </c>
      <c r="G1580" s="22">
        <v>0.94</v>
      </c>
      <c r="H1580" s="22">
        <v>0</v>
      </c>
      <c r="N1580"/>
      <c r="O1580"/>
      <c r="P1580"/>
    </row>
    <row r="1581" spans="1:16">
      <c r="A1581" s="24">
        <v>99283</v>
      </c>
      <c r="B1581" s="21" t="s">
        <v>1636</v>
      </c>
      <c r="C1581" s="18" t="s">
        <v>29</v>
      </c>
      <c r="D1581" s="22">
        <v>1068.3499999999999</v>
      </c>
      <c r="E1581" s="22">
        <v>449.8</v>
      </c>
      <c r="F1581" s="22">
        <v>617.63</v>
      </c>
      <c r="G1581" s="22">
        <v>0.5</v>
      </c>
      <c r="H1581" s="22">
        <v>0</v>
      </c>
      <c r="N1581"/>
      <c r="O1581"/>
      <c r="P1581"/>
    </row>
    <row r="1582" spans="1:16">
      <c r="A1582" s="24">
        <v>99284</v>
      </c>
      <c r="B1582" s="21" t="s">
        <v>1637</v>
      </c>
      <c r="C1582" s="18" t="s">
        <v>22</v>
      </c>
      <c r="D1582" s="22">
        <v>6174.18</v>
      </c>
      <c r="E1582" s="22">
        <v>2262.71</v>
      </c>
      <c r="F1582" s="22">
        <v>3829.63</v>
      </c>
      <c r="G1582" s="22">
        <v>75.41</v>
      </c>
      <c r="H1582" s="22">
        <v>0</v>
      </c>
      <c r="N1582"/>
      <c r="O1582"/>
      <c r="P1582"/>
    </row>
    <row r="1583" spans="1:16">
      <c r="A1583" s="24">
        <v>99285</v>
      </c>
      <c r="B1583" s="21" t="s">
        <v>1638</v>
      </c>
      <c r="C1583" s="18" t="s">
        <v>22</v>
      </c>
      <c r="D1583" s="22">
        <v>840.34</v>
      </c>
      <c r="E1583" s="22">
        <v>221.69</v>
      </c>
      <c r="F1583" s="22">
        <v>587.95000000000005</v>
      </c>
      <c r="G1583" s="22">
        <v>29.95</v>
      </c>
      <c r="H1583" s="22">
        <v>0</v>
      </c>
      <c r="N1583"/>
      <c r="O1583"/>
      <c r="P1583"/>
    </row>
    <row r="1584" spans="1:16">
      <c r="A1584" s="24">
        <v>99286</v>
      </c>
      <c r="B1584" s="21" t="s">
        <v>1639</v>
      </c>
      <c r="C1584" s="18" t="s">
        <v>22</v>
      </c>
      <c r="D1584" s="22">
        <v>5526.42</v>
      </c>
      <c r="E1584" s="22">
        <v>2099.91</v>
      </c>
      <c r="F1584" s="22">
        <v>3356.4</v>
      </c>
      <c r="G1584" s="22">
        <v>64.58</v>
      </c>
      <c r="H1584" s="22">
        <v>0</v>
      </c>
      <c r="N1584"/>
      <c r="O1584"/>
      <c r="P1584"/>
    </row>
    <row r="1585" spans="1:16">
      <c r="A1585" s="24">
        <v>99287</v>
      </c>
      <c r="B1585" s="21" t="s">
        <v>1640</v>
      </c>
      <c r="C1585" s="18" t="s">
        <v>22</v>
      </c>
      <c r="D1585" s="22">
        <v>7795.58</v>
      </c>
      <c r="E1585" s="22">
        <v>2715.59</v>
      </c>
      <c r="F1585" s="22">
        <v>4968.17</v>
      </c>
      <c r="G1585" s="22">
        <v>103.42</v>
      </c>
      <c r="H1585" s="22">
        <v>0</v>
      </c>
      <c r="N1585"/>
      <c r="O1585"/>
      <c r="P1585"/>
    </row>
    <row r="1586" spans="1:16">
      <c r="A1586" s="24">
        <v>99288</v>
      </c>
      <c r="B1586" s="21" t="s">
        <v>1641</v>
      </c>
      <c r="C1586" s="18" t="s">
        <v>29</v>
      </c>
      <c r="D1586" s="22">
        <v>298.51</v>
      </c>
      <c r="E1586" s="22">
        <v>51.69</v>
      </c>
      <c r="F1586" s="22">
        <v>232.66</v>
      </c>
      <c r="G1586" s="22">
        <v>14.11</v>
      </c>
      <c r="H1586" s="22">
        <v>0</v>
      </c>
      <c r="N1586"/>
      <c r="O1586"/>
      <c r="P1586"/>
    </row>
    <row r="1587" spans="1:16">
      <c r="A1587" s="24">
        <v>99289</v>
      </c>
      <c r="B1587" s="21" t="s">
        <v>1642</v>
      </c>
      <c r="C1587" s="18" t="s">
        <v>29</v>
      </c>
      <c r="D1587" s="22">
        <v>2269.37</v>
      </c>
      <c r="E1587" s="22">
        <v>1055.8599999999999</v>
      </c>
      <c r="F1587" s="22">
        <v>1211.8800000000001</v>
      </c>
      <c r="G1587" s="22">
        <v>0.87</v>
      </c>
      <c r="H1587" s="22">
        <v>0</v>
      </c>
      <c r="N1587"/>
      <c r="O1587"/>
      <c r="P1587"/>
    </row>
    <row r="1588" spans="1:16">
      <c r="A1588" s="24">
        <v>99290</v>
      </c>
      <c r="B1588" s="21" t="s">
        <v>1643</v>
      </c>
      <c r="C1588" s="18" t="s">
        <v>22</v>
      </c>
      <c r="D1588" s="22">
        <v>3334.15</v>
      </c>
      <c r="E1588" s="22">
        <v>1260.5</v>
      </c>
      <c r="F1588" s="22">
        <v>2044.02</v>
      </c>
      <c r="G1588" s="22">
        <v>26.27</v>
      </c>
      <c r="H1588" s="22">
        <v>0</v>
      </c>
      <c r="N1588"/>
      <c r="O1588"/>
      <c r="P1588"/>
    </row>
    <row r="1589" spans="1:16">
      <c r="A1589" s="24">
        <v>99291</v>
      </c>
      <c r="B1589" s="21" t="s">
        <v>1644</v>
      </c>
      <c r="C1589" s="18" t="s">
        <v>29</v>
      </c>
      <c r="D1589" s="22">
        <v>2269.37</v>
      </c>
      <c r="E1589" s="22">
        <v>1055.8599999999999</v>
      </c>
      <c r="F1589" s="22">
        <v>1211.8800000000001</v>
      </c>
      <c r="G1589" s="22">
        <v>0.87</v>
      </c>
      <c r="H1589" s="22">
        <v>0</v>
      </c>
      <c r="N1589"/>
      <c r="O1589"/>
      <c r="P1589"/>
    </row>
    <row r="1590" spans="1:16">
      <c r="A1590" s="24">
        <v>99292</v>
      </c>
      <c r="B1590" s="21" t="s">
        <v>1645</v>
      </c>
      <c r="C1590" s="18" t="s">
        <v>22</v>
      </c>
      <c r="D1590" s="22">
        <v>2178.58</v>
      </c>
      <c r="E1590" s="22">
        <v>834.28</v>
      </c>
      <c r="F1590" s="22">
        <v>1328.57</v>
      </c>
      <c r="G1590" s="22">
        <v>13.78</v>
      </c>
      <c r="H1590" s="22">
        <v>0</v>
      </c>
      <c r="N1590"/>
      <c r="O1590"/>
      <c r="P1590"/>
    </row>
    <row r="1591" spans="1:16">
      <c r="A1591" s="24">
        <v>99293</v>
      </c>
      <c r="B1591" s="21" t="s">
        <v>1646</v>
      </c>
      <c r="C1591" s="18" t="s">
        <v>29</v>
      </c>
      <c r="D1591" s="22">
        <v>1298.18</v>
      </c>
      <c r="E1591" s="22">
        <v>549.71</v>
      </c>
      <c r="F1591" s="22">
        <v>747.43</v>
      </c>
      <c r="G1591" s="22">
        <v>0.56000000000000005</v>
      </c>
      <c r="H1591" s="22">
        <v>0</v>
      </c>
      <c r="N1591"/>
      <c r="O1591"/>
      <c r="P1591"/>
    </row>
    <row r="1592" spans="1:16">
      <c r="A1592" s="24">
        <v>99294</v>
      </c>
      <c r="B1592" s="21" t="s">
        <v>1647</v>
      </c>
      <c r="C1592" s="18" t="s">
        <v>22</v>
      </c>
      <c r="D1592" s="22">
        <v>6879.76</v>
      </c>
      <c r="E1592" s="22">
        <v>2513.31</v>
      </c>
      <c r="F1592" s="22">
        <v>4275.16</v>
      </c>
      <c r="G1592" s="22">
        <v>84.08</v>
      </c>
      <c r="H1592" s="22">
        <v>0</v>
      </c>
      <c r="N1592"/>
      <c r="O1592"/>
      <c r="P1592"/>
    </row>
    <row r="1593" spans="1:16">
      <c r="A1593" s="24">
        <v>99295</v>
      </c>
      <c r="B1593" s="21" t="s">
        <v>1645</v>
      </c>
      <c r="C1593" s="18" t="s">
        <v>22</v>
      </c>
      <c r="D1593" s="22">
        <v>1282.3599999999999</v>
      </c>
      <c r="E1593" s="22">
        <v>293.66000000000003</v>
      </c>
      <c r="F1593" s="22">
        <v>949.17</v>
      </c>
      <c r="G1593" s="22">
        <v>38.479999999999997</v>
      </c>
      <c r="H1593" s="22">
        <v>0</v>
      </c>
      <c r="N1593"/>
      <c r="O1593"/>
      <c r="P1593"/>
    </row>
    <row r="1594" spans="1:16">
      <c r="A1594" s="24">
        <v>99296</v>
      </c>
      <c r="B1594" s="21" t="s">
        <v>1648</v>
      </c>
      <c r="C1594" s="18" t="s">
        <v>29</v>
      </c>
      <c r="D1594" s="22">
        <v>2507.36</v>
      </c>
      <c r="E1594" s="22">
        <v>1163.3900000000001</v>
      </c>
      <c r="F1594" s="22">
        <v>1342.09</v>
      </c>
      <c r="G1594" s="22">
        <v>1.01</v>
      </c>
      <c r="H1594" s="22">
        <v>0</v>
      </c>
      <c r="N1594"/>
      <c r="O1594"/>
      <c r="P1594"/>
    </row>
    <row r="1595" spans="1:16">
      <c r="A1595" s="24">
        <v>99297</v>
      </c>
      <c r="B1595" s="21" t="s">
        <v>1649</v>
      </c>
      <c r="C1595" s="18" t="s">
        <v>29</v>
      </c>
      <c r="D1595" s="22">
        <v>2501.59</v>
      </c>
      <c r="E1595" s="22">
        <v>1161.4000000000001</v>
      </c>
      <c r="F1595" s="22">
        <v>1338.33</v>
      </c>
      <c r="G1595" s="22">
        <v>1</v>
      </c>
      <c r="H1595" s="22">
        <v>0</v>
      </c>
      <c r="N1595"/>
      <c r="O1595"/>
      <c r="P1595"/>
    </row>
    <row r="1596" spans="1:16">
      <c r="A1596" s="24">
        <v>99298</v>
      </c>
      <c r="B1596" s="21" t="s">
        <v>1650</v>
      </c>
      <c r="C1596" s="18" t="s">
        <v>22</v>
      </c>
      <c r="D1596" s="22">
        <v>8808.6299999999992</v>
      </c>
      <c r="E1596" s="22">
        <v>3046.3</v>
      </c>
      <c r="F1596" s="22">
        <v>5636.3</v>
      </c>
      <c r="G1596" s="22">
        <v>116.47</v>
      </c>
      <c r="H1596" s="22">
        <v>0</v>
      </c>
      <c r="N1596"/>
      <c r="O1596"/>
      <c r="P1596"/>
    </row>
    <row r="1597" spans="1:16">
      <c r="A1597" s="24">
        <v>99299</v>
      </c>
      <c r="B1597" s="21" t="s">
        <v>1651</v>
      </c>
      <c r="C1597" s="18" t="s">
        <v>29</v>
      </c>
      <c r="D1597" s="22">
        <v>2711.86</v>
      </c>
      <c r="E1597" s="22">
        <v>1259.3399999999999</v>
      </c>
      <c r="F1597" s="22">
        <v>1450.49</v>
      </c>
      <c r="G1597" s="22">
        <v>1.1000000000000001</v>
      </c>
      <c r="H1597" s="22">
        <v>0</v>
      </c>
      <c r="N1597"/>
      <c r="O1597"/>
      <c r="P1597"/>
    </row>
    <row r="1598" spans="1:16">
      <c r="A1598" s="24">
        <v>99300</v>
      </c>
      <c r="B1598" s="21" t="s">
        <v>1652</v>
      </c>
      <c r="C1598" s="18" t="s">
        <v>22</v>
      </c>
      <c r="D1598" s="22">
        <v>9821.7099999999991</v>
      </c>
      <c r="E1598" s="22">
        <v>3377.01</v>
      </c>
      <c r="F1598" s="22">
        <v>6304.49</v>
      </c>
      <c r="G1598" s="22">
        <v>129.5</v>
      </c>
      <c r="H1598" s="22">
        <v>0</v>
      </c>
      <c r="N1598"/>
      <c r="O1598"/>
      <c r="P1598"/>
    </row>
    <row r="1599" spans="1:16">
      <c r="A1599" s="24">
        <v>99301</v>
      </c>
      <c r="B1599" s="21" t="s">
        <v>1653</v>
      </c>
      <c r="C1599" s="18" t="s">
        <v>22</v>
      </c>
      <c r="D1599" s="22">
        <v>4909.55</v>
      </c>
      <c r="E1599" s="22">
        <v>1808.57</v>
      </c>
      <c r="F1599" s="22">
        <v>3053.92</v>
      </c>
      <c r="G1599" s="22">
        <v>41.96</v>
      </c>
      <c r="H1599" s="22">
        <v>0</v>
      </c>
      <c r="N1599"/>
      <c r="O1599"/>
      <c r="P1599"/>
    </row>
    <row r="1600" spans="1:16">
      <c r="A1600" s="24">
        <v>99302</v>
      </c>
      <c r="B1600" s="21" t="s">
        <v>1654</v>
      </c>
      <c r="C1600" s="18" t="s">
        <v>29</v>
      </c>
      <c r="D1600" s="22">
        <v>2922.2</v>
      </c>
      <c r="E1600" s="22">
        <v>1357.31</v>
      </c>
      <c r="F1600" s="22">
        <v>1562.68</v>
      </c>
      <c r="G1600" s="22">
        <v>1.2</v>
      </c>
      <c r="H1600" s="22">
        <v>0</v>
      </c>
      <c r="N1600"/>
      <c r="O1600"/>
      <c r="P1600"/>
    </row>
    <row r="1601" spans="1:16">
      <c r="A1601" s="24">
        <v>99303</v>
      </c>
      <c r="B1601" s="21" t="s">
        <v>1655</v>
      </c>
      <c r="C1601" s="18" t="s">
        <v>22</v>
      </c>
      <c r="D1601" s="22">
        <v>9004.2999999999993</v>
      </c>
      <c r="E1601" s="22">
        <v>3088.5</v>
      </c>
      <c r="F1601" s="22">
        <v>5787.38</v>
      </c>
      <c r="G1601" s="22">
        <v>118.65</v>
      </c>
      <c r="H1601" s="22">
        <v>0</v>
      </c>
      <c r="N1601"/>
      <c r="O1601"/>
      <c r="P1601"/>
    </row>
    <row r="1602" spans="1:16">
      <c r="A1602" s="24">
        <v>99304</v>
      </c>
      <c r="B1602" s="21" t="s">
        <v>1656</v>
      </c>
      <c r="C1602" s="18" t="s">
        <v>29</v>
      </c>
      <c r="D1602" s="22">
        <v>2717.62</v>
      </c>
      <c r="E1602" s="22">
        <v>1261.3399999999999</v>
      </c>
      <c r="F1602" s="22">
        <v>1454.23</v>
      </c>
      <c r="G1602" s="22">
        <v>1.1100000000000001</v>
      </c>
      <c r="H1602" s="22">
        <v>0</v>
      </c>
      <c r="N1602"/>
      <c r="O1602"/>
      <c r="P1602"/>
    </row>
    <row r="1603" spans="1:16">
      <c r="A1603" s="24">
        <v>99305</v>
      </c>
      <c r="B1603" s="21" t="s">
        <v>1657</v>
      </c>
      <c r="C1603" s="18" t="s">
        <v>22</v>
      </c>
      <c r="D1603" s="22">
        <v>10169.799999999999</v>
      </c>
      <c r="E1603" s="22">
        <v>3459.11</v>
      </c>
      <c r="F1603" s="22">
        <v>6565.71</v>
      </c>
      <c r="G1603" s="22">
        <v>133.86000000000001</v>
      </c>
      <c r="H1603" s="22">
        <v>0</v>
      </c>
      <c r="N1603"/>
      <c r="O1603"/>
      <c r="P1603"/>
    </row>
    <row r="1604" spans="1:16">
      <c r="A1604" s="24">
        <v>99306</v>
      </c>
      <c r="B1604" s="21" t="s">
        <v>1658</v>
      </c>
      <c r="C1604" s="18" t="s">
        <v>29</v>
      </c>
      <c r="D1604" s="22">
        <v>2922.2</v>
      </c>
      <c r="E1604" s="22">
        <v>1357.31</v>
      </c>
      <c r="F1604" s="22">
        <v>1562.68</v>
      </c>
      <c r="G1604" s="22">
        <v>1.2</v>
      </c>
      <c r="H1604" s="22">
        <v>0</v>
      </c>
      <c r="N1604"/>
      <c r="O1604"/>
      <c r="P1604"/>
    </row>
    <row r="1605" spans="1:16">
      <c r="A1605" s="24">
        <v>99307</v>
      </c>
      <c r="B1605" s="21" t="s">
        <v>1659</v>
      </c>
      <c r="C1605" s="18" t="s">
        <v>29</v>
      </c>
      <c r="D1605" s="22">
        <v>1887.87</v>
      </c>
      <c r="E1605" s="22">
        <v>873.49</v>
      </c>
      <c r="F1605" s="22">
        <v>1012.96</v>
      </c>
      <c r="G1605" s="22">
        <v>0.76</v>
      </c>
      <c r="H1605" s="22">
        <v>0</v>
      </c>
      <c r="N1605"/>
      <c r="O1605"/>
      <c r="P1605"/>
    </row>
    <row r="1606" spans="1:16">
      <c r="A1606" s="24">
        <v>99308</v>
      </c>
      <c r="B1606" s="21" t="s">
        <v>1660</v>
      </c>
      <c r="C1606" s="18" t="s">
        <v>22</v>
      </c>
      <c r="D1606" s="22">
        <v>11335.33</v>
      </c>
      <c r="E1606" s="22">
        <v>3829.71</v>
      </c>
      <c r="F1606" s="22">
        <v>7344.07</v>
      </c>
      <c r="G1606" s="22">
        <v>149.08000000000001</v>
      </c>
      <c r="H1606" s="22">
        <v>0</v>
      </c>
      <c r="N1606"/>
      <c r="O1606"/>
      <c r="P1606"/>
    </row>
    <row r="1607" spans="1:16">
      <c r="A1607" s="24">
        <v>99309</v>
      </c>
      <c r="B1607" s="21" t="s">
        <v>1661</v>
      </c>
      <c r="C1607" s="18" t="s">
        <v>29</v>
      </c>
      <c r="D1607" s="22">
        <v>3132.54</v>
      </c>
      <c r="E1607" s="22">
        <v>1455.27</v>
      </c>
      <c r="F1607" s="22">
        <v>1674.9</v>
      </c>
      <c r="G1607" s="22">
        <v>1.29</v>
      </c>
      <c r="H1607" s="22">
        <v>0</v>
      </c>
      <c r="N1607"/>
      <c r="O1607"/>
      <c r="P1607"/>
    </row>
    <row r="1608" spans="1:16">
      <c r="A1608" s="24">
        <v>99310</v>
      </c>
      <c r="B1608" s="21" t="s">
        <v>1662</v>
      </c>
      <c r="C1608" s="18" t="s">
        <v>22</v>
      </c>
      <c r="D1608" s="22">
        <v>11538.77</v>
      </c>
      <c r="E1608" s="22">
        <v>3872.3</v>
      </c>
      <c r="F1608" s="22">
        <v>7502.47</v>
      </c>
      <c r="G1608" s="22">
        <v>151.30000000000001</v>
      </c>
      <c r="H1608" s="22">
        <v>0</v>
      </c>
      <c r="N1608"/>
      <c r="O1608"/>
      <c r="P1608"/>
    </row>
    <row r="1609" spans="1:16">
      <c r="A1609" s="24">
        <v>99311</v>
      </c>
      <c r="B1609" s="21" t="s">
        <v>1663</v>
      </c>
      <c r="C1609" s="18" t="s">
        <v>29</v>
      </c>
      <c r="D1609" s="22">
        <v>3132.54</v>
      </c>
      <c r="E1609" s="22">
        <v>1455.27</v>
      </c>
      <c r="F1609" s="22">
        <v>1674.9</v>
      </c>
      <c r="G1609" s="22">
        <v>1.29</v>
      </c>
      <c r="H1609" s="22">
        <v>0</v>
      </c>
      <c r="N1609"/>
      <c r="O1609"/>
      <c r="P1609"/>
    </row>
    <row r="1610" spans="1:16">
      <c r="A1610" s="24">
        <v>99312</v>
      </c>
      <c r="B1610" s="21" t="s">
        <v>1664</v>
      </c>
      <c r="C1610" s="18" t="s">
        <v>22</v>
      </c>
      <c r="D1610" s="22">
        <v>5749.33</v>
      </c>
      <c r="E1610" s="22">
        <v>2098.17</v>
      </c>
      <c r="F1610" s="22">
        <v>3596.15</v>
      </c>
      <c r="G1610" s="22">
        <v>48.95</v>
      </c>
      <c r="H1610" s="22">
        <v>0</v>
      </c>
      <c r="N1610"/>
      <c r="O1610"/>
      <c r="P1610"/>
    </row>
    <row r="1611" spans="1:16">
      <c r="A1611" s="24">
        <v>99313</v>
      </c>
      <c r="B1611" s="21" t="s">
        <v>1665</v>
      </c>
      <c r="C1611" s="18" t="s">
        <v>22</v>
      </c>
      <c r="D1611" s="22">
        <v>12857.84</v>
      </c>
      <c r="E1611" s="22">
        <v>4282.92</v>
      </c>
      <c r="F1611" s="22">
        <v>8392.02</v>
      </c>
      <c r="G1611" s="22">
        <v>168.67</v>
      </c>
      <c r="H1611" s="22">
        <v>0</v>
      </c>
      <c r="N1611"/>
      <c r="O1611"/>
      <c r="P1611"/>
    </row>
    <row r="1612" spans="1:16">
      <c r="A1612" s="24">
        <v>99314</v>
      </c>
      <c r="B1612" s="21" t="s">
        <v>1666</v>
      </c>
      <c r="C1612" s="18" t="s">
        <v>29</v>
      </c>
      <c r="D1612" s="22">
        <v>3342.88</v>
      </c>
      <c r="E1612" s="22">
        <v>1553.24</v>
      </c>
      <c r="F1612" s="22">
        <v>1787.11</v>
      </c>
      <c r="G1612" s="22">
        <v>1.38</v>
      </c>
      <c r="H1612" s="22">
        <v>0</v>
      </c>
      <c r="N1612"/>
      <c r="O1612"/>
      <c r="P1612"/>
    </row>
    <row r="1613" spans="1:16">
      <c r="A1613" s="24">
        <v>99315</v>
      </c>
      <c r="B1613" s="21" t="s">
        <v>1667</v>
      </c>
      <c r="C1613" s="18" t="s">
        <v>22</v>
      </c>
      <c r="D1613" s="22">
        <v>14389.46</v>
      </c>
      <c r="E1613" s="22">
        <v>4736.6499999999996</v>
      </c>
      <c r="F1613" s="22">
        <v>9448.59</v>
      </c>
      <c r="G1613" s="22">
        <v>188.23</v>
      </c>
      <c r="H1613" s="22">
        <v>0</v>
      </c>
      <c r="N1613"/>
      <c r="O1613"/>
      <c r="P1613"/>
    </row>
    <row r="1614" spans="1:16">
      <c r="A1614" s="24">
        <v>99317</v>
      </c>
      <c r="B1614" s="21" t="s">
        <v>1668</v>
      </c>
      <c r="C1614" s="18" t="s">
        <v>29</v>
      </c>
      <c r="D1614" s="22">
        <v>2092.4299999999998</v>
      </c>
      <c r="E1614" s="22">
        <v>969.43</v>
      </c>
      <c r="F1614" s="22">
        <v>1121.43</v>
      </c>
      <c r="G1614" s="22">
        <v>0.84</v>
      </c>
      <c r="H1614" s="22">
        <v>0</v>
      </c>
      <c r="N1614"/>
      <c r="O1614"/>
      <c r="P1614"/>
    </row>
    <row r="1615" spans="1:16">
      <c r="A1615" s="24">
        <v>99318</v>
      </c>
      <c r="B1615" s="21" t="s">
        <v>1669</v>
      </c>
      <c r="C1615" s="18" t="s">
        <v>29</v>
      </c>
      <c r="D1615" s="22">
        <v>158.38</v>
      </c>
      <c r="E1615" s="22">
        <v>26.4</v>
      </c>
      <c r="F1615" s="22">
        <v>125.12</v>
      </c>
      <c r="G1615" s="22">
        <v>6.84</v>
      </c>
      <c r="H1615" s="22">
        <v>0</v>
      </c>
      <c r="N1615"/>
      <c r="O1615"/>
      <c r="P1615"/>
    </row>
    <row r="1616" spans="1:16">
      <c r="A1616" s="24">
        <v>99319</v>
      </c>
      <c r="B1616" s="21" t="s">
        <v>1670</v>
      </c>
      <c r="C1616" s="18" t="s">
        <v>29</v>
      </c>
      <c r="D1616" s="22">
        <v>835.69</v>
      </c>
      <c r="E1616" s="22">
        <v>350.11</v>
      </c>
      <c r="F1616" s="22">
        <v>484.79</v>
      </c>
      <c r="G1616" s="22">
        <v>0.42</v>
      </c>
      <c r="H1616" s="22">
        <v>0</v>
      </c>
      <c r="N1616"/>
      <c r="O1616"/>
      <c r="P1616"/>
    </row>
    <row r="1617" spans="1:16">
      <c r="A1617" s="24">
        <v>99320</v>
      </c>
      <c r="B1617" s="21" t="s">
        <v>1671</v>
      </c>
      <c r="C1617" s="18" t="s">
        <v>22</v>
      </c>
      <c r="D1617" s="22">
        <v>6629.45</v>
      </c>
      <c r="E1617" s="22">
        <v>2388.0100000000002</v>
      </c>
      <c r="F1617" s="22">
        <v>4146.26</v>
      </c>
      <c r="G1617" s="22">
        <v>88.18</v>
      </c>
      <c r="H1617" s="22">
        <v>0</v>
      </c>
      <c r="N1617"/>
      <c r="O1617"/>
      <c r="P1617"/>
    </row>
    <row r="1618" spans="1:16">
      <c r="A1618" s="24">
        <v>99321</v>
      </c>
      <c r="B1618" s="21" t="s">
        <v>1672</v>
      </c>
      <c r="C1618" s="18" t="s">
        <v>29</v>
      </c>
      <c r="D1618" s="22">
        <v>2297.0100000000002</v>
      </c>
      <c r="E1618" s="22">
        <v>1065.44</v>
      </c>
      <c r="F1618" s="22">
        <v>1229.8599999999999</v>
      </c>
      <c r="G1618" s="22">
        <v>0.92</v>
      </c>
      <c r="H1618" s="22">
        <v>0</v>
      </c>
      <c r="N1618"/>
      <c r="O1618"/>
      <c r="P1618"/>
    </row>
    <row r="1619" spans="1:16">
      <c r="A1619" s="24">
        <v>99322</v>
      </c>
      <c r="B1619" s="21" t="s">
        <v>1673</v>
      </c>
      <c r="C1619" s="18" t="s">
        <v>22</v>
      </c>
      <c r="D1619" s="22">
        <v>7474.24</v>
      </c>
      <c r="E1619" s="22">
        <v>2677.8</v>
      </c>
      <c r="F1619" s="22">
        <v>4689.47</v>
      </c>
      <c r="G1619" s="22">
        <v>99.01</v>
      </c>
      <c r="H1619" s="22">
        <v>0</v>
      </c>
      <c r="N1619"/>
      <c r="O1619"/>
      <c r="P1619"/>
    </row>
    <row r="1620" spans="1:16">
      <c r="A1620" s="24">
        <v>99323</v>
      </c>
      <c r="B1620" s="21" t="s">
        <v>1674</v>
      </c>
      <c r="C1620" s="18" t="s">
        <v>29</v>
      </c>
      <c r="D1620" s="22">
        <v>2501.59</v>
      </c>
      <c r="E1620" s="22">
        <v>1161.4000000000001</v>
      </c>
      <c r="F1620" s="22">
        <v>1338.33</v>
      </c>
      <c r="G1620" s="22">
        <v>1</v>
      </c>
      <c r="H1620" s="22">
        <v>0</v>
      </c>
      <c r="N1620"/>
      <c r="O1620"/>
      <c r="P1620"/>
    </row>
    <row r="1621" spans="1:16">
      <c r="A1621" s="24">
        <v>99324</v>
      </c>
      <c r="B1621" s="21" t="s">
        <v>1675</v>
      </c>
      <c r="C1621" s="18" t="s">
        <v>22</v>
      </c>
      <c r="D1621" s="22">
        <v>8318.98</v>
      </c>
      <c r="E1621" s="22">
        <v>2967.58</v>
      </c>
      <c r="F1621" s="22">
        <v>5232.59</v>
      </c>
      <c r="G1621" s="22">
        <v>109.9</v>
      </c>
      <c r="H1621" s="22">
        <v>0</v>
      </c>
      <c r="N1621"/>
      <c r="O1621"/>
      <c r="P1621"/>
    </row>
    <row r="1622" spans="1:16">
      <c r="A1622" s="24">
        <v>99325</v>
      </c>
      <c r="B1622" s="21" t="s">
        <v>1676</v>
      </c>
      <c r="C1622" s="18" t="s">
        <v>29</v>
      </c>
      <c r="D1622" s="22">
        <v>2711.86</v>
      </c>
      <c r="E1622" s="22">
        <v>1259.3399999999999</v>
      </c>
      <c r="F1622" s="22">
        <v>1450.49</v>
      </c>
      <c r="G1622" s="22">
        <v>1.1000000000000001</v>
      </c>
      <c r="H1622" s="22">
        <v>0</v>
      </c>
      <c r="N1622"/>
      <c r="O1622"/>
      <c r="P1622"/>
    </row>
    <row r="1623" spans="1:16">
      <c r="A1623" s="24">
        <v>99326</v>
      </c>
      <c r="B1623" s="21" t="s">
        <v>1677</v>
      </c>
      <c r="C1623" s="18" t="s">
        <v>22</v>
      </c>
      <c r="D1623" s="22">
        <v>6782.53</v>
      </c>
      <c r="E1623" s="22">
        <v>2384.9</v>
      </c>
      <c r="F1623" s="22">
        <v>4300.0200000000004</v>
      </c>
      <c r="G1623" s="22">
        <v>90.37</v>
      </c>
      <c r="H1623" s="22">
        <v>0</v>
      </c>
      <c r="N1623"/>
      <c r="O1623"/>
      <c r="P1623"/>
    </row>
    <row r="1624" spans="1:16">
      <c r="A1624" s="24">
        <v>99327</v>
      </c>
      <c r="B1624" s="21" t="s">
        <v>1678</v>
      </c>
      <c r="C1624" s="18" t="s">
        <v>29</v>
      </c>
      <c r="D1624" s="22">
        <v>3496.77</v>
      </c>
      <c r="E1624" s="22">
        <v>1631.6</v>
      </c>
      <c r="F1624" s="22">
        <v>1862.64</v>
      </c>
      <c r="G1624" s="22">
        <v>1.38</v>
      </c>
      <c r="H1624" s="22">
        <v>0</v>
      </c>
      <c r="N1624"/>
      <c r="O1624"/>
      <c r="P1624"/>
    </row>
    <row r="1625" spans="1:16">
      <c r="A1625" s="24">
        <v>94263</v>
      </c>
      <c r="B1625" s="21" t="s">
        <v>1679</v>
      </c>
      <c r="C1625" s="18" t="s">
        <v>29</v>
      </c>
      <c r="D1625" s="22">
        <v>24.2</v>
      </c>
      <c r="E1625" s="22">
        <v>9.8800000000000008</v>
      </c>
      <c r="F1625" s="22">
        <v>14.01</v>
      </c>
      <c r="G1625" s="22">
        <v>0.31</v>
      </c>
      <c r="H1625" s="22">
        <v>0</v>
      </c>
      <c r="N1625"/>
      <c r="O1625"/>
      <c r="P1625"/>
    </row>
    <row r="1626" spans="1:16">
      <c r="A1626" s="24">
        <v>94264</v>
      </c>
      <c r="B1626" s="21" t="s">
        <v>1680</v>
      </c>
      <c r="C1626" s="18" t="s">
        <v>29</v>
      </c>
      <c r="D1626" s="22">
        <v>26.97</v>
      </c>
      <c r="E1626" s="22">
        <v>11.81</v>
      </c>
      <c r="F1626" s="22">
        <v>14.7</v>
      </c>
      <c r="G1626" s="22">
        <v>0.46</v>
      </c>
      <c r="H1626" s="22">
        <v>0</v>
      </c>
      <c r="N1626"/>
      <c r="O1626"/>
      <c r="P1626"/>
    </row>
    <row r="1627" spans="1:16">
      <c r="A1627" s="24">
        <v>94265</v>
      </c>
      <c r="B1627" s="21" t="s">
        <v>1681</v>
      </c>
      <c r="C1627" s="18" t="s">
        <v>29</v>
      </c>
      <c r="D1627" s="22">
        <v>31.17</v>
      </c>
      <c r="E1627" s="22">
        <v>10.52</v>
      </c>
      <c r="F1627" s="22">
        <v>20.28</v>
      </c>
      <c r="G1627" s="22">
        <v>0.37</v>
      </c>
      <c r="H1627" s="22">
        <v>0</v>
      </c>
      <c r="N1627"/>
      <c r="O1627"/>
      <c r="P1627"/>
    </row>
    <row r="1628" spans="1:16">
      <c r="A1628" s="24">
        <v>94266</v>
      </c>
      <c r="B1628" s="21" t="s">
        <v>1682</v>
      </c>
      <c r="C1628" s="18" t="s">
        <v>29</v>
      </c>
      <c r="D1628" s="22">
        <v>34.36</v>
      </c>
      <c r="E1628" s="22">
        <v>12.75</v>
      </c>
      <c r="F1628" s="22">
        <v>21.08</v>
      </c>
      <c r="G1628" s="22">
        <v>0.53</v>
      </c>
      <c r="H1628" s="22">
        <v>0</v>
      </c>
      <c r="N1628"/>
      <c r="O1628"/>
      <c r="P1628"/>
    </row>
    <row r="1629" spans="1:16">
      <c r="A1629" s="24">
        <v>94267</v>
      </c>
      <c r="B1629" s="21" t="s">
        <v>1683</v>
      </c>
      <c r="C1629" s="18" t="s">
        <v>29</v>
      </c>
      <c r="D1629" s="22">
        <v>37.200000000000003</v>
      </c>
      <c r="E1629" s="22">
        <v>11.13</v>
      </c>
      <c r="F1629" s="22">
        <v>25.67</v>
      </c>
      <c r="G1629" s="22">
        <v>0.4</v>
      </c>
      <c r="H1629" s="22">
        <v>0</v>
      </c>
      <c r="N1629"/>
      <c r="O1629"/>
      <c r="P1629"/>
    </row>
    <row r="1630" spans="1:16">
      <c r="A1630" s="24">
        <v>94268</v>
      </c>
      <c r="B1630" s="21" t="s">
        <v>1684</v>
      </c>
      <c r="C1630" s="18" t="s">
        <v>29</v>
      </c>
      <c r="D1630" s="22">
        <v>40.71</v>
      </c>
      <c r="E1630" s="22">
        <v>13.58</v>
      </c>
      <c r="F1630" s="22">
        <v>26.55</v>
      </c>
      <c r="G1630" s="22">
        <v>0.57999999999999996</v>
      </c>
      <c r="H1630" s="22">
        <v>0</v>
      </c>
      <c r="N1630"/>
      <c r="O1630"/>
      <c r="P1630"/>
    </row>
    <row r="1631" spans="1:16">
      <c r="A1631" s="24">
        <v>94269</v>
      </c>
      <c r="B1631" s="21" t="s">
        <v>1685</v>
      </c>
      <c r="C1631" s="18" t="s">
        <v>29</v>
      </c>
      <c r="D1631" s="22">
        <v>52.59</v>
      </c>
      <c r="E1631" s="22">
        <v>13.43</v>
      </c>
      <c r="F1631" s="22">
        <v>38.590000000000003</v>
      </c>
      <c r="G1631" s="22">
        <v>0.56999999999999995</v>
      </c>
      <c r="H1631" s="22">
        <v>0</v>
      </c>
      <c r="N1631"/>
      <c r="O1631"/>
      <c r="P1631"/>
    </row>
    <row r="1632" spans="1:16">
      <c r="A1632" s="24">
        <v>94270</v>
      </c>
      <c r="B1632" s="21" t="s">
        <v>1686</v>
      </c>
      <c r="C1632" s="18" t="s">
        <v>29</v>
      </c>
      <c r="D1632" s="22">
        <v>57.48</v>
      </c>
      <c r="E1632" s="22">
        <v>16.84</v>
      </c>
      <c r="F1632" s="22">
        <v>39.82</v>
      </c>
      <c r="G1632" s="22">
        <v>0.82</v>
      </c>
      <c r="H1632" s="22">
        <v>0</v>
      </c>
      <c r="N1632"/>
      <c r="O1632"/>
      <c r="P1632"/>
    </row>
    <row r="1633" spans="1:16">
      <c r="A1633" s="24">
        <v>94271</v>
      </c>
      <c r="B1633" s="21" t="s">
        <v>1687</v>
      </c>
      <c r="C1633" s="18" t="s">
        <v>29</v>
      </c>
      <c r="D1633" s="22">
        <v>63.9</v>
      </c>
      <c r="E1633" s="22">
        <v>16.18</v>
      </c>
      <c r="F1633" s="22">
        <v>46.93</v>
      </c>
      <c r="G1633" s="22">
        <v>0.79</v>
      </c>
      <c r="H1633" s="22">
        <v>0</v>
      </c>
      <c r="N1633"/>
      <c r="O1633"/>
      <c r="P1633"/>
    </row>
    <row r="1634" spans="1:16">
      <c r="A1634" s="24">
        <v>94272</v>
      </c>
      <c r="B1634" s="21" t="s">
        <v>1688</v>
      </c>
      <c r="C1634" s="18" t="s">
        <v>29</v>
      </c>
      <c r="D1634" s="22">
        <v>70.42</v>
      </c>
      <c r="E1634" s="22">
        <v>20.72</v>
      </c>
      <c r="F1634" s="22">
        <v>48.59</v>
      </c>
      <c r="G1634" s="22">
        <v>1.1100000000000001</v>
      </c>
      <c r="H1634" s="22">
        <v>0</v>
      </c>
      <c r="N1634"/>
      <c r="O1634"/>
      <c r="P1634"/>
    </row>
    <row r="1635" spans="1:16">
      <c r="A1635" s="24">
        <v>94273</v>
      </c>
      <c r="B1635" s="21" t="s">
        <v>1689</v>
      </c>
      <c r="C1635" s="18" t="s">
        <v>29</v>
      </c>
      <c r="D1635" s="22">
        <v>36.409999999999997</v>
      </c>
      <c r="E1635" s="22">
        <v>11.11</v>
      </c>
      <c r="F1635" s="22">
        <v>25.3</v>
      </c>
      <c r="G1635" s="22">
        <v>0</v>
      </c>
      <c r="H1635" s="22">
        <v>0</v>
      </c>
      <c r="N1635"/>
      <c r="O1635"/>
      <c r="P1635"/>
    </row>
    <row r="1636" spans="1:16">
      <c r="A1636" s="24">
        <v>94274</v>
      </c>
      <c r="B1636" s="21" t="s">
        <v>1690</v>
      </c>
      <c r="C1636" s="18" t="s">
        <v>29</v>
      </c>
      <c r="D1636" s="22">
        <v>39.69</v>
      </c>
      <c r="E1636" s="22">
        <v>13.6</v>
      </c>
      <c r="F1636" s="22">
        <v>26.09</v>
      </c>
      <c r="G1636" s="22">
        <v>0</v>
      </c>
      <c r="H1636" s="22">
        <v>0</v>
      </c>
      <c r="N1636"/>
      <c r="O1636"/>
      <c r="P1636"/>
    </row>
    <row r="1637" spans="1:16">
      <c r="A1637" s="24">
        <v>94275</v>
      </c>
      <c r="B1637" s="21" t="s">
        <v>1691</v>
      </c>
      <c r="C1637" s="18" t="s">
        <v>29</v>
      </c>
      <c r="D1637" s="22">
        <v>34.67</v>
      </c>
      <c r="E1637" s="22">
        <v>10.09</v>
      </c>
      <c r="F1637" s="22">
        <v>24.58</v>
      </c>
      <c r="G1637" s="22">
        <v>0</v>
      </c>
      <c r="H1637" s="22">
        <v>0</v>
      </c>
      <c r="N1637"/>
      <c r="O1637"/>
      <c r="P1637"/>
    </row>
    <row r="1638" spans="1:16">
      <c r="A1638" s="24">
        <v>94276</v>
      </c>
      <c r="B1638" s="21" t="s">
        <v>1692</v>
      </c>
      <c r="C1638" s="18" t="s">
        <v>29</v>
      </c>
      <c r="D1638" s="22">
        <v>37.950000000000003</v>
      </c>
      <c r="E1638" s="22">
        <v>12.57</v>
      </c>
      <c r="F1638" s="22">
        <v>25.38</v>
      </c>
      <c r="G1638" s="22">
        <v>0</v>
      </c>
      <c r="H1638" s="22">
        <v>0</v>
      </c>
      <c r="N1638"/>
      <c r="O1638"/>
      <c r="P1638"/>
    </row>
    <row r="1639" spans="1:16">
      <c r="A1639" s="24">
        <v>94281</v>
      </c>
      <c r="B1639" s="21" t="s">
        <v>1693</v>
      </c>
      <c r="C1639" s="18" t="s">
        <v>29</v>
      </c>
      <c r="D1639" s="22">
        <v>38.24</v>
      </c>
      <c r="E1639" s="22">
        <v>13.83</v>
      </c>
      <c r="F1639" s="22">
        <v>24.41</v>
      </c>
      <c r="G1639" s="22">
        <v>0</v>
      </c>
      <c r="H1639" s="22">
        <v>0</v>
      </c>
      <c r="N1639"/>
      <c r="O1639"/>
      <c r="P1639"/>
    </row>
    <row r="1640" spans="1:16">
      <c r="A1640" s="24">
        <v>94282</v>
      </c>
      <c r="B1640" s="21" t="s">
        <v>1694</v>
      </c>
      <c r="C1640" s="18" t="s">
        <v>29</v>
      </c>
      <c r="D1640" s="22">
        <v>48.21</v>
      </c>
      <c r="E1640" s="22">
        <v>21.35</v>
      </c>
      <c r="F1640" s="22">
        <v>26.86</v>
      </c>
      <c r="G1640" s="22">
        <v>0</v>
      </c>
      <c r="H1640" s="22">
        <v>0</v>
      </c>
      <c r="N1640"/>
      <c r="O1640"/>
      <c r="P1640"/>
    </row>
    <row r="1641" spans="1:16">
      <c r="A1641" s="24">
        <v>94283</v>
      </c>
      <c r="B1641" s="21" t="s">
        <v>1695</v>
      </c>
      <c r="C1641" s="18" t="s">
        <v>29</v>
      </c>
      <c r="D1641" s="22">
        <v>48.92</v>
      </c>
      <c r="E1641" s="22">
        <v>15.08</v>
      </c>
      <c r="F1641" s="22">
        <v>33.840000000000003</v>
      </c>
      <c r="G1641" s="22">
        <v>0</v>
      </c>
      <c r="H1641" s="22">
        <v>0</v>
      </c>
      <c r="N1641"/>
      <c r="O1641"/>
      <c r="P1641"/>
    </row>
    <row r="1642" spans="1:16">
      <c r="A1642" s="24">
        <v>94284</v>
      </c>
      <c r="B1642" s="21" t="s">
        <v>1696</v>
      </c>
      <c r="C1642" s="18" t="s">
        <v>29</v>
      </c>
      <c r="D1642" s="22">
        <v>58.89</v>
      </c>
      <c r="E1642" s="22">
        <v>22.61</v>
      </c>
      <c r="F1642" s="22">
        <v>36.28</v>
      </c>
      <c r="G1642" s="22">
        <v>0</v>
      </c>
      <c r="H1642" s="22">
        <v>0</v>
      </c>
      <c r="N1642"/>
      <c r="O1642"/>
      <c r="P1642"/>
    </row>
    <row r="1643" spans="1:16">
      <c r="A1643" s="24">
        <v>94285</v>
      </c>
      <c r="B1643" s="21" t="s">
        <v>1697</v>
      </c>
      <c r="C1643" s="18" t="s">
        <v>29</v>
      </c>
      <c r="D1643" s="22">
        <v>59.11</v>
      </c>
      <c r="E1643" s="22">
        <v>15.96</v>
      </c>
      <c r="F1643" s="22">
        <v>43.15</v>
      </c>
      <c r="G1643" s="22">
        <v>0</v>
      </c>
      <c r="H1643" s="22">
        <v>0</v>
      </c>
      <c r="N1643"/>
      <c r="O1643"/>
      <c r="P1643"/>
    </row>
    <row r="1644" spans="1:16">
      <c r="A1644" s="24">
        <v>94286</v>
      </c>
      <c r="B1644" s="21" t="s">
        <v>1698</v>
      </c>
      <c r="C1644" s="18" t="s">
        <v>29</v>
      </c>
      <c r="D1644" s="22">
        <v>69.09</v>
      </c>
      <c r="E1644" s="22">
        <v>23.48</v>
      </c>
      <c r="F1644" s="22">
        <v>45.61</v>
      </c>
      <c r="G1644" s="22">
        <v>0</v>
      </c>
      <c r="H1644" s="22">
        <v>0</v>
      </c>
      <c r="N1644"/>
      <c r="O1644"/>
      <c r="P1644"/>
    </row>
    <row r="1645" spans="1:16">
      <c r="A1645" s="24">
        <v>94287</v>
      </c>
      <c r="B1645" s="21" t="s">
        <v>1699</v>
      </c>
      <c r="C1645" s="18" t="s">
        <v>29</v>
      </c>
      <c r="D1645" s="22">
        <v>30.37</v>
      </c>
      <c r="E1645" s="22">
        <v>12.61</v>
      </c>
      <c r="F1645" s="22">
        <v>17.760000000000002</v>
      </c>
      <c r="G1645" s="22">
        <v>0</v>
      </c>
      <c r="H1645" s="22">
        <v>0</v>
      </c>
      <c r="N1645"/>
      <c r="O1645"/>
      <c r="P1645"/>
    </row>
    <row r="1646" spans="1:16">
      <c r="A1646" s="24">
        <v>94288</v>
      </c>
      <c r="B1646" s="21" t="s">
        <v>1700</v>
      </c>
      <c r="C1646" s="18" t="s">
        <v>29</v>
      </c>
      <c r="D1646" s="22">
        <v>39.1</v>
      </c>
      <c r="E1646" s="22">
        <v>19.190000000000001</v>
      </c>
      <c r="F1646" s="22">
        <v>19.91</v>
      </c>
      <c r="G1646" s="22">
        <v>0</v>
      </c>
      <c r="H1646" s="22">
        <v>0</v>
      </c>
      <c r="N1646"/>
      <c r="O1646"/>
      <c r="P1646"/>
    </row>
    <row r="1647" spans="1:16">
      <c r="A1647" s="24">
        <v>94289</v>
      </c>
      <c r="B1647" s="21" t="s">
        <v>1701</v>
      </c>
      <c r="C1647" s="18" t="s">
        <v>29</v>
      </c>
      <c r="D1647" s="22">
        <v>38.15</v>
      </c>
      <c r="E1647" s="22">
        <v>13.72</v>
      </c>
      <c r="F1647" s="22">
        <v>24.43</v>
      </c>
      <c r="G1647" s="22">
        <v>0</v>
      </c>
      <c r="H1647" s="22">
        <v>0</v>
      </c>
      <c r="N1647"/>
      <c r="O1647"/>
      <c r="P1647"/>
    </row>
    <row r="1648" spans="1:16">
      <c r="A1648" s="24">
        <v>94290</v>
      </c>
      <c r="B1648" s="21" t="s">
        <v>1702</v>
      </c>
      <c r="C1648" s="18" t="s">
        <v>29</v>
      </c>
      <c r="D1648" s="22">
        <v>46.88</v>
      </c>
      <c r="E1648" s="22">
        <v>20.3</v>
      </c>
      <c r="F1648" s="22">
        <v>26.58</v>
      </c>
      <c r="G1648" s="22">
        <v>0</v>
      </c>
      <c r="H1648" s="22">
        <v>0</v>
      </c>
      <c r="N1648"/>
      <c r="O1648"/>
      <c r="P1648"/>
    </row>
    <row r="1649" spans="1:16">
      <c r="A1649" s="24">
        <v>94291</v>
      </c>
      <c r="B1649" s="21" t="s">
        <v>1703</v>
      </c>
      <c r="C1649" s="18" t="s">
        <v>29</v>
      </c>
      <c r="D1649" s="22">
        <v>45.49</v>
      </c>
      <c r="E1649" s="22">
        <v>14.49</v>
      </c>
      <c r="F1649" s="22">
        <v>31</v>
      </c>
      <c r="G1649" s="22">
        <v>0</v>
      </c>
      <c r="H1649" s="22">
        <v>0</v>
      </c>
      <c r="N1649"/>
      <c r="O1649"/>
      <c r="P1649"/>
    </row>
    <row r="1650" spans="1:16">
      <c r="A1650" s="24">
        <v>94292</v>
      </c>
      <c r="B1650" s="21" t="s">
        <v>1704</v>
      </c>
      <c r="C1650" s="18" t="s">
        <v>29</v>
      </c>
      <c r="D1650" s="22">
        <v>54.22</v>
      </c>
      <c r="E1650" s="22">
        <v>21.07</v>
      </c>
      <c r="F1650" s="22">
        <v>33.15</v>
      </c>
      <c r="G1650" s="22">
        <v>0</v>
      </c>
      <c r="H1650" s="22">
        <v>0</v>
      </c>
      <c r="N1650"/>
      <c r="O1650"/>
      <c r="P1650"/>
    </row>
    <row r="1651" spans="1:16">
      <c r="A1651" s="24">
        <v>94293</v>
      </c>
      <c r="B1651" s="21" t="s">
        <v>1705</v>
      </c>
      <c r="C1651" s="18" t="s">
        <v>29</v>
      </c>
      <c r="D1651" s="22">
        <v>114.5</v>
      </c>
      <c r="E1651" s="22">
        <v>23.08</v>
      </c>
      <c r="F1651" s="22">
        <v>91.42</v>
      </c>
      <c r="G1651" s="22">
        <v>0</v>
      </c>
      <c r="H1651" s="22">
        <v>0</v>
      </c>
      <c r="N1651"/>
      <c r="O1651"/>
      <c r="P1651"/>
    </row>
    <row r="1652" spans="1:16">
      <c r="A1652" s="24">
        <v>94294</v>
      </c>
      <c r="B1652" s="21" t="s">
        <v>1706</v>
      </c>
      <c r="C1652" s="18" t="s">
        <v>29</v>
      </c>
      <c r="D1652" s="22">
        <v>7.21</v>
      </c>
      <c r="E1652" s="22">
        <v>2.11</v>
      </c>
      <c r="F1652" s="22">
        <v>5.07</v>
      </c>
      <c r="G1652" s="22">
        <v>0.01</v>
      </c>
      <c r="H1652" s="22">
        <v>0</v>
      </c>
      <c r="N1652"/>
      <c r="O1652"/>
      <c r="P1652"/>
    </row>
    <row r="1653" spans="1:16">
      <c r="A1653" s="24">
        <v>101570</v>
      </c>
      <c r="B1653" s="21" t="s">
        <v>1707</v>
      </c>
      <c r="C1653" s="18" t="s">
        <v>271</v>
      </c>
      <c r="D1653" s="22">
        <v>16.010000000000002</v>
      </c>
      <c r="E1653" s="22">
        <v>9.92</v>
      </c>
      <c r="F1653" s="22">
        <v>6.09</v>
      </c>
      <c r="G1653" s="22">
        <v>0</v>
      </c>
      <c r="H1653" s="22">
        <v>0</v>
      </c>
      <c r="N1653"/>
      <c r="O1653"/>
      <c r="P1653"/>
    </row>
    <row r="1654" spans="1:16">
      <c r="A1654" s="24">
        <v>101571</v>
      </c>
      <c r="B1654" s="21" t="s">
        <v>1708</v>
      </c>
      <c r="C1654" s="18" t="s">
        <v>271</v>
      </c>
      <c r="D1654" s="22">
        <v>22.53</v>
      </c>
      <c r="E1654" s="22">
        <v>14.68</v>
      </c>
      <c r="F1654" s="22">
        <v>7.85</v>
      </c>
      <c r="G1654" s="22">
        <v>0</v>
      </c>
      <c r="H1654" s="22">
        <v>0</v>
      </c>
      <c r="N1654"/>
      <c r="O1654"/>
      <c r="P1654"/>
    </row>
    <row r="1655" spans="1:16">
      <c r="A1655" s="24">
        <v>101572</v>
      </c>
      <c r="B1655" s="21" t="s">
        <v>1709</v>
      </c>
      <c r="C1655" s="18" t="s">
        <v>271</v>
      </c>
      <c r="D1655" s="22">
        <v>12.36</v>
      </c>
      <c r="E1655" s="22">
        <v>7.39</v>
      </c>
      <c r="F1655" s="22">
        <v>4.97</v>
      </c>
      <c r="G1655" s="22">
        <v>0</v>
      </c>
      <c r="H1655" s="22">
        <v>0</v>
      </c>
      <c r="N1655"/>
      <c r="O1655"/>
      <c r="P1655"/>
    </row>
    <row r="1656" spans="1:16">
      <c r="A1656" s="24">
        <v>101573</v>
      </c>
      <c r="B1656" s="21" t="s">
        <v>1710</v>
      </c>
      <c r="C1656" s="18" t="s">
        <v>271</v>
      </c>
      <c r="D1656" s="22">
        <v>18.88</v>
      </c>
      <c r="E1656" s="22">
        <v>12.14</v>
      </c>
      <c r="F1656" s="22">
        <v>6.74</v>
      </c>
      <c r="G1656" s="22">
        <v>0</v>
      </c>
      <c r="H1656" s="22">
        <v>0</v>
      </c>
      <c r="N1656"/>
      <c r="O1656"/>
      <c r="P1656"/>
    </row>
    <row r="1657" spans="1:16">
      <c r="A1657" s="24">
        <v>101574</v>
      </c>
      <c r="B1657" s="21" t="s">
        <v>1711</v>
      </c>
      <c r="C1657" s="18" t="s">
        <v>271</v>
      </c>
      <c r="D1657" s="22">
        <v>9.11</v>
      </c>
      <c r="E1657" s="22">
        <v>4.82</v>
      </c>
      <c r="F1657" s="22">
        <v>4.29</v>
      </c>
      <c r="G1657" s="22">
        <v>0</v>
      </c>
      <c r="H1657" s="22">
        <v>0</v>
      </c>
      <c r="N1657"/>
      <c r="O1657"/>
      <c r="P1657"/>
    </row>
    <row r="1658" spans="1:16">
      <c r="A1658" s="24">
        <v>101575</v>
      </c>
      <c r="B1658" s="21" t="s">
        <v>1712</v>
      </c>
      <c r="C1658" s="18" t="s">
        <v>271</v>
      </c>
      <c r="D1658" s="22">
        <v>15.74</v>
      </c>
      <c r="E1658" s="22">
        <v>9.58</v>
      </c>
      <c r="F1658" s="22">
        <v>6.16</v>
      </c>
      <c r="G1658" s="22">
        <v>0</v>
      </c>
      <c r="H1658" s="22">
        <v>0</v>
      </c>
      <c r="N1658"/>
      <c r="O1658"/>
      <c r="P1658"/>
    </row>
    <row r="1659" spans="1:16">
      <c r="A1659" s="24">
        <v>101576</v>
      </c>
      <c r="B1659" s="21" t="s">
        <v>1713</v>
      </c>
      <c r="C1659" s="18" t="s">
        <v>271</v>
      </c>
      <c r="D1659" s="22">
        <v>26.6</v>
      </c>
      <c r="E1659" s="22">
        <v>12.85</v>
      </c>
      <c r="F1659" s="22">
        <v>13.75</v>
      </c>
      <c r="G1659" s="22">
        <v>0</v>
      </c>
      <c r="H1659" s="22">
        <v>0</v>
      </c>
      <c r="N1659"/>
      <c r="O1659"/>
      <c r="P1659"/>
    </row>
    <row r="1660" spans="1:16">
      <c r="A1660" s="24">
        <v>101577</v>
      </c>
      <c r="B1660" s="21" t="s">
        <v>1714</v>
      </c>
      <c r="C1660" s="18" t="s">
        <v>271</v>
      </c>
      <c r="D1660" s="22">
        <v>34.950000000000003</v>
      </c>
      <c r="E1660" s="22">
        <v>19.02</v>
      </c>
      <c r="F1660" s="22">
        <v>15.93</v>
      </c>
      <c r="G1660" s="22">
        <v>0</v>
      </c>
      <c r="H1660" s="22">
        <v>0</v>
      </c>
      <c r="N1660"/>
      <c r="O1660"/>
      <c r="P1660"/>
    </row>
    <row r="1661" spans="1:16">
      <c r="A1661" s="24">
        <v>101578</v>
      </c>
      <c r="B1661" s="21" t="s">
        <v>1715</v>
      </c>
      <c r="C1661" s="18" t="s">
        <v>271</v>
      </c>
      <c r="D1661" s="22">
        <v>21.56</v>
      </c>
      <c r="E1661" s="22">
        <v>9.5399999999999991</v>
      </c>
      <c r="F1661" s="22">
        <v>12.02</v>
      </c>
      <c r="G1661" s="22">
        <v>0</v>
      </c>
      <c r="H1661" s="22">
        <v>0</v>
      </c>
      <c r="N1661"/>
      <c r="O1661"/>
      <c r="P1661"/>
    </row>
    <row r="1662" spans="1:16">
      <c r="A1662" s="24">
        <v>101579</v>
      </c>
      <c r="B1662" s="21" t="s">
        <v>1716</v>
      </c>
      <c r="C1662" s="18" t="s">
        <v>271</v>
      </c>
      <c r="D1662" s="22">
        <v>29.9</v>
      </c>
      <c r="E1662" s="22">
        <v>15.72</v>
      </c>
      <c r="F1662" s="22">
        <v>14.18</v>
      </c>
      <c r="G1662" s="22">
        <v>0</v>
      </c>
      <c r="H1662" s="22">
        <v>0</v>
      </c>
      <c r="N1662"/>
      <c r="O1662"/>
      <c r="P1662"/>
    </row>
    <row r="1663" spans="1:16">
      <c r="A1663" s="24">
        <v>101580</v>
      </c>
      <c r="B1663" s="21" t="s">
        <v>1717</v>
      </c>
      <c r="C1663" s="18" t="s">
        <v>271</v>
      </c>
      <c r="D1663" s="22">
        <v>18.29</v>
      </c>
      <c r="E1663" s="22">
        <v>6.23</v>
      </c>
      <c r="F1663" s="22">
        <v>12.06</v>
      </c>
      <c r="G1663" s="22">
        <v>0</v>
      </c>
      <c r="H1663" s="22">
        <v>0</v>
      </c>
      <c r="N1663"/>
      <c r="O1663"/>
      <c r="P1663"/>
    </row>
    <row r="1664" spans="1:16">
      <c r="A1664" s="24">
        <v>101581</v>
      </c>
      <c r="B1664" s="21" t="s">
        <v>1718</v>
      </c>
      <c r="C1664" s="18" t="s">
        <v>271</v>
      </c>
      <c r="D1664" s="22">
        <v>26.76</v>
      </c>
      <c r="E1664" s="22">
        <v>12.4</v>
      </c>
      <c r="F1664" s="22">
        <v>14.36</v>
      </c>
      <c r="G1664" s="22">
        <v>0</v>
      </c>
      <c r="H1664" s="22">
        <v>0</v>
      </c>
      <c r="N1664"/>
      <c r="O1664"/>
      <c r="P1664"/>
    </row>
    <row r="1665" spans="1:16">
      <c r="A1665" s="24">
        <v>101582</v>
      </c>
      <c r="B1665" s="21" t="s">
        <v>1719</v>
      </c>
      <c r="C1665" s="18" t="s">
        <v>271</v>
      </c>
      <c r="D1665" s="22">
        <v>42.63</v>
      </c>
      <c r="E1665" s="22">
        <v>20.34</v>
      </c>
      <c r="F1665" s="22">
        <v>22.29</v>
      </c>
      <c r="G1665" s="22">
        <v>0</v>
      </c>
      <c r="H1665" s="22">
        <v>0</v>
      </c>
      <c r="N1665"/>
      <c r="O1665"/>
      <c r="P1665"/>
    </row>
    <row r="1666" spans="1:16">
      <c r="A1666" s="24">
        <v>101583</v>
      </c>
      <c r="B1666" s="21" t="s">
        <v>1720</v>
      </c>
      <c r="C1666" s="18" t="s">
        <v>271</v>
      </c>
      <c r="D1666" s="22">
        <v>55.64</v>
      </c>
      <c r="E1666" s="22">
        <v>30.1</v>
      </c>
      <c r="F1666" s="22">
        <v>25.54</v>
      </c>
      <c r="G1666" s="22">
        <v>0</v>
      </c>
      <c r="H1666" s="22">
        <v>0</v>
      </c>
      <c r="N1666"/>
      <c r="O1666"/>
      <c r="P1666"/>
    </row>
    <row r="1667" spans="1:16">
      <c r="A1667" s="24">
        <v>101584</v>
      </c>
      <c r="B1667" s="21" t="s">
        <v>1721</v>
      </c>
      <c r="C1667" s="18" t="s">
        <v>271</v>
      </c>
      <c r="D1667" s="22">
        <v>34.32</v>
      </c>
      <c r="E1667" s="22">
        <v>15.11</v>
      </c>
      <c r="F1667" s="22">
        <v>19.21</v>
      </c>
      <c r="G1667" s="22">
        <v>0</v>
      </c>
      <c r="H1667" s="22">
        <v>0</v>
      </c>
      <c r="N1667"/>
      <c r="O1667"/>
      <c r="P1667"/>
    </row>
    <row r="1668" spans="1:16">
      <c r="A1668" s="24">
        <v>101585</v>
      </c>
      <c r="B1668" s="21" t="s">
        <v>1722</v>
      </c>
      <c r="C1668" s="18" t="s">
        <v>271</v>
      </c>
      <c r="D1668" s="22">
        <v>47.32</v>
      </c>
      <c r="E1668" s="22">
        <v>24.87</v>
      </c>
      <c r="F1668" s="22">
        <v>22.45</v>
      </c>
      <c r="G1668" s="22">
        <v>0</v>
      </c>
      <c r="H1668" s="22">
        <v>0</v>
      </c>
      <c r="N1668"/>
      <c r="O1668"/>
      <c r="P1668"/>
    </row>
    <row r="1669" spans="1:16">
      <c r="A1669" s="24">
        <v>101586</v>
      </c>
      <c r="B1669" s="21" t="s">
        <v>1723</v>
      </c>
      <c r="C1669" s="18" t="s">
        <v>271</v>
      </c>
      <c r="D1669" s="22">
        <v>28.39</v>
      </c>
      <c r="E1669" s="22">
        <v>9.86</v>
      </c>
      <c r="F1669" s="22">
        <v>18.53</v>
      </c>
      <c r="G1669" s="22">
        <v>0</v>
      </c>
      <c r="H1669" s="22">
        <v>0</v>
      </c>
      <c r="N1669"/>
      <c r="O1669"/>
      <c r="P1669"/>
    </row>
    <row r="1670" spans="1:16">
      <c r="A1670" s="24">
        <v>101587</v>
      </c>
      <c r="B1670" s="21" t="s">
        <v>1724</v>
      </c>
      <c r="C1670" s="18" t="s">
        <v>271</v>
      </c>
      <c r="D1670" s="22">
        <v>41.52</v>
      </c>
      <c r="E1670" s="22">
        <v>19.63</v>
      </c>
      <c r="F1670" s="22">
        <v>21.89</v>
      </c>
      <c r="G1670" s="22">
        <v>0</v>
      </c>
      <c r="H1670" s="22">
        <v>0</v>
      </c>
      <c r="N1670"/>
      <c r="O1670"/>
      <c r="P1670"/>
    </row>
    <row r="1671" spans="1:16">
      <c r="A1671" s="24">
        <v>101588</v>
      </c>
      <c r="B1671" s="21" t="s">
        <v>1725</v>
      </c>
      <c r="C1671" s="18" t="s">
        <v>271</v>
      </c>
      <c r="D1671" s="22">
        <v>61.25</v>
      </c>
      <c r="E1671" s="22">
        <v>26.32</v>
      </c>
      <c r="F1671" s="22">
        <v>17.690000000000001</v>
      </c>
      <c r="G1671" s="22">
        <v>17.239999999999998</v>
      </c>
      <c r="H1671" s="22">
        <v>0</v>
      </c>
      <c r="N1671"/>
      <c r="O1671"/>
      <c r="P1671"/>
    </row>
    <row r="1672" spans="1:16">
      <c r="A1672" s="24">
        <v>101589</v>
      </c>
      <c r="B1672" s="21" t="s">
        <v>1726</v>
      </c>
      <c r="C1672" s="18" t="s">
        <v>271</v>
      </c>
      <c r="D1672" s="22">
        <v>89.73</v>
      </c>
      <c r="E1672" s="22">
        <v>38.94</v>
      </c>
      <c r="F1672" s="22">
        <v>25.25</v>
      </c>
      <c r="G1672" s="22">
        <v>25.54</v>
      </c>
      <c r="H1672" s="22">
        <v>0</v>
      </c>
      <c r="N1672"/>
      <c r="O1672"/>
      <c r="P1672"/>
    </row>
    <row r="1673" spans="1:16">
      <c r="A1673" s="24">
        <v>101590</v>
      </c>
      <c r="B1673" s="21" t="s">
        <v>1727</v>
      </c>
      <c r="C1673" s="18" t="s">
        <v>271</v>
      </c>
      <c r="D1673" s="22">
        <v>46.15</v>
      </c>
      <c r="E1673" s="22">
        <v>19.57</v>
      </c>
      <c r="F1673" s="22">
        <v>13.77</v>
      </c>
      <c r="G1673" s="22">
        <v>12.81</v>
      </c>
      <c r="H1673" s="22">
        <v>0</v>
      </c>
      <c r="N1673"/>
      <c r="O1673"/>
      <c r="P1673"/>
    </row>
    <row r="1674" spans="1:16">
      <c r="A1674" s="24">
        <v>101591</v>
      </c>
      <c r="B1674" s="21" t="s">
        <v>1728</v>
      </c>
      <c r="C1674" s="18" t="s">
        <v>271</v>
      </c>
      <c r="D1674" s="22">
        <v>74.63</v>
      </c>
      <c r="E1674" s="22">
        <v>32.18</v>
      </c>
      <c r="F1674" s="22">
        <v>21.34</v>
      </c>
      <c r="G1674" s="22">
        <v>21.11</v>
      </c>
      <c r="H1674" s="22">
        <v>0</v>
      </c>
      <c r="N1674"/>
      <c r="O1674"/>
      <c r="P1674"/>
    </row>
    <row r="1675" spans="1:16">
      <c r="A1675" s="24">
        <v>101592</v>
      </c>
      <c r="B1675" s="21" t="s">
        <v>1729</v>
      </c>
      <c r="C1675" s="18" t="s">
        <v>271</v>
      </c>
      <c r="D1675" s="22">
        <v>31.84</v>
      </c>
      <c r="E1675" s="22">
        <v>12.79</v>
      </c>
      <c r="F1675" s="22">
        <v>10.67</v>
      </c>
      <c r="G1675" s="22">
        <v>8.3800000000000008</v>
      </c>
      <c r="H1675" s="22">
        <v>0</v>
      </c>
      <c r="N1675"/>
      <c r="O1675"/>
      <c r="P1675"/>
    </row>
    <row r="1676" spans="1:16">
      <c r="A1676" s="24">
        <v>101593</v>
      </c>
      <c r="B1676" s="21" t="s">
        <v>1730</v>
      </c>
      <c r="C1676" s="18" t="s">
        <v>271</v>
      </c>
      <c r="D1676" s="22">
        <v>60.42</v>
      </c>
      <c r="E1676" s="22">
        <v>25.41</v>
      </c>
      <c r="F1676" s="22">
        <v>18.36</v>
      </c>
      <c r="G1676" s="22">
        <v>16.649999999999999</v>
      </c>
      <c r="H1676" s="22">
        <v>0</v>
      </c>
      <c r="N1676"/>
      <c r="O1676"/>
      <c r="P1676"/>
    </row>
    <row r="1677" spans="1:16">
      <c r="A1677" s="24">
        <v>101600</v>
      </c>
      <c r="B1677" s="21" t="s">
        <v>1731</v>
      </c>
      <c r="C1677" s="18" t="s">
        <v>271</v>
      </c>
      <c r="D1677" s="22">
        <v>11.66</v>
      </c>
      <c r="E1677" s="22">
        <v>5.26</v>
      </c>
      <c r="F1677" s="22">
        <v>2.96</v>
      </c>
      <c r="G1677" s="22">
        <v>3.44</v>
      </c>
      <c r="H1677" s="22">
        <v>0</v>
      </c>
      <c r="N1677"/>
      <c r="O1677"/>
      <c r="P1677"/>
    </row>
    <row r="1678" spans="1:16">
      <c r="A1678" s="24">
        <v>101601</v>
      </c>
      <c r="B1678" s="21" t="s">
        <v>1732</v>
      </c>
      <c r="C1678" s="18" t="s">
        <v>271</v>
      </c>
      <c r="D1678" s="22">
        <v>17.25</v>
      </c>
      <c r="E1678" s="22">
        <v>7.79</v>
      </c>
      <c r="F1678" s="22">
        <v>4.37</v>
      </c>
      <c r="G1678" s="22">
        <v>5.09</v>
      </c>
      <c r="H1678" s="22">
        <v>0</v>
      </c>
      <c r="N1678"/>
      <c r="O1678"/>
      <c r="P1678"/>
    </row>
    <row r="1679" spans="1:16">
      <c r="A1679" s="24">
        <v>101602</v>
      </c>
      <c r="B1679" s="21" t="s">
        <v>1733</v>
      </c>
      <c r="C1679" s="18" t="s">
        <v>271</v>
      </c>
      <c r="D1679" s="22">
        <v>8.64</v>
      </c>
      <c r="E1679" s="22">
        <v>3.93</v>
      </c>
      <c r="F1679" s="22">
        <v>2.16</v>
      </c>
      <c r="G1679" s="22">
        <v>2.5499999999999998</v>
      </c>
      <c r="H1679" s="22">
        <v>0</v>
      </c>
      <c r="N1679"/>
      <c r="O1679"/>
      <c r="P1679"/>
    </row>
    <row r="1680" spans="1:16">
      <c r="A1680" s="24">
        <v>101603</v>
      </c>
      <c r="B1680" s="21" t="s">
        <v>1734</v>
      </c>
      <c r="C1680" s="18" t="s">
        <v>271</v>
      </c>
      <c r="D1680" s="22">
        <v>14.24</v>
      </c>
      <c r="E1680" s="22">
        <v>6.43</v>
      </c>
      <c r="F1680" s="22">
        <v>3.59</v>
      </c>
      <c r="G1680" s="22">
        <v>4.22</v>
      </c>
      <c r="H1680" s="22">
        <v>0</v>
      </c>
      <c r="N1680"/>
      <c r="O1680"/>
      <c r="P1680"/>
    </row>
    <row r="1681" spans="1:16">
      <c r="A1681" s="24">
        <v>101604</v>
      </c>
      <c r="B1681" s="21" t="s">
        <v>1735</v>
      </c>
      <c r="C1681" s="18" t="s">
        <v>271</v>
      </c>
      <c r="D1681" s="22">
        <v>5.65</v>
      </c>
      <c r="E1681" s="22">
        <v>2.59</v>
      </c>
      <c r="F1681" s="22">
        <v>1.38</v>
      </c>
      <c r="G1681" s="22">
        <v>1.68</v>
      </c>
      <c r="H1681" s="22">
        <v>0</v>
      </c>
      <c r="N1681"/>
      <c r="O1681"/>
      <c r="P1681"/>
    </row>
    <row r="1682" spans="1:16">
      <c r="A1682" s="24">
        <v>101605</v>
      </c>
      <c r="B1682" s="21" t="s">
        <v>1736</v>
      </c>
      <c r="C1682" s="18" t="s">
        <v>271</v>
      </c>
      <c r="D1682" s="22">
        <v>11.24</v>
      </c>
      <c r="E1682" s="22">
        <v>5.09</v>
      </c>
      <c r="F1682" s="22">
        <v>2.82</v>
      </c>
      <c r="G1682" s="22">
        <v>3.33</v>
      </c>
      <c r="H1682" s="22">
        <v>0</v>
      </c>
      <c r="N1682"/>
      <c r="O1682"/>
      <c r="P1682"/>
    </row>
    <row r="1683" spans="1:16">
      <c r="A1683" s="24">
        <v>90788</v>
      </c>
      <c r="B1683" s="21" t="s">
        <v>1737</v>
      </c>
      <c r="C1683" s="18" t="s">
        <v>22</v>
      </c>
      <c r="D1683" s="22">
        <v>504.03</v>
      </c>
      <c r="E1683" s="22">
        <v>12.86</v>
      </c>
      <c r="F1683" s="22">
        <v>491.17</v>
      </c>
      <c r="G1683" s="22">
        <v>0</v>
      </c>
      <c r="H1683" s="22">
        <v>0</v>
      </c>
      <c r="N1683"/>
      <c r="O1683"/>
      <c r="P1683"/>
    </row>
    <row r="1684" spans="1:16">
      <c r="A1684" s="24">
        <v>90789</v>
      </c>
      <c r="B1684" s="21" t="s">
        <v>1738</v>
      </c>
      <c r="C1684" s="18" t="s">
        <v>22</v>
      </c>
      <c r="D1684" s="22">
        <v>505.69</v>
      </c>
      <c r="E1684" s="22">
        <v>14.2</v>
      </c>
      <c r="F1684" s="22">
        <v>491.49</v>
      </c>
      <c r="G1684" s="22">
        <v>0</v>
      </c>
      <c r="H1684" s="22">
        <v>0</v>
      </c>
      <c r="N1684"/>
      <c r="O1684"/>
      <c r="P1684"/>
    </row>
    <row r="1685" spans="1:16">
      <c r="A1685" s="24">
        <v>90790</v>
      </c>
      <c r="B1685" s="21" t="s">
        <v>1739</v>
      </c>
      <c r="C1685" s="18" t="s">
        <v>22</v>
      </c>
      <c r="D1685" s="22">
        <v>521.94000000000005</v>
      </c>
      <c r="E1685" s="22">
        <v>15.52</v>
      </c>
      <c r="F1685" s="22">
        <v>506.42</v>
      </c>
      <c r="G1685" s="22">
        <v>0</v>
      </c>
      <c r="H1685" s="22">
        <v>0</v>
      </c>
      <c r="N1685"/>
      <c r="O1685"/>
      <c r="P1685"/>
    </row>
    <row r="1686" spans="1:16">
      <c r="A1686" s="24">
        <v>90791</v>
      </c>
      <c r="B1686" s="21" t="s">
        <v>1740</v>
      </c>
      <c r="C1686" s="18" t="s">
        <v>22</v>
      </c>
      <c r="D1686" s="22">
        <v>612.70000000000005</v>
      </c>
      <c r="E1686" s="22">
        <v>21</v>
      </c>
      <c r="F1686" s="22">
        <v>591.70000000000005</v>
      </c>
      <c r="G1686" s="22">
        <v>0</v>
      </c>
      <c r="H1686" s="22">
        <v>0</v>
      </c>
      <c r="N1686"/>
      <c r="O1686"/>
      <c r="P1686"/>
    </row>
    <row r="1687" spans="1:16">
      <c r="A1687" s="24">
        <v>90793</v>
      </c>
      <c r="B1687" s="21" t="s">
        <v>1741</v>
      </c>
      <c r="C1687" s="18" t="s">
        <v>22</v>
      </c>
      <c r="D1687" s="22">
        <v>653.65</v>
      </c>
      <c r="E1687" s="22">
        <v>25.99</v>
      </c>
      <c r="F1687" s="22">
        <v>627.66</v>
      </c>
      <c r="G1687" s="22">
        <v>0</v>
      </c>
      <c r="H1687" s="22">
        <v>0</v>
      </c>
      <c r="N1687"/>
      <c r="O1687"/>
      <c r="P1687"/>
    </row>
    <row r="1688" spans="1:16">
      <c r="A1688" s="24">
        <v>90794</v>
      </c>
      <c r="B1688" s="21" t="s">
        <v>1742</v>
      </c>
      <c r="C1688" s="18" t="s">
        <v>22</v>
      </c>
      <c r="D1688" s="22">
        <v>444.63</v>
      </c>
      <c r="E1688" s="22">
        <v>43.03</v>
      </c>
      <c r="F1688" s="22">
        <v>401.6</v>
      </c>
      <c r="G1688" s="22">
        <v>0</v>
      </c>
      <c r="H1688" s="22">
        <v>0</v>
      </c>
      <c r="N1688"/>
      <c r="O1688"/>
      <c r="P1688"/>
    </row>
    <row r="1689" spans="1:16">
      <c r="A1689" s="24">
        <v>90795</v>
      </c>
      <c r="B1689" s="21" t="s">
        <v>1743</v>
      </c>
      <c r="C1689" s="18" t="s">
        <v>22</v>
      </c>
      <c r="D1689" s="22">
        <v>450.6</v>
      </c>
      <c r="E1689" s="22">
        <v>47.56</v>
      </c>
      <c r="F1689" s="22">
        <v>403.04</v>
      </c>
      <c r="G1689" s="22">
        <v>0</v>
      </c>
      <c r="H1689" s="22">
        <v>0</v>
      </c>
      <c r="N1689"/>
      <c r="O1689"/>
      <c r="P1689"/>
    </row>
    <row r="1690" spans="1:16">
      <c r="A1690" s="24">
        <v>90796</v>
      </c>
      <c r="B1690" s="21" t="s">
        <v>1744</v>
      </c>
      <c r="C1690" s="18" t="s">
        <v>22</v>
      </c>
      <c r="D1690" s="22">
        <v>456.57</v>
      </c>
      <c r="E1690" s="22">
        <v>52.11</v>
      </c>
      <c r="F1690" s="22">
        <v>404.46</v>
      </c>
      <c r="G1690" s="22">
        <v>0</v>
      </c>
      <c r="H1690" s="22">
        <v>0</v>
      </c>
      <c r="N1690"/>
      <c r="O1690"/>
      <c r="P1690"/>
    </row>
    <row r="1691" spans="1:16">
      <c r="A1691" s="24">
        <v>90797</v>
      </c>
      <c r="B1691" s="21" t="s">
        <v>1745</v>
      </c>
      <c r="C1691" s="18" t="s">
        <v>22</v>
      </c>
      <c r="D1691" s="22">
        <v>462.53</v>
      </c>
      <c r="E1691" s="22">
        <v>56.64</v>
      </c>
      <c r="F1691" s="22">
        <v>405.89</v>
      </c>
      <c r="G1691" s="22">
        <v>0</v>
      </c>
      <c r="H1691" s="22">
        <v>0</v>
      </c>
      <c r="N1691"/>
      <c r="O1691"/>
      <c r="P1691"/>
    </row>
    <row r="1692" spans="1:16">
      <c r="A1692" s="24">
        <v>90798</v>
      </c>
      <c r="B1692" s="21" t="s">
        <v>1746</v>
      </c>
      <c r="C1692" s="18" t="s">
        <v>22</v>
      </c>
      <c r="D1692" s="22">
        <v>662.16</v>
      </c>
      <c r="E1692" s="22">
        <v>59.32</v>
      </c>
      <c r="F1692" s="22">
        <v>602.84</v>
      </c>
      <c r="G1692" s="22">
        <v>0</v>
      </c>
      <c r="H1692" s="22">
        <v>0</v>
      </c>
      <c r="N1692"/>
      <c r="O1692"/>
      <c r="P1692"/>
    </row>
    <row r="1693" spans="1:16">
      <c r="A1693" s="24">
        <v>90799</v>
      </c>
      <c r="B1693" s="21" t="s">
        <v>1747</v>
      </c>
      <c r="C1693" s="18" t="s">
        <v>22</v>
      </c>
      <c r="D1693" s="22">
        <v>684.54</v>
      </c>
      <c r="E1693" s="22">
        <v>64.47</v>
      </c>
      <c r="F1693" s="22">
        <v>620.07000000000005</v>
      </c>
      <c r="G1693" s="22">
        <v>0</v>
      </c>
      <c r="H1693" s="22">
        <v>0</v>
      </c>
      <c r="N1693"/>
      <c r="O1693"/>
      <c r="P1693"/>
    </row>
    <row r="1694" spans="1:16">
      <c r="A1694" s="24">
        <v>90801</v>
      </c>
      <c r="B1694" s="21" t="s">
        <v>1748</v>
      </c>
      <c r="C1694" s="18" t="s">
        <v>22</v>
      </c>
      <c r="D1694" s="22">
        <v>204.74</v>
      </c>
      <c r="E1694" s="22">
        <v>76.61</v>
      </c>
      <c r="F1694" s="22">
        <v>128.13</v>
      </c>
      <c r="G1694" s="22">
        <v>0</v>
      </c>
      <c r="H1694" s="22">
        <v>0</v>
      </c>
      <c r="N1694"/>
      <c r="O1694"/>
      <c r="P1694"/>
    </row>
    <row r="1695" spans="1:16">
      <c r="A1695" s="24">
        <v>90806</v>
      </c>
      <c r="B1695" s="21" t="s">
        <v>1749</v>
      </c>
      <c r="C1695" s="18" t="s">
        <v>22</v>
      </c>
      <c r="D1695" s="22">
        <v>278.52999999999997</v>
      </c>
      <c r="E1695" s="22">
        <v>124.7</v>
      </c>
      <c r="F1695" s="22">
        <v>153.83000000000001</v>
      </c>
      <c r="G1695" s="22">
        <v>0</v>
      </c>
      <c r="H1695" s="22">
        <v>0</v>
      </c>
      <c r="N1695"/>
      <c r="O1695"/>
      <c r="P1695"/>
    </row>
    <row r="1696" spans="1:16">
      <c r="A1696" s="24">
        <v>90820</v>
      </c>
      <c r="B1696" s="21" t="s">
        <v>1750</v>
      </c>
      <c r="C1696" s="18" t="s">
        <v>22</v>
      </c>
      <c r="D1696" s="22">
        <v>212.47</v>
      </c>
      <c r="E1696" s="22">
        <v>35.89</v>
      </c>
      <c r="F1696" s="22">
        <v>176.58</v>
      </c>
      <c r="G1696" s="22">
        <v>0</v>
      </c>
      <c r="H1696" s="22">
        <v>0</v>
      </c>
      <c r="N1696"/>
      <c r="O1696"/>
      <c r="P1696"/>
    </row>
    <row r="1697" spans="1:16">
      <c r="A1697" s="24">
        <v>90821</v>
      </c>
      <c r="B1697" s="21" t="s">
        <v>1751</v>
      </c>
      <c r="C1697" s="18" t="s">
        <v>22</v>
      </c>
      <c r="D1697" s="22">
        <v>218.17</v>
      </c>
      <c r="E1697" s="22">
        <v>39.58</v>
      </c>
      <c r="F1697" s="22">
        <v>178.59</v>
      </c>
      <c r="G1697" s="22">
        <v>0</v>
      </c>
      <c r="H1697" s="22">
        <v>0</v>
      </c>
      <c r="N1697"/>
      <c r="O1697"/>
      <c r="P1697"/>
    </row>
    <row r="1698" spans="1:16">
      <c r="A1698" s="24">
        <v>90822</v>
      </c>
      <c r="B1698" s="21" t="s">
        <v>1752</v>
      </c>
      <c r="C1698" s="18" t="s">
        <v>22</v>
      </c>
      <c r="D1698" s="22">
        <v>234.1</v>
      </c>
      <c r="E1698" s="22">
        <v>43.27</v>
      </c>
      <c r="F1698" s="22">
        <v>190.83</v>
      </c>
      <c r="G1698" s="22">
        <v>0</v>
      </c>
      <c r="H1698" s="22">
        <v>0</v>
      </c>
      <c r="N1698"/>
      <c r="O1698"/>
      <c r="P1698"/>
    </row>
    <row r="1699" spans="1:16">
      <c r="A1699" s="24">
        <v>90823</v>
      </c>
      <c r="B1699" s="21" t="s">
        <v>1753</v>
      </c>
      <c r="C1699" s="18" t="s">
        <v>22</v>
      </c>
      <c r="D1699" s="22">
        <v>283.77</v>
      </c>
      <c r="E1699" s="22">
        <v>46.97</v>
      </c>
      <c r="F1699" s="22">
        <v>236.8</v>
      </c>
      <c r="G1699" s="22">
        <v>0</v>
      </c>
      <c r="H1699" s="22">
        <v>0</v>
      </c>
      <c r="N1699"/>
      <c r="O1699"/>
      <c r="P1699"/>
    </row>
    <row r="1700" spans="1:16">
      <c r="A1700" s="24">
        <v>90824</v>
      </c>
      <c r="B1700" s="21" t="s">
        <v>1754</v>
      </c>
      <c r="C1700" s="18" t="s">
        <v>22</v>
      </c>
      <c r="D1700" s="22">
        <v>400.53</v>
      </c>
      <c r="E1700" s="22">
        <v>60.06</v>
      </c>
      <c r="F1700" s="22">
        <v>340.47</v>
      </c>
      <c r="G1700" s="22">
        <v>0</v>
      </c>
      <c r="H1700" s="22">
        <v>0</v>
      </c>
      <c r="N1700"/>
      <c r="O1700"/>
      <c r="P1700"/>
    </row>
    <row r="1701" spans="1:16">
      <c r="A1701" s="24">
        <v>90825</v>
      </c>
      <c r="B1701" s="21" t="s">
        <v>1755</v>
      </c>
      <c r="C1701" s="18" t="s">
        <v>22</v>
      </c>
      <c r="D1701" s="22">
        <v>444.76</v>
      </c>
      <c r="E1701" s="22">
        <v>65.17</v>
      </c>
      <c r="F1701" s="22">
        <v>379.59</v>
      </c>
      <c r="G1701" s="22">
        <v>0</v>
      </c>
      <c r="H1701" s="22">
        <v>0</v>
      </c>
      <c r="N1701"/>
      <c r="O1701"/>
      <c r="P1701"/>
    </row>
    <row r="1702" spans="1:16">
      <c r="A1702" s="24">
        <v>90830</v>
      </c>
      <c r="B1702" s="21" t="s">
        <v>1756</v>
      </c>
      <c r="C1702" s="18" t="s">
        <v>22</v>
      </c>
      <c r="D1702" s="22">
        <v>138.16999999999999</v>
      </c>
      <c r="E1702" s="22">
        <v>28.04</v>
      </c>
      <c r="F1702" s="22">
        <v>110.13</v>
      </c>
      <c r="G1702" s="22">
        <v>0</v>
      </c>
      <c r="H1702" s="22">
        <v>0</v>
      </c>
      <c r="N1702"/>
      <c r="O1702"/>
      <c r="P1702"/>
    </row>
    <row r="1703" spans="1:16">
      <c r="A1703" s="24">
        <v>90831</v>
      </c>
      <c r="B1703" s="21" t="s">
        <v>1757</v>
      </c>
      <c r="C1703" s="18" t="s">
        <v>22</v>
      </c>
      <c r="D1703" s="22">
        <v>120.32</v>
      </c>
      <c r="E1703" s="22">
        <v>21.46</v>
      </c>
      <c r="F1703" s="22">
        <v>98.86</v>
      </c>
      <c r="G1703" s="22">
        <v>0</v>
      </c>
      <c r="H1703" s="22">
        <v>0</v>
      </c>
      <c r="N1703"/>
      <c r="O1703"/>
      <c r="P1703"/>
    </row>
    <row r="1704" spans="1:16">
      <c r="A1704" s="24">
        <v>90841</v>
      </c>
      <c r="B1704" s="21" t="s">
        <v>1758</v>
      </c>
      <c r="C1704" s="18" t="s">
        <v>22</v>
      </c>
      <c r="D1704" s="22">
        <v>671.51</v>
      </c>
      <c r="E1704" s="22">
        <v>200.3</v>
      </c>
      <c r="F1704" s="22">
        <v>471.21</v>
      </c>
      <c r="G1704" s="22">
        <v>0</v>
      </c>
      <c r="H1704" s="22">
        <v>0</v>
      </c>
      <c r="N1704"/>
      <c r="O1704"/>
      <c r="P1704"/>
    </row>
    <row r="1705" spans="1:16">
      <c r="A1705" s="24">
        <v>90842</v>
      </c>
      <c r="B1705" s="21" t="s">
        <v>1759</v>
      </c>
      <c r="C1705" s="18" t="s">
        <v>22</v>
      </c>
      <c r="D1705" s="22">
        <v>678.46</v>
      </c>
      <c r="E1705" s="22">
        <v>204.37</v>
      </c>
      <c r="F1705" s="22">
        <v>474.09</v>
      </c>
      <c r="G1705" s="22">
        <v>0</v>
      </c>
      <c r="H1705" s="22">
        <v>0</v>
      </c>
      <c r="N1705"/>
      <c r="O1705"/>
      <c r="P1705"/>
    </row>
    <row r="1706" spans="1:16">
      <c r="A1706" s="24">
        <v>90843</v>
      </c>
      <c r="B1706" s="21" t="s">
        <v>1760</v>
      </c>
      <c r="C1706" s="18" t="s">
        <v>22</v>
      </c>
      <c r="D1706" s="22">
        <v>713.5</v>
      </c>
      <c r="E1706" s="22">
        <v>215.01</v>
      </c>
      <c r="F1706" s="22">
        <v>498.49</v>
      </c>
      <c r="G1706" s="22">
        <v>0</v>
      </c>
      <c r="H1706" s="22">
        <v>0</v>
      </c>
      <c r="N1706"/>
      <c r="O1706"/>
      <c r="P1706"/>
    </row>
    <row r="1707" spans="1:16">
      <c r="A1707" s="24">
        <v>90844</v>
      </c>
      <c r="B1707" s="21" t="s">
        <v>1761</v>
      </c>
      <c r="C1707" s="18" t="s">
        <v>22</v>
      </c>
      <c r="D1707" s="22">
        <v>764.42</v>
      </c>
      <c r="E1707" s="22">
        <v>219.09</v>
      </c>
      <c r="F1707" s="22">
        <v>545.33000000000004</v>
      </c>
      <c r="G1707" s="22">
        <v>0</v>
      </c>
      <c r="H1707" s="22">
        <v>0</v>
      </c>
      <c r="N1707"/>
      <c r="O1707"/>
      <c r="P1707"/>
    </row>
    <row r="1708" spans="1:16">
      <c r="A1708" s="24">
        <v>90845</v>
      </c>
      <c r="B1708" s="21" t="s">
        <v>1762</v>
      </c>
      <c r="C1708" s="18" t="s">
        <v>22</v>
      </c>
      <c r="D1708" s="22">
        <v>879.93</v>
      </c>
      <c r="E1708" s="22">
        <v>231.76</v>
      </c>
      <c r="F1708" s="22">
        <v>648.16999999999996</v>
      </c>
      <c r="G1708" s="22">
        <v>0</v>
      </c>
      <c r="H1708" s="22">
        <v>0</v>
      </c>
      <c r="N1708"/>
      <c r="O1708"/>
      <c r="P1708"/>
    </row>
    <row r="1709" spans="1:16">
      <c r="A1709" s="24">
        <v>90846</v>
      </c>
      <c r="B1709" s="21" t="s">
        <v>1763</v>
      </c>
      <c r="C1709" s="18" t="s">
        <v>22</v>
      </c>
      <c r="D1709" s="22">
        <v>925.41</v>
      </c>
      <c r="E1709" s="22">
        <v>237.25</v>
      </c>
      <c r="F1709" s="22">
        <v>688.16</v>
      </c>
      <c r="G1709" s="22">
        <v>0</v>
      </c>
      <c r="H1709" s="22">
        <v>0</v>
      </c>
      <c r="N1709"/>
      <c r="O1709"/>
      <c r="P1709"/>
    </row>
    <row r="1710" spans="1:16">
      <c r="A1710" s="24">
        <v>90847</v>
      </c>
      <c r="B1710" s="21" t="s">
        <v>1764</v>
      </c>
      <c r="C1710" s="18" t="s">
        <v>22</v>
      </c>
      <c r="D1710" s="22">
        <v>551.19000000000005</v>
      </c>
      <c r="E1710" s="22">
        <v>178.85</v>
      </c>
      <c r="F1710" s="22">
        <v>372.34</v>
      </c>
      <c r="G1710" s="22">
        <v>0</v>
      </c>
      <c r="H1710" s="22">
        <v>0</v>
      </c>
      <c r="N1710"/>
      <c r="O1710"/>
      <c r="P1710"/>
    </row>
    <row r="1711" spans="1:16">
      <c r="A1711" s="24">
        <v>90848</v>
      </c>
      <c r="B1711" s="21" t="s">
        <v>1765</v>
      </c>
      <c r="C1711" s="18" t="s">
        <v>22</v>
      </c>
      <c r="D1711" s="22">
        <v>558.14</v>
      </c>
      <c r="E1711" s="22">
        <v>182.93</v>
      </c>
      <c r="F1711" s="22">
        <v>375.21</v>
      </c>
      <c r="G1711" s="22">
        <v>0</v>
      </c>
      <c r="H1711" s="22">
        <v>0</v>
      </c>
      <c r="N1711"/>
      <c r="O1711"/>
      <c r="P1711"/>
    </row>
    <row r="1712" spans="1:16">
      <c r="A1712" s="24">
        <v>90849</v>
      </c>
      <c r="B1712" s="21" t="s">
        <v>1766</v>
      </c>
      <c r="C1712" s="18" t="s">
        <v>22</v>
      </c>
      <c r="D1712" s="22">
        <v>575.33000000000004</v>
      </c>
      <c r="E1712" s="22">
        <v>186.98</v>
      </c>
      <c r="F1712" s="22">
        <v>388.35</v>
      </c>
      <c r="G1712" s="22">
        <v>0</v>
      </c>
      <c r="H1712" s="22">
        <v>0</v>
      </c>
      <c r="N1712"/>
      <c r="O1712"/>
      <c r="P1712"/>
    </row>
    <row r="1713" spans="1:16">
      <c r="A1713" s="24">
        <v>90850</v>
      </c>
      <c r="B1713" s="21" t="s">
        <v>1767</v>
      </c>
      <c r="C1713" s="18" t="s">
        <v>22</v>
      </c>
      <c r="D1713" s="22">
        <v>626.25</v>
      </c>
      <c r="E1713" s="22">
        <v>191.06</v>
      </c>
      <c r="F1713" s="22">
        <v>435.19</v>
      </c>
      <c r="G1713" s="22">
        <v>0</v>
      </c>
      <c r="H1713" s="22">
        <v>0</v>
      </c>
      <c r="N1713"/>
      <c r="O1713"/>
      <c r="P1713"/>
    </row>
    <row r="1714" spans="1:16">
      <c r="A1714" s="24">
        <v>90851</v>
      </c>
      <c r="B1714" s="21" t="s">
        <v>1768</v>
      </c>
      <c r="C1714" s="18" t="s">
        <v>22</v>
      </c>
      <c r="D1714" s="22">
        <v>741.76</v>
      </c>
      <c r="E1714" s="22">
        <v>203.72</v>
      </c>
      <c r="F1714" s="22">
        <v>538.04</v>
      </c>
      <c r="G1714" s="22">
        <v>0</v>
      </c>
      <c r="H1714" s="22">
        <v>0</v>
      </c>
      <c r="N1714"/>
      <c r="O1714"/>
      <c r="P1714"/>
    </row>
    <row r="1715" spans="1:16">
      <c r="A1715" s="24">
        <v>90852</v>
      </c>
      <c r="B1715" s="21" t="s">
        <v>1769</v>
      </c>
      <c r="C1715" s="18" t="s">
        <v>22</v>
      </c>
      <c r="D1715" s="22">
        <v>787.24</v>
      </c>
      <c r="E1715" s="22">
        <v>209.21</v>
      </c>
      <c r="F1715" s="22">
        <v>578.03</v>
      </c>
      <c r="G1715" s="22">
        <v>0</v>
      </c>
      <c r="H1715" s="22">
        <v>0</v>
      </c>
      <c r="N1715"/>
      <c r="O1715"/>
      <c r="P1715"/>
    </row>
    <row r="1716" spans="1:16">
      <c r="A1716" s="24">
        <v>91009</v>
      </c>
      <c r="B1716" s="21" t="s">
        <v>1770</v>
      </c>
      <c r="C1716" s="18" t="s">
        <v>22</v>
      </c>
      <c r="D1716" s="22">
        <v>219.23</v>
      </c>
      <c r="E1716" s="22">
        <v>35.89</v>
      </c>
      <c r="F1716" s="22">
        <v>183.34</v>
      </c>
      <c r="G1716" s="22">
        <v>0</v>
      </c>
      <c r="H1716" s="22">
        <v>0</v>
      </c>
      <c r="N1716"/>
      <c r="O1716"/>
      <c r="P1716"/>
    </row>
    <row r="1717" spans="1:16">
      <c r="A1717" s="24">
        <v>91010</v>
      </c>
      <c r="B1717" s="21" t="s">
        <v>1771</v>
      </c>
      <c r="C1717" s="18" t="s">
        <v>22</v>
      </c>
      <c r="D1717" s="22">
        <v>225.24</v>
      </c>
      <c r="E1717" s="22">
        <v>39.58</v>
      </c>
      <c r="F1717" s="22">
        <v>185.66</v>
      </c>
      <c r="G1717" s="22">
        <v>0</v>
      </c>
      <c r="H1717" s="22">
        <v>0</v>
      </c>
      <c r="N1717"/>
      <c r="O1717"/>
      <c r="P1717"/>
    </row>
    <row r="1718" spans="1:16">
      <c r="A1718" s="24">
        <v>91011</v>
      </c>
      <c r="B1718" s="21" t="s">
        <v>1772</v>
      </c>
      <c r="C1718" s="18" t="s">
        <v>22</v>
      </c>
      <c r="D1718" s="22">
        <v>261.51</v>
      </c>
      <c r="E1718" s="22">
        <v>43.27</v>
      </c>
      <c r="F1718" s="22">
        <v>218.24</v>
      </c>
      <c r="G1718" s="22">
        <v>0</v>
      </c>
      <c r="H1718" s="22">
        <v>0</v>
      </c>
      <c r="N1718"/>
      <c r="O1718"/>
      <c r="P1718"/>
    </row>
    <row r="1719" spans="1:16">
      <c r="A1719" s="24">
        <v>91012</v>
      </c>
      <c r="B1719" s="21" t="s">
        <v>1773</v>
      </c>
      <c r="C1719" s="18" t="s">
        <v>22</v>
      </c>
      <c r="D1719" s="22">
        <v>289.75</v>
      </c>
      <c r="E1719" s="22">
        <v>46.97</v>
      </c>
      <c r="F1719" s="22">
        <v>242.78</v>
      </c>
      <c r="G1719" s="22">
        <v>0</v>
      </c>
      <c r="H1719" s="22">
        <v>0</v>
      </c>
      <c r="N1719"/>
      <c r="O1719"/>
      <c r="P1719"/>
    </row>
    <row r="1720" spans="1:16">
      <c r="A1720" s="24">
        <v>91013</v>
      </c>
      <c r="B1720" s="21" t="s">
        <v>1774</v>
      </c>
      <c r="C1720" s="18" t="s">
        <v>22</v>
      </c>
      <c r="D1720" s="22">
        <v>557.95000000000005</v>
      </c>
      <c r="E1720" s="22">
        <v>178.85</v>
      </c>
      <c r="F1720" s="22">
        <v>379.1</v>
      </c>
      <c r="G1720" s="22">
        <v>0</v>
      </c>
      <c r="H1720" s="22">
        <v>0</v>
      </c>
      <c r="N1720"/>
      <c r="O1720"/>
      <c r="P1720"/>
    </row>
    <row r="1721" spans="1:16">
      <c r="A1721" s="24">
        <v>91014</v>
      </c>
      <c r="B1721" s="21" t="s">
        <v>1775</v>
      </c>
      <c r="C1721" s="18" t="s">
        <v>22</v>
      </c>
      <c r="D1721" s="22">
        <v>565.21</v>
      </c>
      <c r="E1721" s="22">
        <v>182.92</v>
      </c>
      <c r="F1721" s="22">
        <v>382.29</v>
      </c>
      <c r="G1721" s="22">
        <v>0</v>
      </c>
      <c r="H1721" s="22">
        <v>0</v>
      </c>
      <c r="N1721"/>
      <c r="O1721"/>
      <c r="P1721"/>
    </row>
    <row r="1722" spans="1:16">
      <c r="A1722" s="24">
        <v>91015</v>
      </c>
      <c r="B1722" s="21" t="s">
        <v>1776</v>
      </c>
      <c r="C1722" s="18" t="s">
        <v>22</v>
      </c>
      <c r="D1722" s="22">
        <v>602.74</v>
      </c>
      <c r="E1722" s="22">
        <v>186.97</v>
      </c>
      <c r="F1722" s="22">
        <v>415.77</v>
      </c>
      <c r="G1722" s="22">
        <v>0</v>
      </c>
      <c r="H1722" s="22">
        <v>0</v>
      </c>
      <c r="N1722"/>
      <c r="O1722"/>
      <c r="P1722"/>
    </row>
    <row r="1723" spans="1:16">
      <c r="A1723" s="24">
        <v>91016</v>
      </c>
      <c r="B1723" s="21" t="s">
        <v>1777</v>
      </c>
      <c r="C1723" s="18" t="s">
        <v>22</v>
      </c>
      <c r="D1723" s="22">
        <v>632.23</v>
      </c>
      <c r="E1723" s="22">
        <v>191.05</v>
      </c>
      <c r="F1723" s="22">
        <v>441.18</v>
      </c>
      <c r="G1723" s="22">
        <v>0</v>
      </c>
      <c r="H1723" s="22">
        <v>0</v>
      </c>
      <c r="N1723"/>
      <c r="O1723"/>
      <c r="P1723"/>
    </row>
    <row r="1724" spans="1:16">
      <c r="A1724" s="24">
        <v>91287</v>
      </c>
      <c r="B1724" s="21" t="s">
        <v>1778</v>
      </c>
      <c r="C1724" s="18" t="s">
        <v>22</v>
      </c>
      <c r="D1724" s="22">
        <v>167.95</v>
      </c>
      <c r="E1724" s="22">
        <v>76.81</v>
      </c>
      <c r="F1724" s="22">
        <v>91.14</v>
      </c>
      <c r="G1724" s="22">
        <v>0</v>
      </c>
      <c r="H1724" s="22">
        <v>0</v>
      </c>
      <c r="N1724"/>
      <c r="O1724"/>
      <c r="P1724"/>
    </row>
    <row r="1725" spans="1:16">
      <c r="A1725" s="24">
        <v>91292</v>
      </c>
      <c r="B1725" s="21" t="s">
        <v>1779</v>
      </c>
      <c r="C1725" s="18" t="s">
        <v>22</v>
      </c>
      <c r="D1725" s="22">
        <v>241.74</v>
      </c>
      <c r="E1725" s="22">
        <v>124.92</v>
      </c>
      <c r="F1725" s="22">
        <v>116.82</v>
      </c>
      <c r="G1725" s="22">
        <v>0</v>
      </c>
      <c r="H1725" s="22">
        <v>0</v>
      </c>
      <c r="N1725"/>
      <c r="O1725"/>
      <c r="P1725"/>
    </row>
    <row r="1726" spans="1:16">
      <c r="A1726" s="24">
        <v>91295</v>
      </c>
      <c r="B1726" s="21" t="s">
        <v>1780</v>
      </c>
      <c r="C1726" s="18" t="s">
        <v>22</v>
      </c>
      <c r="D1726" s="22">
        <v>225.07</v>
      </c>
      <c r="E1726" s="22">
        <v>35.89</v>
      </c>
      <c r="F1726" s="22">
        <v>189.18</v>
      </c>
      <c r="G1726" s="22">
        <v>0</v>
      </c>
      <c r="H1726" s="22">
        <v>0</v>
      </c>
      <c r="N1726"/>
      <c r="O1726"/>
      <c r="P1726"/>
    </row>
    <row r="1727" spans="1:16">
      <c r="A1727" s="24">
        <v>91296</v>
      </c>
      <c r="B1727" s="21" t="s">
        <v>1781</v>
      </c>
      <c r="C1727" s="18" t="s">
        <v>22</v>
      </c>
      <c r="D1727" s="22">
        <v>241.57</v>
      </c>
      <c r="E1727" s="22">
        <v>39.58</v>
      </c>
      <c r="F1727" s="22">
        <v>201.99</v>
      </c>
      <c r="G1727" s="22">
        <v>0</v>
      </c>
      <c r="H1727" s="22">
        <v>0</v>
      </c>
      <c r="N1727"/>
      <c r="O1727"/>
      <c r="P1727"/>
    </row>
    <row r="1728" spans="1:16">
      <c r="A1728" s="24">
        <v>91297</v>
      </c>
      <c r="B1728" s="21" t="s">
        <v>1782</v>
      </c>
      <c r="C1728" s="18" t="s">
        <v>22</v>
      </c>
      <c r="D1728" s="22">
        <v>265.41000000000003</v>
      </c>
      <c r="E1728" s="22">
        <v>43.27</v>
      </c>
      <c r="F1728" s="22">
        <v>222.14</v>
      </c>
      <c r="G1728" s="22">
        <v>0</v>
      </c>
      <c r="H1728" s="22">
        <v>0</v>
      </c>
      <c r="N1728"/>
      <c r="O1728"/>
      <c r="P1728"/>
    </row>
    <row r="1729" spans="1:16">
      <c r="A1729" s="24">
        <v>91298</v>
      </c>
      <c r="B1729" s="21" t="s">
        <v>1783</v>
      </c>
      <c r="C1729" s="18" t="s">
        <v>22</v>
      </c>
      <c r="D1729" s="22">
        <v>564.19000000000005</v>
      </c>
      <c r="E1729" s="22">
        <v>43.26</v>
      </c>
      <c r="F1729" s="22">
        <v>520.92999999999995</v>
      </c>
      <c r="G1729" s="22">
        <v>0</v>
      </c>
      <c r="H1729" s="22">
        <v>0</v>
      </c>
      <c r="N1729"/>
      <c r="O1729"/>
      <c r="P1729"/>
    </row>
    <row r="1730" spans="1:16">
      <c r="A1730" s="24">
        <v>91299</v>
      </c>
      <c r="B1730" s="21" t="s">
        <v>1784</v>
      </c>
      <c r="C1730" s="18" t="s">
        <v>22</v>
      </c>
      <c r="D1730" s="22">
        <v>788.94</v>
      </c>
      <c r="E1730" s="22">
        <v>60.05</v>
      </c>
      <c r="F1730" s="22">
        <v>728.89</v>
      </c>
      <c r="G1730" s="22">
        <v>0</v>
      </c>
      <c r="H1730" s="22">
        <v>0</v>
      </c>
      <c r="N1730"/>
      <c r="O1730"/>
      <c r="P1730"/>
    </row>
    <row r="1731" spans="1:16">
      <c r="A1731" s="24">
        <v>91304</v>
      </c>
      <c r="B1731" s="21" t="s">
        <v>1785</v>
      </c>
      <c r="C1731" s="18" t="s">
        <v>22</v>
      </c>
      <c r="D1731" s="22">
        <v>87.04</v>
      </c>
      <c r="E1731" s="22">
        <v>28.05</v>
      </c>
      <c r="F1731" s="22">
        <v>58.99</v>
      </c>
      <c r="G1731" s="22">
        <v>0</v>
      </c>
      <c r="H1731" s="22">
        <v>0</v>
      </c>
      <c r="N1731"/>
      <c r="O1731"/>
      <c r="P1731"/>
    </row>
    <row r="1732" spans="1:16">
      <c r="A1732" s="24">
        <v>91305</v>
      </c>
      <c r="B1732" s="21" t="s">
        <v>1786</v>
      </c>
      <c r="C1732" s="18" t="s">
        <v>22</v>
      </c>
      <c r="D1732" s="22">
        <v>85.14</v>
      </c>
      <c r="E1732" s="22">
        <v>21.47</v>
      </c>
      <c r="F1732" s="22">
        <v>63.67</v>
      </c>
      <c r="G1732" s="22">
        <v>0</v>
      </c>
      <c r="H1732" s="22">
        <v>0</v>
      </c>
      <c r="N1732"/>
      <c r="O1732"/>
      <c r="P1732"/>
    </row>
    <row r="1733" spans="1:16">
      <c r="A1733" s="24">
        <v>91306</v>
      </c>
      <c r="B1733" s="21" t="s">
        <v>1787</v>
      </c>
      <c r="C1733" s="18" t="s">
        <v>22</v>
      </c>
      <c r="D1733" s="22">
        <v>120.32</v>
      </c>
      <c r="E1733" s="22">
        <v>21.46</v>
      </c>
      <c r="F1733" s="22">
        <v>98.86</v>
      </c>
      <c r="G1733" s="22">
        <v>0</v>
      </c>
      <c r="H1733" s="22">
        <v>0</v>
      </c>
      <c r="N1733"/>
      <c r="O1733"/>
      <c r="P1733"/>
    </row>
    <row r="1734" spans="1:16">
      <c r="A1734" s="24">
        <v>91307</v>
      </c>
      <c r="B1734" s="21" t="s">
        <v>1788</v>
      </c>
      <c r="C1734" s="18" t="s">
        <v>22</v>
      </c>
      <c r="D1734" s="22">
        <v>73.27</v>
      </c>
      <c r="E1734" s="22">
        <v>21.47</v>
      </c>
      <c r="F1734" s="22">
        <v>51.8</v>
      </c>
      <c r="G1734" s="22">
        <v>0</v>
      </c>
      <c r="H1734" s="22">
        <v>0</v>
      </c>
      <c r="N1734"/>
      <c r="O1734"/>
      <c r="P1734"/>
    </row>
    <row r="1735" spans="1:16">
      <c r="A1735" s="24">
        <v>91312</v>
      </c>
      <c r="B1735" s="21" t="s">
        <v>1789</v>
      </c>
      <c r="C1735" s="18" t="s">
        <v>22</v>
      </c>
      <c r="D1735" s="22">
        <v>590.99</v>
      </c>
      <c r="E1735" s="22">
        <v>200.53</v>
      </c>
      <c r="F1735" s="22">
        <v>390.46</v>
      </c>
      <c r="G1735" s="22">
        <v>0</v>
      </c>
      <c r="H1735" s="22">
        <v>0</v>
      </c>
      <c r="N1735"/>
      <c r="O1735"/>
      <c r="P1735"/>
    </row>
    <row r="1736" spans="1:16">
      <c r="A1736" s="24">
        <v>91313</v>
      </c>
      <c r="B1736" s="21" t="s">
        <v>1790</v>
      </c>
      <c r="C1736" s="18" t="s">
        <v>22</v>
      </c>
      <c r="D1736" s="22">
        <v>585.9</v>
      </c>
      <c r="E1736" s="22">
        <v>204.62</v>
      </c>
      <c r="F1736" s="22">
        <v>381.28</v>
      </c>
      <c r="G1736" s="22">
        <v>0</v>
      </c>
      <c r="H1736" s="22">
        <v>0</v>
      </c>
      <c r="N1736"/>
      <c r="O1736"/>
      <c r="P1736"/>
    </row>
    <row r="1737" spans="1:16">
      <c r="A1737" s="24">
        <v>91314</v>
      </c>
      <c r="B1737" s="21" t="s">
        <v>1791</v>
      </c>
      <c r="C1737" s="18" t="s">
        <v>22</v>
      </c>
      <c r="D1737" s="22">
        <v>616.67999999999995</v>
      </c>
      <c r="E1737" s="22">
        <v>215.25</v>
      </c>
      <c r="F1737" s="22">
        <v>401.43</v>
      </c>
      <c r="G1737" s="22">
        <v>0</v>
      </c>
      <c r="H1737" s="22">
        <v>0</v>
      </c>
      <c r="N1737"/>
      <c r="O1737"/>
      <c r="P1737"/>
    </row>
    <row r="1738" spans="1:16">
      <c r="A1738" s="24">
        <v>91315</v>
      </c>
      <c r="B1738" s="21" t="s">
        <v>1792</v>
      </c>
      <c r="C1738" s="18" t="s">
        <v>22</v>
      </c>
      <c r="D1738" s="22">
        <v>667.42</v>
      </c>
      <c r="E1738" s="22">
        <v>219.33</v>
      </c>
      <c r="F1738" s="22">
        <v>448.09</v>
      </c>
      <c r="G1738" s="22">
        <v>0</v>
      </c>
      <c r="H1738" s="22">
        <v>0</v>
      </c>
      <c r="N1738"/>
      <c r="O1738"/>
      <c r="P1738"/>
    </row>
    <row r="1739" spans="1:16">
      <c r="A1739" s="24">
        <v>91316</v>
      </c>
      <c r="B1739" s="21" t="s">
        <v>1793</v>
      </c>
      <c r="C1739" s="18" t="s">
        <v>22</v>
      </c>
      <c r="D1739" s="22">
        <v>783.11</v>
      </c>
      <c r="E1739" s="22">
        <v>231.99</v>
      </c>
      <c r="F1739" s="22">
        <v>551.12</v>
      </c>
      <c r="G1739" s="22">
        <v>0</v>
      </c>
      <c r="H1739" s="22">
        <v>0</v>
      </c>
      <c r="N1739"/>
      <c r="O1739"/>
      <c r="P1739"/>
    </row>
    <row r="1740" spans="1:16">
      <c r="A1740" s="24">
        <v>91317</v>
      </c>
      <c r="B1740" s="21" t="s">
        <v>1794</v>
      </c>
      <c r="C1740" s="18" t="s">
        <v>22</v>
      </c>
      <c r="D1740" s="22">
        <v>828.41</v>
      </c>
      <c r="E1740" s="22">
        <v>237.48</v>
      </c>
      <c r="F1740" s="22">
        <v>590.92999999999995</v>
      </c>
      <c r="G1740" s="22">
        <v>0</v>
      </c>
      <c r="H1740" s="22">
        <v>0</v>
      </c>
      <c r="N1740"/>
      <c r="O1740"/>
      <c r="P1740"/>
    </row>
    <row r="1741" spans="1:16">
      <c r="A1741" s="24">
        <v>91318</v>
      </c>
      <c r="B1741" s="21" t="s">
        <v>1795</v>
      </c>
      <c r="C1741" s="18" t="s">
        <v>22</v>
      </c>
      <c r="D1741" s="22">
        <v>505.85</v>
      </c>
      <c r="E1741" s="22">
        <v>179.07</v>
      </c>
      <c r="F1741" s="22">
        <v>326.77999999999997</v>
      </c>
      <c r="G1741" s="22">
        <v>0</v>
      </c>
      <c r="H1741" s="22">
        <v>0</v>
      </c>
      <c r="N1741"/>
      <c r="O1741"/>
      <c r="P1741"/>
    </row>
    <row r="1742" spans="1:16">
      <c r="A1742" s="24">
        <v>91319</v>
      </c>
      <c r="B1742" s="21" t="s">
        <v>1796</v>
      </c>
      <c r="C1742" s="18" t="s">
        <v>22</v>
      </c>
      <c r="D1742" s="22">
        <v>512.63</v>
      </c>
      <c r="E1742" s="22">
        <v>183.15</v>
      </c>
      <c r="F1742" s="22">
        <v>329.48</v>
      </c>
      <c r="G1742" s="22">
        <v>0</v>
      </c>
      <c r="H1742" s="22">
        <v>0</v>
      </c>
      <c r="N1742"/>
      <c r="O1742"/>
      <c r="P1742"/>
    </row>
    <row r="1743" spans="1:16">
      <c r="A1743" s="24">
        <v>91320</v>
      </c>
      <c r="B1743" s="21" t="s">
        <v>1797</v>
      </c>
      <c r="C1743" s="18" t="s">
        <v>22</v>
      </c>
      <c r="D1743" s="22">
        <v>529.64</v>
      </c>
      <c r="E1743" s="22">
        <v>187.2</v>
      </c>
      <c r="F1743" s="22">
        <v>342.44</v>
      </c>
      <c r="G1743" s="22">
        <v>0</v>
      </c>
      <c r="H1743" s="22">
        <v>0</v>
      </c>
      <c r="N1743"/>
      <c r="O1743"/>
      <c r="P1743"/>
    </row>
    <row r="1744" spans="1:16">
      <c r="A1744" s="24">
        <v>91321</v>
      </c>
      <c r="B1744" s="21" t="s">
        <v>1798</v>
      </c>
      <c r="C1744" s="18" t="s">
        <v>22</v>
      </c>
      <c r="D1744" s="22">
        <v>580.38</v>
      </c>
      <c r="E1744" s="22">
        <v>191.27</v>
      </c>
      <c r="F1744" s="22">
        <v>389.11</v>
      </c>
      <c r="G1744" s="22">
        <v>0</v>
      </c>
      <c r="H1744" s="22">
        <v>0</v>
      </c>
      <c r="N1744"/>
      <c r="O1744"/>
      <c r="P1744"/>
    </row>
    <row r="1745" spans="1:16">
      <c r="A1745" s="24">
        <v>91322</v>
      </c>
      <c r="B1745" s="21" t="s">
        <v>1799</v>
      </c>
      <c r="C1745" s="18" t="s">
        <v>22</v>
      </c>
      <c r="D1745" s="22">
        <v>696.07</v>
      </c>
      <c r="E1745" s="22">
        <v>203.93</v>
      </c>
      <c r="F1745" s="22">
        <v>492.14</v>
      </c>
      <c r="G1745" s="22">
        <v>0</v>
      </c>
      <c r="H1745" s="22">
        <v>0</v>
      </c>
      <c r="N1745"/>
      <c r="O1745"/>
      <c r="P1745"/>
    </row>
    <row r="1746" spans="1:16">
      <c r="A1746" s="24">
        <v>91323</v>
      </c>
      <c r="B1746" s="21" t="s">
        <v>1800</v>
      </c>
      <c r="C1746" s="18" t="s">
        <v>22</v>
      </c>
      <c r="D1746" s="22">
        <v>741.37</v>
      </c>
      <c r="E1746" s="22">
        <v>209.42</v>
      </c>
      <c r="F1746" s="22">
        <v>531.95000000000005</v>
      </c>
      <c r="G1746" s="22">
        <v>0</v>
      </c>
      <c r="H1746" s="22">
        <v>0</v>
      </c>
      <c r="N1746"/>
      <c r="O1746"/>
      <c r="P1746"/>
    </row>
    <row r="1747" spans="1:16">
      <c r="A1747" s="24">
        <v>91324</v>
      </c>
      <c r="B1747" s="21" t="s">
        <v>1801</v>
      </c>
      <c r="C1747" s="18" t="s">
        <v>22</v>
      </c>
      <c r="D1747" s="22">
        <v>512.61</v>
      </c>
      <c r="E1747" s="22">
        <v>179.06</v>
      </c>
      <c r="F1747" s="22">
        <v>333.55</v>
      </c>
      <c r="G1747" s="22">
        <v>0</v>
      </c>
      <c r="H1747" s="22">
        <v>0</v>
      </c>
      <c r="N1747"/>
      <c r="O1747"/>
      <c r="P1747"/>
    </row>
    <row r="1748" spans="1:16">
      <c r="A1748" s="24">
        <v>91325</v>
      </c>
      <c r="B1748" s="21" t="s">
        <v>1802</v>
      </c>
      <c r="C1748" s="18" t="s">
        <v>22</v>
      </c>
      <c r="D1748" s="22">
        <v>519.70000000000005</v>
      </c>
      <c r="E1748" s="22">
        <v>183.15</v>
      </c>
      <c r="F1748" s="22">
        <v>336.55</v>
      </c>
      <c r="G1748" s="22">
        <v>0</v>
      </c>
      <c r="H1748" s="22">
        <v>0</v>
      </c>
      <c r="N1748"/>
      <c r="O1748"/>
      <c r="P1748"/>
    </row>
    <row r="1749" spans="1:16">
      <c r="A1749" s="24">
        <v>91326</v>
      </c>
      <c r="B1749" s="21" t="s">
        <v>1803</v>
      </c>
      <c r="C1749" s="18" t="s">
        <v>22</v>
      </c>
      <c r="D1749" s="22">
        <v>557.04999999999995</v>
      </c>
      <c r="E1749" s="22">
        <v>187.18</v>
      </c>
      <c r="F1749" s="22">
        <v>369.87</v>
      </c>
      <c r="G1749" s="22">
        <v>0</v>
      </c>
      <c r="H1749" s="22">
        <v>0</v>
      </c>
      <c r="N1749"/>
      <c r="O1749"/>
      <c r="P1749"/>
    </row>
    <row r="1750" spans="1:16">
      <c r="A1750" s="24">
        <v>91327</v>
      </c>
      <c r="B1750" s="21" t="s">
        <v>1804</v>
      </c>
      <c r="C1750" s="18" t="s">
        <v>22</v>
      </c>
      <c r="D1750" s="22">
        <v>586.36</v>
      </c>
      <c r="E1750" s="22">
        <v>191.27</v>
      </c>
      <c r="F1750" s="22">
        <v>395.09</v>
      </c>
      <c r="G1750" s="22">
        <v>0</v>
      </c>
      <c r="H1750" s="22">
        <v>0</v>
      </c>
      <c r="N1750"/>
      <c r="O1750"/>
      <c r="P1750"/>
    </row>
    <row r="1751" spans="1:16">
      <c r="A1751" s="24">
        <v>91328</v>
      </c>
      <c r="B1751" s="21" t="s">
        <v>1805</v>
      </c>
      <c r="C1751" s="18" t="s">
        <v>22</v>
      </c>
      <c r="D1751" s="22">
        <v>563.79</v>
      </c>
      <c r="E1751" s="22">
        <v>178.84</v>
      </c>
      <c r="F1751" s="22">
        <v>384.95</v>
      </c>
      <c r="G1751" s="22">
        <v>0</v>
      </c>
      <c r="H1751" s="22">
        <v>0</v>
      </c>
      <c r="N1751"/>
      <c r="O1751"/>
      <c r="P1751"/>
    </row>
    <row r="1752" spans="1:16">
      <c r="A1752" s="24">
        <v>91329</v>
      </c>
      <c r="B1752" s="21" t="s">
        <v>1806</v>
      </c>
      <c r="C1752" s="18" t="s">
        <v>22</v>
      </c>
      <c r="D1752" s="22">
        <v>518.45000000000005</v>
      </c>
      <c r="E1752" s="22">
        <v>179.06</v>
      </c>
      <c r="F1752" s="22">
        <v>339.39</v>
      </c>
      <c r="G1752" s="22">
        <v>0</v>
      </c>
      <c r="H1752" s="22">
        <v>0</v>
      </c>
      <c r="N1752"/>
      <c r="O1752"/>
      <c r="P1752"/>
    </row>
    <row r="1753" spans="1:16">
      <c r="A1753" s="24">
        <v>91330</v>
      </c>
      <c r="B1753" s="21" t="s">
        <v>1807</v>
      </c>
      <c r="C1753" s="18" t="s">
        <v>22</v>
      </c>
      <c r="D1753" s="22">
        <v>581.54</v>
      </c>
      <c r="E1753" s="22">
        <v>182.91</v>
      </c>
      <c r="F1753" s="22">
        <v>398.63</v>
      </c>
      <c r="G1753" s="22">
        <v>0</v>
      </c>
      <c r="H1753" s="22">
        <v>0</v>
      </c>
      <c r="N1753"/>
      <c r="O1753"/>
      <c r="P1753"/>
    </row>
    <row r="1754" spans="1:16">
      <c r="A1754" s="24">
        <v>91331</v>
      </c>
      <c r="B1754" s="21" t="s">
        <v>1808</v>
      </c>
      <c r="C1754" s="18" t="s">
        <v>22</v>
      </c>
      <c r="D1754" s="22">
        <v>536.03</v>
      </c>
      <c r="E1754" s="22">
        <v>183.13</v>
      </c>
      <c r="F1754" s="22">
        <v>352.9</v>
      </c>
      <c r="G1754" s="22">
        <v>0</v>
      </c>
      <c r="H1754" s="22">
        <v>0</v>
      </c>
      <c r="N1754"/>
      <c r="O1754"/>
      <c r="P1754"/>
    </row>
    <row r="1755" spans="1:16">
      <c r="A1755" s="24">
        <v>91332</v>
      </c>
      <c r="B1755" s="21" t="s">
        <v>1809</v>
      </c>
      <c r="C1755" s="18" t="s">
        <v>22</v>
      </c>
      <c r="D1755" s="22">
        <v>606.64</v>
      </c>
      <c r="E1755" s="22">
        <v>186.96</v>
      </c>
      <c r="F1755" s="22">
        <v>419.68</v>
      </c>
      <c r="G1755" s="22">
        <v>0</v>
      </c>
      <c r="H1755" s="22">
        <v>0</v>
      </c>
      <c r="N1755"/>
      <c r="O1755"/>
      <c r="P1755"/>
    </row>
    <row r="1756" spans="1:16">
      <c r="A1756" s="24">
        <v>91333</v>
      </c>
      <c r="B1756" s="21" t="s">
        <v>1810</v>
      </c>
      <c r="C1756" s="18" t="s">
        <v>22</v>
      </c>
      <c r="D1756" s="22">
        <v>560.95000000000005</v>
      </c>
      <c r="E1756" s="22">
        <v>187.18</v>
      </c>
      <c r="F1756" s="22">
        <v>373.77</v>
      </c>
      <c r="G1756" s="22">
        <v>0</v>
      </c>
      <c r="H1756" s="22">
        <v>0</v>
      </c>
      <c r="N1756"/>
      <c r="O1756"/>
      <c r="P1756"/>
    </row>
    <row r="1757" spans="1:16">
      <c r="A1757" s="24">
        <v>91334</v>
      </c>
      <c r="B1757" s="21" t="s">
        <v>1811</v>
      </c>
      <c r="C1757" s="18" t="s">
        <v>22</v>
      </c>
      <c r="D1757" s="22">
        <v>905.42</v>
      </c>
      <c r="E1757" s="22">
        <v>186.86</v>
      </c>
      <c r="F1757" s="22">
        <v>718.56</v>
      </c>
      <c r="G1757" s="22">
        <v>0</v>
      </c>
      <c r="H1757" s="22">
        <v>0</v>
      </c>
      <c r="N1757"/>
      <c r="O1757"/>
      <c r="P1757"/>
    </row>
    <row r="1758" spans="1:16">
      <c r="A1758" s="24">
        <v>91335</v>
      </c>
      <c r="B1758" s="21" t="s">
        <v>1812</v>
      </c>
      <c r="C1758" s="18" t="s">
        <v>22</v>
      </c>
      <c r="D1758" s="22">
        <v>859.73</v>
      </c>
      <c r="E1758" s="22">
        <v>187.06</v>
      </c>
      <c r="F1758" s="22">
        <v>672.67</v>
      </c>
      <c r="G1758" s="22">
        <v>0</v>
      </c>
      <c r="H1758" s="22">
        <v>0</v>
      </c>
      <c r="N1758"/>
      <c r="O1758"/>
      <c r="P1758"/>
    </row>
    <row r="1759" spans="1:16">
      <c r="A1759" s="24">
        <v>91336</v>
      </c>
      <c r="B1759" s="21" t="s">
        <v>1813</v>
      </c>
      <c r="C1759" s="18" t="s">
        <v>22</v>
      </c>
      <c r="D1759" s="22">
        <v>1130.17</v>
      </c>
      <c r="E1759" s="22">
        <v>203.63</v>
      </c>
      <c r="F1759" s="22">
        <v>926.54</v>
      </c>
      <c r="G1759" s="22">
        <v>0</v>
      </c>
      <c r="H1759" s="22">
        <v>0</v>
      </c>
      <c r="N1759"/>
      <c r="O1759"/>
      <c r="P1759"/>
    </row>
    <row r="1760" spans="1:16">
      <c r="A1760" s="24">
        <v>91337</v>
      </c>
      <c r="B1760" s="21" t="s">
        <v>1814</v>
      </c>
      <c r="C1760" s="18" t="s">
        <v>22</v>
      </c>
      <c r="D1760" s="22">
        <v>1084.48</v>
      </c>
      <c r="E1760" s="22">
        <v>203.83</v>
      </c>
      <c r="F1760" s="22">
        <v>880.65</v>
      </c>
      <c r="G1760" s="22">
        <v>0</v>
      </c>
      <c r="H1760" s="22">
        <v>0</v>
      </c>
      <c r="N1760"/>
      <c r="O1760"/>
      <c r="P1760"/>
    </row>
    <row r="1761" spans="1:16">
      <c r="A1761" s="24">
        <v>100659</v>
      </c>
      <c r="B1761" s="21" t="s">
        <v>1815</v>
      </c>
      <c r="C1761" s="18" t="s">
        <v>29</v>
      </c>
      <c r="D1761" s="22">
        <v>6.27</v>
      </c>
      <c r="E1761" s="22">
        <v>1.9</v>
      </c>
      <c r="F1761" s="22">
        <v>4.37</v>
      </c>
      <c r="G1761" s="22">
        <v>0</v>
      </c>
      <c r="H1761" s="22">
        <v>0</v>
      </c>
      <c r="N1761"/>
      <c r="O1761"/>
      <c r="P1761"/>
    </row>
    <row r="1762" spans="1:16">
      <c r="A1762" s="24">
        <v>100660</v>
      </c>
      <c r="B1762" s="21" t="s">
        <v>1816</v>
      </c>
      <c r="C1762" s="18" t="s">
        <v>29</v>
      </c>
      <c r="D1762" s="22">
        <v>5.38</v>
      </c>
      <c r="E1762" s="22">
        <v>1.9</v>
      </c>
      <c r="F1762" s="22">
        <v>3.48</v>
      </c>
      <c r="G1762" s="22">
        <v>0</v>
      </c>
      <c r="H1762" s="22">
        <v>0</v>
      </c>
      <c r="N1762"/>
      <c r="O1762"/>
      <c r="P1762"/>
    </row>
    <row r="1763" spans="1:16">
      <c r="A1763" s="24">
        <v>100675</v>
      </c>
      <c r="B1763" s="21" t="s">
        <v>1817</v>
      </c>
      <c r="C1763" s="18" t="s">
        <v>22</v>
      </c>
      <c r="D1763" s="22">
        <v>581.28</v>
      </c>
      <c r="E1763" s="22">
        <v>19.12</v>
      </c>
      <c r="F1763" s="22">
        <v>562.16</v>
      </c>
      <c r="G1763" s="22">
        <v>0</v>
      </c>
      <c r="H1763" s="22">
        <v>0</v>
      </c>
      <c r="N1763"/>
      <c r="O1763"/>
      <c r="P1763"/>
    </row>
    <row r="1764" spans="1:16">
      <c r="A1764" s="24">
        <v>100676</v>
      </c>
      <c r="B1764" s="21" t="s">
        <v>1818</v>
      </c>
      <c r="C1764" s="18" t="s">
        <v>22</v>
      </c>
      <c r="D1764" s="22">
        <v>139.38999999999999</v>
      </c>
      <c r="E1764" s="22">
        <v>60.98</v>
      </c>
      <c r="F1764" s="22">
        <v>78.41</v>
      </c>
      <c r="G1764" s="22">
        <v>0</v>
      </c>
      <c r="H1764" s="22">
        <v>0</v>
      </c>
      <c r="N1764"/>
      <c r="O1764"/>
      <c r="P1764"/>
    </row>
    <row r="1765" spans="1:16">
      <c r="A1765" s="24">
        <v>100678</v>
      </c>
      <c r="B1765" s="21" t="s">
        <v>1819</v>
      </c>
      <c r="C1765" s="18" t="s">
        <v>22</v>
      </c>
      <c r="D1765" s="22">
        <v>678.27</v>
      </c>
      <c r="E1765" s="22">
        <v>200.29</v>
      </c>
      <c r="F1765" s="22">
        <v>477.98</v>
      </c>
      <c r="G1765" s="22">
        <v>0</v>
      </c>
      <c r="H1765" s="22">
        <v>0</v>
      </c>
      <c r="N1765"/>
      <c r="O1765"/>
      <c r="P1765"/>
    </row>
    <row r="1766" spans="1:16">
      <c r="A1766" s="24">
        <v>100679</v>
      </c>
      <c r="B1766" s="21" t="s">
        <v>1820</v>
      </c>
      <c r="C1766" s="18" t="s">
        <v>22</v>
      </c>
      <c r="D1766" s="22">
        <v>597.75</v>
      </c>
      <c r="E1766" s="22">
        <v>200.53</v>
      </c>
      <c r="F1766" s="22">
        <v>397.22</v>
      </c>
      <c r="G1766" s="22">
        <v>0</v>
      </c>
      <c r="H1766" s="22">
        <v>0</v>
      </c>
      <c r="N1766"/>
      <c r="O1766"/>
      <c r="P1766"/>
    </row>
    <row r="1767" spans="1:16">
      <c r="A1767" s="24">
        <v>100680</v>
      </c>
      <c r="B1767" s="21" t="s">
        <v>1821</v>
      </c>
      <c r="C1767" s="18" t="s">
        <v>22</v>
      </c>
      <c r="D1767" s="22">
        <v>685.53</v>
      </c>
      <c r="E1767" s="22">
        <v>204.37</v>
      </c>
      <c r="F1767" s="22">
        <v>481.16</v>
      </c>
      <c r="G1767" s="22">
        <v>0</v>
      </c>
      <c r="H1767" s="22">
        <v>0</v>
      </c>
      <c r="N1767"/>
      <c r="O1767"/>
      <c r="P1767"/>
    </row>
    <row r="1768" spans="1:16">
      <c r="A1768" s="24">
        <v>100681</v>
      </c>
      <c r="B1768" s="21" t="s">
        <v>1822</v>
      </c>
      <c r="C1768" s="18" t="s">
        <v>22</v>
      </c>
      <c r="D1768" s="22">
        <v>701.86</v>
      </c>
      <c r="E1768" s="22">
        <v>204.36</v>
      </c>
      <c r="F1768" s="22">
        <v>497.5</v>
      </c>
      <c r="G1768" s="22">
        <v>0</v>
      </c>
      <c r="H1768" s="22">
        <v>0</v>
      </c>
      <c r="N1768"/>
      <c r="O1768"/>
      <c r="P1768"/>
    </row>
    <row r="1769" spans="1:16">
      <c r="A1769" s="24">
        <v>100682</v>
      </c>
      <c r="B1769" s="21" t="s">
        <v>1823</v>
      </c>
      <c r="C1769" s="18" t="s">
        <v>22</v>
      </c>
      <c r="D1769" s="22">
        <v>609.29999999999995</v>
      </c>
      <c r="E1769" s="22">
        <v>204.6</v>
      </c>
      <c r="F1769" s="22">
        <v>404.7</v>
      </c>
      <c r="G1769" s="22">
        <v>0</v>
      </c>
      <c r="H1769" s="22">
        <v>0</v>
      </c>
      <c r="N1769"/>
      <c r="O1769"/>
      <c r="P1769"/>
    </row>
    <row r="1770" spans="1:16">
      <c r="A1770" s="24">
        <v>100683</v>
      </c>
      <c r="B1770" s="21" t="s">
        <v>1824</v>
      </c>
      <c r="C1770" s="18" t="s">
        <v>22</v>
      </c>
      <c r="D1770" s="22">
        <v>740.91</v>
      </c>
      <c r="E1770" s="22">
        <v>215</v>
      </c>
      <c r="F1770" s="22">
        <v>525.91</v>
      </c>
      <c r="G1770" s="22">
        <v>0</v>
      </c>
      <c r="H1770" s="22">
        <v>0</v>
      </c>
      <c r="N1770"/>
      <c r="O1770"/>
      <c r="P1770"/>
    </row>
    <row r="1771" spans="1:16">
      <c r="A1771" s="24">
        <v>100684</v>
      </c>
      <c r="B1771" s="21" t="s">
        <v>1825</v>
      </c>
      <c r="C1771" s="18" t="s">
        <v>22</v>
      </c>
      <c r="D1771" s="22">
        <v>644.09</v>
      </c>
      <c r="E1771" s="22">
        <v>215.24</v>
      </c>
      <c r="F1771" s="22">
        <v>428.85</v>
      </c>
      <c r="G1771" s="22">
        <v>0</v>
      </c>
      <c r="H1771" s="22">
        <v>0</v>
      </c>
      <c r="N1771"/>
      <c r="O1771"/>
      <c r="P1771"/>
    </row>
    <row r="1772" spans="1:16">
      <c r="A1772" s="24">
        <v>100685</v>
      </c>
      <c r="B1772" s="21" t="s">
        <v>1826</v>
      </c>
      <c r="C1772" s="18" t="s">
        <v>22</v>
      </c>
      <c r="D1772" s="22">
        <v>770.4</v>
      </c>
      <c r="E1772" s="22">
        <v>219.08</v>
      </c>
      <c r="F1772" s="22">
        <v>551.32000000000005</v>
      </c>
      <c r="G1772" s="22">
        <v>0</v>
      </c>
      <c r="H1772" s="22">
        <v>0</v>
      </c>
      <c r="N1772"/>
      <c r="O1772"/>
      <c r="P1772"/>
    </row>
    <row r="1773" spans="1:16">
      <c r="A1773" s="24">
        <v>100686</v>
      </c>
      <c r="B1773" s="21" t="s">
        <v>1827</v>
      </c>
      <c r="C1773" s="18" t="s">
        <v>22</v>
      </c>
      <c r="D1773" s="22">
        <v>673.4</v>
      </c>
      <c r="E1773" s="22">
        <v>219.32</v>
      </c>
      <c r="F1773" s="22">
        <v>454.08</v>
      </c>
      <c r="G1773" s="22">
        <v>0</v>
      </c>
      <c r="H1773" s="22">
        <v>0</v>
      </c>
      <c r="N1773"/>
      <c r="O1773"/>
      <c r="P1773"/>
    </row>
    <row r="1774" spans="1:16">
      <c r="A1774" s="24">
        <v>100687</v>
      </c>
      <c r="B1774" s="21" t="s">
        <v>1828</v>
      </c>
      <c r="C1774" s="18" t="s">
        <v>22</v>
      </c>
      <c r="D1774" s="22">
        <v>684.11</v>
      </c>
      <c r="E1774" s="22">
        <v>200.29</v>
      </c>
      <c r="F1774" s="22">
        <v>483.82</v>
      </c>
      <c r="G1774" s="22">
        <v>0</v>
      </c>
      <c r="H1774" s="22">
        <v>0</v>
      </c>
      <c r="N1774"/>
      <c r="O1774"/>
      <c r="P1774"/>
    </row>
    <row r="1775" spans="1:16">
      <c r="A1775" s="24">
        <v>100688</v>
      </c>
      <c r="B1775" s="21" t="s">
        <v>1829</v>
      </c>
      <c r="C1775" s="18" t="s">
        <v>22</v>
      </c>
      <c r="D1775" s="22">
        <v>603.59</v>
      </c>
      <c r="E1775" s="22">
        <v>200.52</v>
      </c>
      <c r="F1775" s="22">
        <v>403.07</v>
      </c>
      <c r="G1775" s="22">
        <v>0</v>
      </c>
      <c r="H1775" s="22">
        <v>0</v>
      </c>
      <c r="N1775"/>
      <c r="O1775"/>
      <c r="P1775"/>
    </row>
    <row r="1776" spans="1:16">
      <c r="A1776" s="24">
        <v>100689</v>
      </c>
      <c r="B1776" s="21" t="s">
        <v>1830</v>
      </c>
      <c r="C1776" s="18" t="s">
        <v>22</v>
      </c>
      <c r="D1776" s="22">
        <v>744.81</v>
      </c>
      <c r="E1776" s="22">
        <v>215</v>
      </c>
      <c r="F1776" s="22">
        <v>529.80999999999995</v>
      </c>
      <c r="G1776" s="22">
        <v>0</v>
      </c>
      <c r="H1776" s="22">
        <v>0</v>
      </c>
      <c r="N1776"/>
      <c r="O1776"/>
      <c r="P1776"/>
    </row>
    <row r="1777" spans="1:16">
      <c r="A1777" s="24">
        <v>100690</v>
      </c>
      <c r="B1777" s="21" t="s">
        <v>1831</v>
      </c>
      <c r="C1777" s="18" t="s">
        <v>22</v>
      </c>
      <c r="D1777" s="22">
        <v>647.99</v>
      </c>
      <c r="E1777" s="22">
        <v>215.23</v>
      </c>
      <c r="F1777" s="22">
        <v>432.76</v>
      </c>
      <c r="G1777" s="22">
        <v>0</v>
      </c>
      <c r="H1777" s="22">
        <v>0</v>
      </c>
      <c r="N1777"/>
      <c r="O1777"/>
      <c r="P1777"/>
    </row>
    <row r="1778" spans="1:16">
      <c r="A1778" s="24">
        <v>100691</v>
      </c>
      <c r="B1778" s="21" t="s">
        <v>1832</v>
      </c>
      <c r="C1778" s="18" t="s">
        <v>22</v>
      </c>
      <c r="D1778" s="22">
        <v>1043.5899999999999</v>
      </c>
      <c r="E1778" s="22">
        <v>214.91</v>
      </c>
      <c r="F1778" s="22">
        <v>828.68</v>
      </c>
      <c r="G1778" s="22">
        <v>0</v>
      </c>
      <c r="H1778" s="22">
        <v>0</v>
      </c>
      <c r="N1778"/>
      <c r="O1778"/>
      <c r="P1778"/>
    </row>
    <row r="1779" spans="1:16">
      <c r="A1779" s="24">
        <v>100692</v>
      </c>
      <c r="B1779" s="21" t="s">
        <v>1833</v>
      </c>
      <c r="C1779" s="18" t="s">
        <v>22</v>
      </c>
      <c r="D1779" s="22">
        <v>946.77</v>
      </c>
      <c r="E1779" s="22">
        <v>215.12</v>
      </c>
      <c r="F1779" s="22">
        <v>731.65</v>
      </c>
      <c r="G1779" s="22">
        <v>0</v>
      </c>
      <c r="H1779" s="22">
        <v>0</v>
      </c>
      <c r="N1779"/>
      <c r="O1779"/>
      <c r="P1779"/>
    </row>
    <row r="1780" spans="1:16">
      <c r="A1780" s="24">
        <v>100693</v>
      </c>
      <c r="B1780" s="21" t="s">
        <v>1834</v>
      </c>
      <c r="C1780" s="18" t="s">
        <v>22</v>
      </c>
      <c r="D1780" s="22">
        <v>1268.3399999999999</v>
      </c>
      <c r="E1780" s="22">
        <v>231.68</v>
      </c>
      <c r="F1780" s="22">
        <v>1036.6600000000001</v>
      </c>
      <c r="G1780" s="22">
        <v>0</v>
      </c>
      <c r="H1780" s="22">
        <v>0</v>
      </c>
      <c r="N1780"/>
      <c r="O1780"/>
      <c r="P1780"/>
    </row>
    <row r="1781" spans="1:16">
      <c r="A1781" s="24">
        <v>100694</v>
      </c>
      <c r="B1781" s="21" t="s">
        <v>1835</v>
      </c>
      <c r="C1781" s="18" t="s">
        <v>22</v>
      </c>
      <c r="D1781" s="22">
        <v>1171.52</v>
      </c>
      <c r="E1781" s="22">
        <v>231.88</v>
      </c>
      <c r="F1781" s="22">
        <v>939.64</v>
      </c>
      <c r="G1781" s="22">
        <v>0</v>
      </c>
      <c r="H1781" s="22">
        <v>0</v>
      </c>
      <c r="N1781"/>
      <c r="O1781"/>
      <c r="P1781"/>
    </row>
    <row r="1782" spans="1:16">
      <c r="A1782" s="24">
        <v>100695</v>
      </c>
      <c r="B1782" s="21" t="s">
        <v>1836</v>
      </c>
      <c r="C1782" s="18" t="s">
        <v>22</v>
      </c>
      <c r="D1782" s="22">
        <v>53.79</v>
      </c>
      <c r="E1782" s="22">
        <v>42.26</v>
      </c>
      <c r="F1782" s="22">
        <v>11.53</v>
      </c>
      <c r="G1782" s="22">
        <v>0</v>
      </c>
      <c r="H1782" s="22">
        <v>0</v>
      </c>
      <c r="N1782"/>
      <c r="O1782"/>
      <c r="P1782"/>
    </row>
    <row r="1783" spans="1:16">
      <c r="A1783" s="24">
        <v>100696</v>
      </c>
      <c r="B1783" s="21" t="s">
        <v>1837</v>
      </c>
      <c r="C1783" s="18" t="s">
        <v>22</v>
      </c>
      <c r="D1783" s="22">
        <v>59.77</v>
      </c>
      <c r="E1783" s="22">
        <v>46.98</v>
      </c>
      <c r="F1783" s="22">
        <v>12.79</v>
      </c>
      <c r="G1783" s="22">
        <v>0</v>
      </c>
      <c r="H1783" s="22">
        <v>0</v>
      </c>
      <c r="N1783"/>
      <c r="O1783"/>
      <c r="P1783"/>
    </row>
    <row r="1784" spans="1:16">
      <c r="A1784" s="24">
        <v>100697</v>
      </c>
      <c r="B1784" s="21" t="s">
        <v>1838</v>
      </c>
      <c r="C1784" s="18" t="s">
        <v>22</v>
      </c>
      <c r="D1784" s="22">
        <v>65.790000000000006</v>
      </c>
      <c r="E1784" s="22">
        <v>51.74</v>
      </c>
      <c r="F1784" s="22">
        <v>14.05</v>
      </c>
      <c r="G1784" s="22">
        <v>0</v>
      </c>
      <c r="H1784" s="22">
        <v>0</v>
      </c>
      <c r="N1784"/>
      <c r="O1784"/>
      <c r="P1784"/>
    </row>
    <row r="1785" spans="1:16">
      <c r="A1785" s="24">
        <v>100698</v>
      </c>
      <c r="B1785" s="21" t="s">
        <v>1839</v>
      </c>
      <c r="C1785" s="18" t="s">
        <v>22</v>
      </c>
      <c r="D1785" s="22">
        <v>71.81</v>
      </c>
      <c r="E1785" s="22">
        <v>56.51</v>
      </c>
      <c r="F1785" s="22">
        <v>15.3</v>
      </c>
      <c r="G1785" s="22">
        <v>0</v>
      </c>
      <c r="H1785" s="22">
        <v>0</v>
      </c>
      <c r="N1785"/>
      <c r="O1785"/>
      <c r="P1785"/>
    </row>
    <row r="1786" spans="1:16">
      <c r="A1786" s="24">
        <v>100699</v>
      </c>
      <c r="B1786" s="21" t="s">
        <v>1840</v>
      </c>
      <c r="C1786" s="18" t="s">
        <v>22</v>
      </c>
      <c r="D1786" s="22">
        <v>86.58</v>
      </c>
      <c r="E1786" s="22">
        <v>68.52</v>
      </c>
      <c r="F1786" s="22">
        <v>18.059999999999999</v>
      </c>
      <c r="G1786" s="22">
        <v>0</v>
      </c>
      <c r="H1786" s="22">
        <v>0</v>
      </c>
      <c r="N1786"/>
      <c r="O1786"/>
      <c r="P1786"/>
    </row>
    <row r="1787" spans="1:16">
      <c r="A1787" s="24">
        <v>100700</v>
      </c>
      <c r="B1787" s="21" t="s">
        <v>1841</v>
      </c>
      <c r="C1787" s="18" t="s">
        <v>22</v>
      </c>
      <c r="D1787" s="22">
        <v>548.75</v>
      </c>
      <c r="E1787" s="22">
        <v>130.33000000000001</v>
      </c>
      <c r="F1787" s="22">
        <v>418.42</v>
      </c>
      <c r="G1787" s="22">
        <v>0</v>
      </c>
      <c r="H1787" s="22">
        <v>0</v>
      </c>
      <c r="N1787"/>
      <c r="O1787"/>
      <c r="P1787"/>
    </row>
    <row r="1788" spans="1:16">
      <c r="A1788" s="24">
        <v>100712</v>
      </c>
      <c r="B1788" s="21" t="s">
        <v>1842</v>
      </c>
      <c r="C1788" s="18" t="s">
        <v>22</v>
      </c>
      <c r="D1788" s="22">
        <v>592.97</v>
      </c>
      <c r="E1788" s="22">
        <v>204.62</v>
      </c>
      <c r="F1788" s="22">
        <v>388.35</v>
      </c>
      <c r="G1788" s="22">
        <v>0</v>
      </c>
      <c r="H1788" s="22">
        <v>0</v>
      </c>
      <c r="N1788"/>
      <c r="O1788"/>
      <c r="P1788"/>
    </row>
    <row r="1789" spans="1:16">
      <c r="A1789" s="24">
        <v>100665</v>
      </c>
      <c r="B1789" s="21" t="s">
        <v>1843</v>
      </c>
      <c r="C1789" s="18" t="s">
        <v>271</v>
      </c>
      <c r="D1789" s="22">
        <v>716.4</v>
      </c>
      <c r="E1789" s="22">
        <v>48.49</v>
      </c>
      <c r="F1789" s="22">
        <v>667.91</v>
      </c>
      <c r="G1789" s="22">
        <v>0</v>
      </c>
      <c r="H1789" s="22">
        <v>0</v>
      </c>
      <c r="N1789"/>
      <c r="O1789"/>
      <c r="P1789"/>
    </row>
    <row r="1790" spans="1:16">
      <c r="A1790" s="24">
        <v>100666</v>
      </c>
      <c r="B1790" s="21" t="s">
        <v>1844</v>
      </c>
      <c r="C1790" s="18" t="s">
        <v>271</v>
      </c>
      <c r="D1790" s="22">
        <v>569.16999999999996</v>
      </c>
      <c r="E1790" s="22">
        <v>48.49</v>
      </c>
      <c r="F1790" s="22">
        <v>520.67999999999995</v>
      </c>
      <c r="G1790" s="22">
        <v>0</v>
      </c>
      <c r="H1790" s="22">
        <v>0</v>
      </c>
      <c r="N1790"/>
      <c r="O1790"/>
      <c r="P1790"/>
    </row>
    <row r="1791" spans="1:16">
      <c r="A1791" s="24">
        <v>100667</v>
      </c>
      <c r="B1791" s="21" t="s">
        <v>1845</v>
      </c>
      <c r="C1791" s="18" t="s">
        <v>271</v>
      </c>
      <c r="D1791" s="22">
        <v>924.53</v>
      </c>
      <c r="E1791" s="22">
        <v>48.49</v>
      </c>
      <c r="F1791" s="22">
        <v>876.04</v>
      </c>
      <c r="G1791" s="22">
        <v>0</v>
      </c>
      <c r="H1791" s="22">
        <v>0</v>
      </c>
      <c r="N1791"/>
      <c r="O1791"/>
      <c r="P1791"/>
    </row>
    <row r="1792" spans="1:16">
      <c r="A1792" s="24">
        <v>100668</v>
      </c>
      <c r="B1792" s="21" t="s">
        <v>1846</v>
      </c>
      <c r="C1792" s="18" t="s">
        <v>271</v>
      </c>
      <c r="D1792" s="22">
        <v>1127.8499999999999</v>
      </c>
      <c r="E1792" s="22">
        <v>109.13</v>
      </c>
      <c r="F1792" s="22">
        <v>1018.72</v>
      </c>
      <c r="G1792" s="22">
        <v>0</v>
      </c>
      <c r="H1792" s="22">
        <v>0</v>
      </c>
      <c r="N1792"/>
      <c r="O1792"/>
      <c r="P1792"/>
    </row>
    <row r="1793" spans="1:16">
      <c r="A1793" s="24">
        <v>100669</v>
      </c>
      <c r="B1793" s="21" t="s">
        <v>1847</v>
      </c>
      <c r="C1793" s="18" t="s">
        <v>271</v>
      </c>
      <c r="D1793" s="22">
        <v>671.75</v>
      </c>
      <c r="E1793" s="22">
        <v>69.849999999999994</v>
      </c>
      <c r="F1793" s="22">
        <v>601.9</v>
      </c>
      <c r="G1793" s="22">
        <v>0</v>
      </c>
      <c r="H1793" s="22">
        <v>0</v>
      </c>
      <c r="N1793"/>
      <c r="O1793"/>
      <c r="P1793"/>
    </row>
    <row r="1794" spans="1:16">
      <c r="A1794" s="24">
        <v>100670</v>
      </c>
      <c r="B1794" s="21" t="s">
        <v>1848</v>
      </c>
      <c r="C1794" s="18" t="s">
        <v>271</v>
      </c>
      <c r="D1794" s="22">
        <v>889.25</v>
      </c>
      <c r="E1794" s="22">
        <v>53.91</v>
      </c>
      <c r="F1794" s="22">
        <v>835.34</v>
      </c>
      <c r="G1794" s="22">
        <v>0</v>
      </c>
      <c r="H1794" s="22">
        <v>0</v>
      </c>
      <c r="N1794"/>
      <c r="O1794"/>
      <c r="P1794"/>
    </row>
    <row r="1795" spans="1:16">
      <c r="A1795" s="24">
        <v>100671</v>
      </c>
      <c r="B1795" s="21" t="s">
        <v>1849</v>
      </c>
      <c r="C1795" s="18" t="s">
        <v>271</v>
      </c>
      <c r="D1795" s="22">
        <v>1100.8</v>
      </c>
      <c r="E1795" s="22">
        <v>53.91</v>
      </c>
      <c r="F1795" s="22">
        <v>1046.8900000000001</v>
      </c>
      <c r="G1795" s="22">
        <v>0</v>
      </c>
      <c r="H1795" s="22">
        <v>0</v>
      </c>
      <c r="N1795"/>
      <c r="O1795"/>
      <c r="P1795"/>
    </row>
    <row r="1796" spans="1:16">
      <c r="A1796" s="24">
        <v>100672</v>
      </c>
      <c r="B1796" s="21" t="s">
        <v>1850</v>
      </c>
      <c r="C1796" s="18" t="s">
        <v>271</v>
      </c>
      <c r="D1796" s="22">
        <v>714.79</v>
      </c>
      <c r="E1796" s="22">
        <v>53.91</v>
      </c>
      <c r="F1796" s="22">
        <v>660.88</v>
      </c>
      <c r="G1796" s="22">
        <v>0</v>
      </c>
      <c r="H1796" s="22">
        <v>0</v>
      </c>
      <c r="N1796"/>
      <c r="O1796"/>
      <c r="P1796"/>
    </row>
    <row r="1797" spans="1:16">
      <c r="A1797" s="24">
        <v>100701</v>
      </c>
      <c r="B1797" s="21" t="s">
        <v>1851</v>
      </c>
      <c r="C1797" s="18" t="s">
        <v>271</v>
      </c>
      <c r="D1797" s="22">
        <v>323.33999999999997</v>
      </c>
      <c r="E1797" s="22">
        <v>11.35</v>
      </c>
      <c r="F1797" s="22">
        <v>311.99</v>
      </c>
      <c r="G1797" s="22">
        <v>0</v>
      </c>
      <c r="H1797" s="22">
        <v>0</v>
      </c>
      <c r="N1797"/>
      <c r="O1797"/>
      <c r="P1797"/>
    </row>
    <row r="1798" spans="1:16">
      <c r="A1798" s="24">
        <v>94559</v>
      </c>
      <c r="B1798" s="21" t="s">
        <v>1852</v>
      </c>
      <c r="C1798" s="18" t="s">
        <v>271</v>
      </c>
      <c r="D1798" s="22">
        <v>599.5</v>
      </c>
      <c r="E1798" s="22">
        <v>104.7</v>
      </c>
      <c r="F1798" s="22">
        <v>494.8</v>
      </c>
      <c r="G1798" s="22">
        <v>0</v>
      </c>
      <c r="H1798" s="22">
        <v>0</v>
      </c>
      <c r="N1798"/>
      <c r="O1798"/>
      <c r="P1798"/>
    </row>
    <row r="1799" spans="1:16">
      <c r="A1799" s="24">
        <v>94560</v>
      </c>
      <c r="B1799" s="21" t="s">
        <v>1853</v>
      </c>
      <c r="C1799" s="18" t="s">
        <v>271</v>
      </c>
      <c r="D1799" s="22">
        <v>540.79</v>
      </c>
      <c r="E1799" s="22">
        <v>38.950000000000003</v>
      </c>
      <c r="F1799" s="22">
        <v>501.84</v>
      </c>
      <c r="G1799" s="22">
        <v>0</v>
      </c>
      <c r="H1799" s="22">
        <v>0</v>
      </c>
      <c r="N1799"/>
      <c r="O1799"/>
      <c r="P1799"/>
    </row>
    <row r="1800" spans="1:16">
      <c r="A1800" s="24">
        <v>94562</v>
      </c>
      <c r="B1800" s="21" t="s">
        <v>1854</v>
      </c>
      <c r="C1800" s="18" t="s">
        <v>271</v>
      </c>
      <c r="D1800" s="22">
        <v>568.26</v>
      </c>
      <c r="E1800" s="22">
        <v>47.8</v>
      </c>
      <c r="F1800" s="22">
        <v>520.46</v>
      </c>
      <c r="G1800" s="22">
        <v>0</v>
      </c>
      <c r="H1800" s="22">
        <v>0</v>
      </c>
      <c r="N1800"/>
      <c r="O1800"/>
      <c r="P1800"/>
    </row>
    <row r="1801" spans="1:16">
      <c r="A1801" s="24">
        <v>94563</v>
      </c>
      <c r="B1801" s="21" t="s">
        <v>1855</v>
      </c>
      <c r="C1801" s="18" t="s">
        <v>271</v>
      </c>
      <c r="D1801" s="22">
        <v>713.81</v>
      </c>
      <c r="E1801" s="22">
        <v>54.52</v>
      </c>
      <c r="F1801" s="22">
        <v>659.29</v>
      </c>
      <c r="G1801" s="22">
        <v>0</v>
      </c>
      <c r="H1801" s="22">
        <v>0</v>
      </c>
      <c r="N1801"/>
      <c r="O1801"/>
      <c r="P1801"/>
    </row>
    <row r="1802" spans="1:16">
      <c r="A1802" s="24">
        <v>94587</v>
      </c>
      <c r="B1802" s="21" t="s">
        <v>1856</v>
      </c>
      <c r="C1802" s="18" t="s">
        <v>29</v>
      </c>
      <c r="D1802" s="22">
        <v>46.26</v>
      </c>
      <c r="E1802" s="22">
        <v>14.97</v>
      </c>
      <c r="F1802" s="22">
        <v>31.29</v>
      </c>
      <c r="G1802" s="22">
        <v>0</v>
      </c>
      <c r="H1802" s="22">
        <v>0</v>
      </c>
      <c r="N1802"/>
      <c r="O1802"/>
      <c r="P1802"/>
    </row>
    <row r="1803" spans="1:16">
      <c r="A1803" s="24">
        <v>94588</v>
      </c>
      <c r="B1803" s="21" t="s">
        <v>1857</v>
      </c>
      <c r="C1803" s="18" t="s">
        <v>29</v>
      </c>
      <c r="D1803" s="22">
        <v>39.83</v>
      </c>
      <c r="E1803" s="22">
        <v>7.77</v>
      </c>
      <c r="F1803" s="22">
        <v>32.06</v>
      </c>
      <c r="G1803" s="22">
        <v>0</v>
      </c>
      <c r="H1803" s="22">
        <v>0</v>
      </c>
      <c r="N1803"/>
      <c r="O1803"/>
      <c r="P1803"/>
    </row>
    <row r="1804" spans="1:16">
      <c r="A1804" s="24">
        <v>99837</v>
      </c>
      <c r="B1804" s="21" t="s">
        <v>1858</v>
      </c>
      <c r="C1804" s="18" t="s">
        <v>29</v>
      </c>
      <c r="D1804" s="22">
        <v>459.64</v>
      </c>
      <c r="E1804" s="22">
        <v>151.22999999999999</v>
      </c>
      <c r="F1804" s="22">
        <v>308.41000000000003</v>
      </c>
      <c r="G1804" s="22">
        <v>0</v>
      </c>
      <c r="H1804" s="22">
        <v>0</v>
      </c>
      <c r="N1804"/>
      <c r="O1804"/>
      <c r="P1804"/>
    </row>
    <row r="1805" spans="1:16">
      <c r="A1805" s="24">
        <v>99839</v>
      </c>
      <c r="B1805" s="21" t="s">
        <v>1859</v>
      </c>
      <c r="C1805" s="18" t="s">
        <v>29</v>
      </c>
      <c r="D1805" s="22">
        <v>384.36</v>
      </c>
      <c r="E1805" s="22">
        <v>158.65</v>
      </c>
      <c r="F1805" s="22">
        <v>225.71</v>
      </c>
      <c r="G1805" s="22">
        <v>0</v>
      </c>
      <c r="H1805" s="22">
        <v>0</v>
      </c>
      <c r="N1805"/>
      <c r="O1805"/>
      <c r="P1805"/>
    </row>
    <row r="1806" spans="1:16">
      <c r="A1806" s="24">
        <v>99841</v>
      </c>
      <c r="B1806" s="21" t="s">
        <v>1860</v>
      </c>
      <c r="C1806" s="18" t="s">
        <v>29</v>
      </c>
      <c r="D1806" s="22">
        <v>1025.0999999999999</v>
      </c>
      <c r="E1806" s="22">
        <v>92.01</v>
      </c>
      <c r="F1806" s="22">
        <v>933.09</v>
      </c>
      <c r="G1806" s="22">
        <v>0</v>
      </c>
      <c r="H1806" s="22">
        <v>0</v>
      </c>
      <c r="N1806"/>
      <c r="O1806"/>
      <c r="P1806"/>
    </row>
    <row r="1807" spans="1:16">
      <c r="A1807" s="24">
        <v>99855</v>
      </c>
      <c r="B1807" s="21" t="s">
        <v>1861</v>
      </c>
      <c r="C1807" s="18" t="s">
        <v>29</v>
      </c>
      <c r="D1807" s="22">
        <v>82.85</v>
      </c>
      <c r="E1807" s="22">
        <v>26.01</v>
      </c>
      <c r="F1807" s="22">
        <v>56.84</v>
      </c>
      <c r="G1807" s="22">
        <v>0</v>
      </c>
      <c r="H1807" s="22">
        <v>0</v>
      </c>
      <c r="N1807"/>
      <c r="O1807"/>
      <c r="P1807"/>
    </row>
    <row r="1808" spans="1:16">
      <c r="A1808" s="24">
        <v>99857</v>
      </c>
      <c r="B1808" s="21" t="s">
        <v>1862</v>
      </c>
      <c r="C1808" s="18" t="s">
        <v>29</v>
      </c>
      <c r="D1808" s="22">
        <v>70.16</v>
      </c>
      <c r="E1808" s="22">
        <v>36.53</v>
      </c>
      <c r="F1808" s="22">
        <v>33.630000000000003</v>
      </c>
      <c r="G1808" s="22">
        <v>0</v>
      </c>
      <c r="H1808" s="22">
        <v>0</v>
      </c>
      <c r="N1808"/>
      <c r="O1808"/>
      <c r="P1808"/>
    </row>
    <row r="1809" spans="1:16">
      <c r="A1809" s="24">
        <v>99861</v>
      </c>
      <c r="B1809" s="21" t="s">
        <v>1863</v>
      </c>
      <c r="C1809" s="18" t="s">
        <v>271</v>
      </c>
      <c r="D1809" s="22">
        <v>475.11</v>
      </c>
      <c r="E1809" s="22">
        <v>233.49</v>
      </c>
      <c r="F1809" s="22">
        <v>241.62</v>
      </c>
      <c r="G1809" s="22">
        <v>0</v>
      </c>
      <c r="H1809" s="22">
        <v>0</v>
      </c>
      <c r="N1809"/>
      <c r="O1809"/>
      <c r="P1809"/>
    </row>
    <row r="1810" spans="1:16">
      <c r="A1810" s="24">
        <v>99862</v>
      </c>
      <c r="B1810" s="21" t="s">
        <v>1864</v>
      </c>
      <c r="C1810" s="18" t="s">
        <v>271</v>
      </c>
      <c r="D1810" s="22">
        <v>473.43</v>
      </c>
      <c r="E1810" s="22">
        <v>242.58</v>
      </c>
      <c r="F1810" s="22">
        <v>230.85</v>
      </c>
      <c r="G1810" s="22">
        <v>0</v>
      </c>
      <c r="H1810" s="22">
        <v>0</v>
      </c>
      <c r="N1810"/>
      <c r="O1810"/>
      <c r="P1810"/>
    </row>
    <row r="1811" spans="1:16">
      <c r="A1811" s="24">
        <v>90838</v>
      </c>
      <c r="B1811" s="21" t="s">
        <v>1865</v>
      </c>
      <c r="C1811" s="18" t="s">
        <v>22</v>
      </c>
      <c r="D1811" s="22">
        <v>751.09</v>
      </c>
      <c r="E1811" s="22">
        <v>81.55</v>
      </c>
      <c r="F1811" s="22">
        <v>669.54</v>
      </c>
      <c r="G1811" s="22">
        <v>0</v>
      </c>
      <c r="H1811" s="22">
        <v>0</v>
      </c>
      <c r="N1811"/>
      <c r="O1811"/>
      <c r="P1811"/>
    </row>
    <row r="1812" spans="1:16">
      <c r="A1812" s="24">
        <v>91338</v>
      </c>
      <c r="B1812" s="21" t="s">
        <v>1866</v>
      </c>
      <c r="C1812" s="18" t="s">
        <v>271</v>
      </c>
      <c r="D1812" s="22">
        <v>649.89</v>
      </c>
      <c r="E1812" s="22">
        <v>7.97</v>
      </c>
      <c r="F1812" s="22">
        <v>641.91999999999996</v>
      </c>
      <c r="G1812" s="22">
        <v>0</v>
      </c>
      <c r="H1812" s="22">
        <v>0</v>
      </c>
      <c r="N1812"/>
      <c r="O1812"/>
      <c r="P1812"/>
    </row>
    <row r="1813" spans="1:16">
      <c r="A1813" s="24">
        <v>91341</v>
      </c>
      <c r="B1813" s="21" t="s">
        <v>1867</v>
      </c>
      <c r="C1813" s="18" t="s">
        <v>271</v>
      </c>
      <c r="D1813" s="22">
        <v>471.89</v>
      </c>
      <c r="E1813" s="22">
        <v>8.56</v>
      </c>
      <c r="F1813" s="22">
        <v>463.33</v>
      </c>
      <c r="G1813" s="22">
        <v>0</v>
      </c>
      <c r="H1813" s="22">
        <v>0</v>
      </c>
      <c r="N1813"/>
      <c r="O1813"/>
      <c r="P1813"/>
    </row>
    <row r="1814" spans="1:16">
      <c r="A1814" s="24">
        <v>94805</v>
      </c>
      <c r="B1814" s="21" t="s">
        <v>1868</v>
      </c>
      <c r="C1814" s="18" t="s">
        <v>22</v>
      </c>
      <c r="D1814" s="22">
        <v>779.32</v>
      </c>
      <c r="E1814" s="22">
        <v>14.58</v>
      </c>
      <c r="F1814" s="22">
        <v>764.74</v>
      </c>
      <c r="G1814" s="22">
        <v>0</v>
      </c>
      <c r="H1814" s="22">
        <v>0</v>
      </c>
      <c r="N1814"/>
      <c r="O1814"/>
      <c r="P1814"/>
    </row>
    <row r="1815" spans="1:16">
      <c r="A1815" s="24">
        <v>94806</v>
      </c>
      <c r="B1815" s="21" t="s">
        <v>1869</v>
      </c>
      <c r="C1815" s="18" t="s">
        <v>22</v>
      </c>
      <c r="D1815" s="22">
        <v>353.97</v>
      </c>
      <c r="E1815" s="22">
        <v>20.6</v>
      </c>
      <c r="F1815" s="22">
        <v>333.37</v>
      </c>
      <c r="G1815" s="22">
        <v>0</v>
      </c>
      <c r="H1815" s="22">
        <v>0</v>
      </c>
      <c r="N1815"/>
      <c r="O1815"/>
      <c r="P1815"/>
    </row>
    <row r="1816" spans="1:16">
      <c r="A1816" s="24">
        <v>94807</v>
      </c>
      <c r="B1816" s="21" t="s">
        <v>1870</v>
      </c>
      <c r="C1816" s="18" t="s">
        <v>22</v>
      </c>
      <c r="D1816" s="22">
        <v>422.36</v>
      </c>
      <c r="E1816" s="22">
        <v>21.71</v>
      </c>
      <c r="F1816" s="22">
        <v>400.65</v>
      </c>
      <c r="G1816" s="22">
        <v>0</v>
      </c>
      <c r="H1816" s="22">
        <v>0</v>
      </c>
      <c r="N1816"/>
      <c r="O1816"/>
      <c r="P1816"/>
    </row>
    <row r="1817" spans="1:16">
      <c r="A1817" s="24">
        <v>100702</v>
      </c>
      <c r="B1817" s="21" t="s">
        <v>1871</v>
      </c>
      <c r="C1817" s="18" t="s">
        <v>271</v>
      </c>
      <c r="D1817" s="22">
        <v>395.23</v>
      </c>
      <c r="E1817" s="22">
        <v>6.31</v>
      </c>
      <c r="F1817" s="22">
        <v>388.92</v>
      </c>
      <c r="G1817" s="22">
        <v>0</v>
      </c>
      <c r="H1817" s="22">
        <v>0</v>
      </c>
      <c r="N1817"/>
      <c r="O1817"/>
      <c r="P1817"/>
    </row>
    <row r="1818" spans="1:16">
      <c r="A1818" s="24">
        <v>84885</v>
      </c>
      <c r="B1818" s="21" t="s">
        <v>1872</v>
      </c>
      <c r="C1818" s="18" t="s">
        <v>22</v>
      </c>
      <c r="D1818" s="22">
        <v>430.87</v>
      </c>
      <c r="E1818" s="22">
        <v>248.49</v>
      </c>
      <c r="F1818" s="22">
        <v>182.38</v>
      </c>
      <c r="G1818" s="22">
        <v>0</v>
      </c>
      <c r="H1818" s="22">
        <v>0</v>
      </c>
      <c r="N1818"/>
      <c r="O1818"/>
      <c r="P1818"/>
    </row>
    <row r="1819" spans="1:16">
      <c r="A1819" s="24">
        <v>84886</v>
      </c>
      <c r="B1819" s="21" t="s">
        <v>1873</v>
      </c>
      <c r="C1819" s="18" t="s">
        <v>22</v>
      </c>
      <c r="D1819" s="22">
        <v>668.79</v>
      </c>
      <c r="E1819" s="22">
        <v>14.88</v>
      </c>
      <c r="F1819" s="22">
        <v>653.91</v>
      </c>
      <c r="G1819" s="22">
        <v>0</v>
      </c>
      <c r="H1819" s="22">
        <v>0</v>
      </c>
      <c r="N1819"/>
      <c r="O1819"/>
      <c r="P1819"/>
    </row>
    <row r="1820" spans="1:16">
      <c r="A1820" s="24">
        <v>100703</v>
      </c>
      <c r="B1820" s="21" t="s">
        <v>1874</v>
      </c>
      <c r="C1820" s="18" t="s">
        <v>22</v>
      </c>
      <c r="D1820" s="22">
        <v>26.34</v>
      </c>
      <c r="E1820" s="22">
        <v>9.3000000000000007</v>
      </c>
      <c r="F1820" s="22">
        <v>17.04</v>
      </c>
      <c r="G1820" s="22">
        <v>0</v>
      </c>
      <c r="H1820" s="22">
        <v>0</v>
      </c>
      <c r="N1820"/>
      <c r="O1820"/>
      <c r="P1820"/>
    </row>
    <row r="1821" spans="1:16">
      <c r="A1821" s="24">
        <v>100704</v>
      </c>
      <c r="B1821" s="21" t="s">
        <v>1875</v>
      </c>
      <c r="C1821" s="18" t="s">
        <v>22</v>
      </c>
      <c r="D1821" s="22">
        <v>54.4</v>
      </c>
      <c r="E1821" s="22">
        <v>14.86</v>
      </c>
      <c r="F1821" s="22">
        <v>39.54</v>
      </c>
      <c r="G1821" s="22">
        <v>0</v>
      </c>
      <c r="H1821" s="22">
        <v>0</v>
      </c>
      <c r="N1821"/>
      <c r="O1821"/>
      <c r="P1821"/>
    </row>
    <row r="1822" spans="1:16">
      <c r="A1822" s="24">
        <v>100705</v>
      </c>
      <c r="B1822" s="21" t="s">
        <v>1876</v>
      </c>
      <c r="C1822" s="18" t="s">
        <v>22</v>
      </c>
      <c r="D1822" s="22">
        <v>65.19</v>
      </c>
      <c r="E1822" s="22">
        <v>25.59</v>
      </c>
      <c r="F1822" s="22">
        <v>39.6</v>
      </c>
      <c r="G1822" s="22">
        <v>0</v>
      </c>
      <c r="H1822" s="22">
        <v>0</v>
      </c>
      <c r="N1822"/>
      <c r="O1822"/>
      <c r="P1822"/>
    </row>
    <row r="1823" spans="1:16">
      <c r="A1823" s="24">
        <v>100706</v>
      </c>
      <c r="B1823" s="21" t="s">
        <v>1877</v>
      </c>
      <c r="C1823" s="18" t="s">
        <v>22</v>
      </c>
      <c r="D1823" s="22">
        <v>61.26</v>
      </c>
      <c r="E1823" s="22">
        <v>33.21</v>
      </c>
      <c r="F1823" s="22">
        <v>28.05</v>
      </c>
      <c r="G1823" s="22">
        <v>0</v>
      </c>
      <c r="H1823" s="22">
        <v>0</v>
      </c>
      <c r="N1823"/>
      <c r="O1823"/>
      <c r="P1823"/>
    </row>
    <row r="1824" spans="1:16">
      <c r="A1824" s="24">
        <v>100707</v>
      </c>
      <c r="B1824" s="21" t="s">
        <v>1878</v>
      </c>
      <c r="C1824" s="18" t="s">
        <v>22</v>
      </c>
      <c r="D1824" s="22">
        <v>115.11</v>
      </c>
      <c r="E1824" s="22">
        <v>31.52</v>
      </c>
      <c r="F1824" s="22">
        <v>83.59</v>
      </c>
      <c r="G1824" s="22">
        <v>0</v>
      </c>
      <c r="H1824" s="22">
        <v>0</v>
      </c>
      <c r="N1824"/>
      <c r="O1824"/>
      <c r="P1824"/>
    </row>
    <row r="1825" spans="1:16">
      <c r="A1825" s="24">
        <v>100708</v>
      </c>
      <c r="B1825" s="21" t="s">
        <v>1879</v>
      </c>
      <c r="C1825" s="18" t="s">
        <v>22</v>
      </c>
      <c r="D1825" s="22">
        <v>142.79</v>
      </c>
      <c r="E1825" s="22">
        <v>34.96</v>
      </c>
      <c r="F1825" s="22">
        <v>107.83</v>
      </c>
      <c r="G1825" s="22">
        <v>0</v>
      </c>
      <c r="H1825" s="22">
        <v>0</v>
      </c>
      <c r="N1825"/>
      <c r="O1825"/>
      <c r="P1825"/>
    </row>
    <row r="1826" spans="1:16">
      <c r="A1826" s="24">
        <v>100709</v>
      </c>
      <c r="B1826" s="21" t="s">
        <v>1880</v>
      </c>
      <c r="C1826" s="18" t="s">
        <v>22</v>
      </c>
      <c r="D1826" s="22">
        <v>40.1</v>
      </c>
      <c r="E1826" s="22">
        <v>25.67</v>
      </c>
      <c r="F1826" s="22">
        <v>14.43</v>
      </c>
      <c r="G1826" s="22">
        <v>0</v>
      </c>
      <c r="H1826" s="22">
        <v>0</v>
      </c>
      <c r="N1826"/>
      <c r="O1826"/>
      <c r="P1826"/>
    </row>
    <row r="1827" spans="1:16">
      <c r="A1827" s="24">
        <v>100710</v>
      </c>
      <c r="B1827" s="21" t="s">
        <v>1881</v>
      </c>
      <c r="C1827" s="18" t="s">
        <v>22</v>
      </c>
      <c r="D1827" s="22">
        <v>86.46</v>
      </c>
      <c r="E1827" s="22">
        <v>34.22</v>
      </c>
      <c r="F1827" s="22">
        <v>52.24</v>
      </c>
      <c r="G1827" s="22">
        <v>0</v>
      </c>
      <c r="H1827" s="22">
        <v>0</v>
      </c>
      <c r="N1827"/>
      <c r="O1827"/>
      <c r="P1827"/>
    </row>
    <row r="1828" spans="1:16">
      <c r="A1828" s="24">
        <v>72116</v>
      </c>
      <c r="B1828" s="21" t="s">
        <v>1882</v>
      </c>
      <c r="C1828" s="18" t="s">
        <v>271</v>
      </c>
      <c r="D1828" s="22">
        <v>142.6</v>
      </c>
      <c r="E1828" s="22">
        <v>10.49</v>
      </c>
      <c r="F1828" s="22">
        <v>132.11000000000001</v>
      </c>
      <c r="G1828" s="22">
        <v>0</v>
      </c>
      <c r="H1828" s="22">
        <v>0</v>
      </c>
      <c r="N1828"/>
      <c r="O1828"/>
      <c r="P1828"/>
    </row>
    <row r="1829" spans="1:16">
      <c r="A1829" s="24">
        <v>72117</v>
      </c>
      <c r="B1829" s="21" t="s">
        <v>1883</v>
      </c>
      <c r="C1829" s="18" t="s">
        <v>271</v>
      </c>
      <c r="D1829" s="22">
        <v>183.31</v>
      </c>
      <c r="E1829" s="22">
        <v>11.8</v>
      </c>
      <c r="F1829" s="22">
        <v>171.51</v>
      </c>
      <c r="G1829" s="22">
        <v>0</v>
      </c>
      <c r="H1829" s="22">
        <v>0</v>
      </c>
      <c r="N1829"/>
      <c r="O1829"/>
      <c r="P1829"/>
    </row>
    <row r="1830" spans="1:16">
      <c r="A1830" s="24">
        <v>72118</v>
      </c>
      <c r="B1830" s="21" t="s">
        <v>1884</v>
      </c>
      <c r="C1830" s="18" t="s">
        <v>271</v>
      </c>
      <c r="D1830" s="22">
        <v>141.24</v>
      </c>
      <c r="E1830" s="22">
        <v>13.11</v>
      </c>
      <c r="F1830" s="22">
        <v>128.13</v>
      </c>
      <c r="G1830" s="22">
        <v>0</v>
      </c>
      <c r="H1830" s="22">
        <v>0</v>
      </c>
      <c r="N1830"/>
      <c r="O1830"/>
      <c r="P1830"/>
    </row>
    <row r="1831" spans="1:16">
      <c r="A1831" s="24">
        <v>72119</v>
      </c>
      <c r="B1831" s="21" t="s">
        <v>1885</v>
      </c>
      <c r="C1831" s="18" t="s">
        <v>271</v>
      </c>
      <c r="D1831" s="22">
        <v>174.56</v>
      </c>
      <c r="E1831" s="22">
        <v>13.11</v>
      </c>
      <c r="F1831" s="22">
        <v>161.44999999999999</v>
      </c>
      <c r="G1831" s="22">
        <v>0</v>
      </c>
      <c r="H1831" s="22">
        <v>0</v>
      </c>
      <c r="N1831"/>
      <c r="O1831"/>
      <c r="P1831"/>
    </row>
    <row r="1832" spans="1:16">
      <c r="A1832" s="24">
        <v>72120</v>
      </c>
      <c r="B1832" s="21" t="s">
        <v>1886</v>
      </c>
      <c r="C1832" s="18" t="s">
        <v>271</v>
      </c>
      <c r="D1832" s="22">
        <v>217.04</v>
      </c>
      <c r="E1832" s="22">
        <v>13.11</v>
      </c>
      <c r="F1832" s="22">
        <v>203.93</v>
      </c>
      <c r="G1832" s="22">
        <v>0</v>
      </c>
      <c r="H1832" s="22">
        <v>0</v>
      </c>
      <c r="N1832"/>
      <c r="O1832"/>
      <c r="P1832"/>
    </row>
    <row r="1833" spans="1:16">
      <c r="A1833" s="24">
        <v>72122</v>
      </c>
      <c r="B1833" s="21" t="s">
        <v>1887</v>
      </c>
      <c r="C1833" s="18" t="s">
        <v>271</v>
      </c>
      <c r="D1833" s="22">
        <v>157.02000000000001</v>
      </c>
      <c r="E1833" s="22">
        <v>11.8</v>
      </c>
      <c r="F1833" s="22">
        <v>145.22</v>
      </c>
      <c r="G1833" s="22">
        <v>0</v>
      </c>
      <c r="H1833" s="22">
        <v>0</v>
      </c>
      <c r="N1833"/>
      <c r="O1833"/>
      <c r="P1833"/>
    </row>
    <row r="1834" spans="1:16">
      <c r="A1834" s="24">
        <v>72123</v>
      </c>
      <c r="B1834" s="21" t="s">
        <v>1888</v>
      </c>
      <c r="C1834" s="18" t="s">
        <v>271</v>
      </c>
      <c r="D1834" s="22">
        <v>423.02</v>
      </c>
      <c r="E1834" s="22">
        <v>11.8</v>
      </c>
      <c r="F1834" s="22">
        <v>411.22</v>
      </c>
      <c r="G1834" s="22">
        <v>0</v>
      </c>
      <c r="H1834" s="22">
        <v>0</v>
      </c>
      <c r="N1834"/>
      <c r="O1834"/>
      <c r="P1834"/>
    </row>
    <row r="1835" spans="1:16">
      <c r="A1835" s="25" t="s">
        <v>1889</v>
      </c>
      <c r="B1835" s="21" t="s">
        <v>1890</v>
      </c>
      <c r="C1835" s="18" t="s">
        <v>22</v>
      </c>
      <c r="D1835" s="22">
        <v>1134.58</v>
      </c>
      <c r="E1835" s="22">
        <v>4.67</v>
      </c>
      <c r="F1835" s="22">
        <v>1129.9100000000001</v>
      </c>
      <c r="G1835" s="22">
        <v>0</v>
      </c>
      <c r="H1835" s="22">
        <v>0</v>
      </c>
      <c r="N1835"/>
      <c r="O1835"/>
      <c r="P1835"/>
    </row>
    <row r="1836" spans="1:16">
      <c r="A1836" s="25" t="s">
        <v>1891</v>
      </c>
      <c r="B1836" s="21" t="s">
        <v>1892</v>
      </c>
      <c r="C1836" s="18" t="s">
        <v>271</v>
      </c>
      <c r="D1836" s="22">
        <v>541.85</v>
      </c>
      <c r="E1836" s="22">
        <v>72.180000000000007</v>
      </c>
      <c r="F1836" s="22">
        <v>469.67</v>
      </c>
      <c r="G1836" s="22">
        <v>0</v>
      </c>
      <c r="H1836" s="22">
        <v>0</v>
      </c>
      <c r="N1836"/>
      <c r="O1836"/>
      <c r="P1836"/>
    </row>
    <row r="1837" spans="1:16">
      <c r="A1837" s="25" t="s">
        <v>1893</v>
      </c>
      <c r="B1837" s="21" t="s">
        <v>1894</v>
      </c>
      <c r="C1837" s="18" t="s">
        <v>271</v>
      </c>
      <c r="D1837" s="22">
        <v>577.74</v>
      </c>
      <c r="E1837" s="22">
        <v>52.22</v>
      </c>
      <c r="F1837" s="22">
        <v>525.52</v>
      </c>
      <c r="G1837" s="22">
        <v>0</v>
      </c>
      <c r="H1837" s="22">
        <v>0</v>
      </c>
      <c r="N1837"/>
      <c r="O1837"/>
      <c r="P1837"/>
    </row>
    <row r="1838" spans="1:16">
      <c r="A1838" s="24">
        <v>84957</v>
      </c>
      <c r="B1838" s="21" t="s">
        <v>1895</v>
      </c>
      <c r="C1838" s="18" t="s">
        <v>271</v>
      </c>
      <c r="D1838" s="22">
        <v>219.86</v>
      </c>
      <c r="E1838" s="22">
        <v>17.73</v>
      </c>
      <c r="F1838" s="22">
        <v>202.13</v>
      </c>
      <c r="G1838" s="22">
        <v>0</v>
      </c>
      <c r="H1838" s="22">
        <v>0</v>
      </c>
      <c r="N1838"/>
      <c r="O1838"/>
      <c r="P1838"/>
    </row>
    <row r="1839" spans="1:16">
      <c r="A1839" s="24">
        <v>84959</v>
      </c>
      <c r="B1839" s="21" t="s">
        <v>1896</v>
      </c>
      <c r="C1839" s="18" t="s">
        <v>271</v>
      </c>
      <c r="D1839" s="22">
        <v>257.86</v>
      </c>
      <c r="E1839" s="22">
        <v>17.73</v>
      </c>
      <c r="F1839" s="22">
        <v>240.13</v>
      </c>
      <c r="G1839" s="22">
        <v>0</v>
      </c>
      <c r="H1839" s="22">
        <v>0</v>
      </c>
      <c r="N1839"/>
      <c r="O1839"/>
      <c r="P1839"/>
    </row>
    <row r="1840" spans="1:16">
      <c r="A1840" s="24">
        <v>85001</v>
      </c>
      <c r="B1840" s="21" t="s">
        <v>1897</v>
      </c>
      <c r="C1840" s="18" t="s">
        <v>271</v>
      </c>
      <c r="D1840" s="22">
        <v>245.19</v>
      </c>
      <c r="E1840" s="22">
        <v>17.73</v>
      </c>
      <c r="F1840" s="22">
        <v>227.46</v>
      </c>
      <c r="G1840" s="22">
        <v>0</v>
      </c>
      <c r="H1840" s="22">
        <v>0</v>
      </c>
      <c r="N1840"/>
      <c r="O1840"/>
      <c r="P1840"/>
    </row>
    <row r="1841" spans="1:16">
      <c r="A1841" s="24">
        <v>85002</v>
      </c>
      <c r="B1841" s="21" t="s">
        <v>1898</v>
      </c>
      <c r="C1841" s="18" t="s">
        <v>271</v>
      </c>
      <c r="D1841" s="22">
        <v>346.53</v>
      </c>
      <c r="E1841" s="22">
        <v>17.73</v>
      </c>
      <c r="F1841" s="22">
        <v>328.8</v>
      </c>
      <c r="G1841" s="22">
        <v>0</v>
      </c>
      <c r="H1841" s="22">
        <v>0</v>
      </c>
      <c r="N1841"/>
      <c r="O1841"/>
      <c r="P1841"/>
    </row>
    <row r="1842" spans="1:16">
      <c r="A1842" s="24">
        <v>85004</v>
      </c>
      <c r="B1842" s="21" t="s">
        <v>1899</v>
      </c>
      <c r="C1842" s="18" t="s">
        <v>271</v>
      </c>
      <c r="D1842" s="22">
        <v>169.19</v>
      </c>
      <c r="E1842" s="22">
        <v>17.73</v>
      </c>
      <c r="F1842" s="22">
        <v>151.46</v>
      </c>
      <c r="G1842" s="22">
        <v>0</v>
      </c>
      <c r="H1842" s="22">
        <v>0</v>
      </c>
      <c r="N1842"/>
      <c r="O1842"/>
      <c r="P1842"/>
    </row>
    <row r="1843" spans="1:16">
      <c r="A1843" s="24">
        <v>85005</v>
      </c>
      <c r="B1843" s="21" t="s">
        <v>1900</v>
      </c>
      <c r="C1843" s="18" t="s">
        <v>271</v>
      </c>
      <c r="D1843" s="22">
        <v>492.79</v>
      </c>
      <c r="E1843" s="22">
        <v>35.47</v>
      </c>
      <c r="F1843" s="22">
        <v>457.32</v>
      </c>
      <c r="G1843" s="22">
        <v>0</v>
      </c>
      <c r="H1843" s="22">
        <v>0</v>
      </c>
      <c r="N1843"/>
      <c r="O1843"/>
      <c r="P1843"/>
    </row>
    <row r="1844" spans="1:16">
      <c r="A1844" s="24">
        <v>94569</v>
      </c>
      <c r="B1844" s="21" t="s">
        <v>1901</v>
      </c>
      <c r="C1844" s="18" t="s">
        <v>271</v>
      </c>
      <c r="D1844" s="22">
        <v>306.55</v>
      </c>
      <c r="E1844" s="22">
        <v>38.270000000000003</v>
      </c>
      <c r="F1844" s="22">
        <v>268.27999999999997</v>
      </c>
      <c r="G1844" s="22">
        <v>0</v>
      </c>
      <c r="H1844" s="22">
        <v>0</v>
      </c>
      <c r="N1844"/>
      <c r="O1844"/>
      <c r="P1844"/>
    </row>
    <row r="1845" spans="1:16">
      <c r="A1845" s="24">
        <v>94570</v>
      </c>
      <c r="B1845" s="21" t="s">
        <v>1902</v>
      </c>
      <c r="C1845" s="18" t="s">
        <v>271</v>
      </c>
      <c r="D1845" s="22">
        <v>184.23</v>
      </c>
      <c r="E1845" s="22">
        <v>11.61</v>
      </c>
      <c r="F1845" s="22">
        <v>172.62</v>
      </c>
      <c r="G1845" s="22">
        <v>0</v>
      </c>
      <c r="H1845" s="22">
        <v>0</v>
      </c>
      <c r="N1845"/>
      <c r="O1845"/>
      <c r="P1845"/>
    </row>
    <row r="1846" spans="1:16">
      <c r="A1846" s="24">
        <v>94572</v>
      </c>
      <c r="B1846" s="21" t="s">
        <v>1903</v>
      </c>
      <c r="C1846" s="18" t="s">
        <v>271</v>
      </c>
      <c r="D1846" s="22">
        <v>273.24</v>
      </c>
      <c r="E1846" s="22">
        <v>15.62</v>
      </c>
      <c r="F1846" s="22">
        <v>257.62</v>
      </c>
      <c r="G1846" s="22">
        <v>0</v>
      </c>
      <c r="H1846" s="22">
        <v>0</v>
      </c>
      <c r="N1846"/>
      <c r="O1846"/>
      <c r="P1846"/>
    </row>
    <row r="1847" spans="1:16">
      <c r="A1847" s="24">
        <v>94573</v>
      </c>
      <c r="B1847" s="21" t="s">
        <v>1904</v>
      </c>
      <c r="C1847" s="18" t="s">
        <v>271</v>
      </c>
      <c r="D1847" s="22">
        <v>216.35</v>
      </c>
      <c r="E1847" s="22">
        <v>21.53</v>
      </c>
      <c r="F1847" s="22">
        <v>194.82</v>
      </c>
      <c r="G1847" s="22">
        <v>0</v>
      </c>
      <c r="H1847" s="22">
        <v>0</v>
      </c>
      <c r="N1847"/>
      <c r="O1847"/>
      <c r="P1847"/>
    </row>
    <row r="1848" spans="1:16">
      <c r="A1848" s="24">
        <v>94580</v>
      </c>
      <c r="B1848" s="21" t="s">
        <v>1905</v>
      </c>
      <c r="C1848" s="18" t="s">
        <v>271</v>
      </c>
      <c r="D1848" s="22">
        <v>312.52</v>
      </c>
      <c r="E1848" s="22">
        <v>25.12</v>
      </c>
      <c r="F1848" s="22">
        <v>287.39999999999998</v>
      </c>
      <c r="G1848" s="22">
        <v>0</v>
      </c>
      <c r="H1848" s="22">
        <v>0</v>
      </c>
      <c r="N1848"/>
      <c r="O1848"/>
      <c r="P1848"/>
    </row>
    <row r="1849" spans="1:16">
      <c r="A1849" s="24">
        <v>100674</v>
      </c>
      <c r="B1849" s="21" t="s">
        <v>1906</v>
      </c>
      <c r="C1849" s="18" t="s">
        <v>271</v>
      </c>
      <c r="D1849" s="22">
        <v>203.05</v>
      </c>
      <c r="E1849" s="22">
        <v>16.14</v>
      </c>
      <c r="F1849" s="22">
        <v>186.91</v>
      </c>
      <c r="G1849" s="22">
        <v>0</v>
      </c>
      <c r="H1849" s="22">
        <v>0</v>
      </c>
      <c r="N1849"/>
      <c r="O1849"/>
      <c r="P1849"/>
    </row>
    <row r="1850" spans="1:16">
      <c r="A1850" s="24">
        <v>101096</v>
      </c>
      <c r="B1850" s="21" t="s">
        <v>1907</v>
      </c>
      <c r="C1850" s="18" t="s">
        <v>1357</v>
      </c>
      <c r="D1850" s="22">
        <v>1096.26</v>
      </c>
      <c r="E1850" s="22">
        <v>523.08000000000004</v>
      </c>
      <c r="F1850" s="22">
        <v>566.52</v>
      </c>
      <c r="G1850" s="22">
        <v>5.07</v>
      </c>
      <c r="H1850" s="22">
        <v>0</v>
      </c>
      <c r="N1850"/>
      <c r="O1850"/>
      <c r="P1850"/>
    </row>
    <row r="1851" spans="1:16">
      <c r="A1851" s="24">
        <v>101097</v>
      </c>
      <c r="B1851" s="21" t="s">
        <v>1908</v>
      </c>
      <c r="C1851" s="18" t="s">
        <v>1357</v>
      </c>
      <c r="D1851" s="22">
        <v>1029.58</v>
      </c>
      <c r="E1851" s="22">
        <v>466.27</v>
      </c>
      <c r="F1851" s="22">
        <v>556.70000000000005</v>
      </c>
      <c r="G1851" s="22">
        <v>5.04</v>
      </c>
      <c r="H1851" s="22">
        <v>0</v>
      </c>
      <c r="N1851"/>
      <c r="O1851"/>
      <c r="P1851"/>
    </row>
    <row r="1852" spans="1:16">
      <c r="A1852" s="24">
        <v>101098</v>
      </c>
      <c r="B1852" s="21" t="s">
        <v>1909</v>
      </c>
      <c r="C1852" s="18" t="s">
        <v>1357</v>
      </c>
      <c r="D1852" s="22">
        <v>940.78</v>
      </c>
      <c r="E1852" s="22">
        <v>385.2</v>
      </c>
      <c r="F1852" s="22">
        <v>549.04999999999995</v>
      </c>
      <c r="G1852" s="22">
        <v>5</v>
      </c>
      <c r="H1852" s="22">
        <v>0</v>
      </c>
      <c r="N1852"/>
      <c r="O1852"/>
      <c r="P1852"/>
    </row>
    <row r="1853" spans="1:16">
      <c r="A1853" s="24">
        <v>101099</v>
      </c>
      <c r="B1853" s="21" t="s">
        <v>1910</v>
      </c>
      <c r="C1853" s="18" t="s">
        <v>1357</v>
      </c>
      <c r="D1853" s="22">
        <v>854.79</v>
      </c>
      <c r="E1853" s="22">
        <v>332.01</v>
      </c>
      <c r="F1853" s="22">
        <v>516.39</v>
      </c>
      <c r="G1853" s="22">
        <v>4.91</v>
      </c>
      <c r="H1853" s="22">
        <v>0</v>
      </c>
      <c r="N1853"/>
      <c r="O1853"/>
      <c r="P1853"/>
    </row>
    <row r="1854" spans="1:16">
      <c r="A1854" s="24">
        <v>101100</v>
      </c>
      <c r="B1854" s="21" t="s">
        <v>1911</v>
      </c>
      <c r="C1854" s="18" t="s">
        <v>1357</v>
      </c>
      <c r="D1854" s="22">
        <v>716.87</v>
      </c>
      <c r="E1854" s="22">
        <v>142.27000000000001</v>
      </c>
      <c r="F1854" s="22">
        <v>527.16999999999996</v>
      </c>
      <c r="G1854" s="22">
        <v>45.84</v>
      </c>
      <c r="H1854" s="22">
        <v>0</v>
      </c>
      <c r="N1854"/>
      <c r="O1854"/>
      <c r="P1854"/>
    </row>
    <row r="1855" spans="1:16">
      <c r="A1855" s="24">
        <v>101101</v>
      </c>
      <c r="B1855" s="21" t="s">
        <v>1912</v>
      </c>
      <c r="C1855" s="18" t="s">
        <v>1357</v>
      </c>
      <c r="D1855" s="22">
        <v>701.74</v>
      </c>
      <c r="E1855" s="22">
        <v>135.81</v>
      </c>
      <c r="F1855" s="22">
        <v>522.09</v>
      </c>
      <c r="G1855" s="22">
        <v>42.27</v>
      </c>
      <c r="H1855" s="22">
        <v>0</v>
      </c>
      <c r="N1855"/>
      <c r="O1855"/>
      <c r="P1855"/>
    </row>
    <row r="1856" spans="1:16">
      <c r="A1856" s="24">
        <v>101102</v>
      </c>
      <c r="B1856" s="21" t="s">
        <v>1913</v>
      </c>
      <c r="C1856" s="18" t="s">
        <v>1357</v>
      </c>
      <c r="D1856" s="22">
        <v>683.68</v>
      </c>
      <c r="E1856" s="22">
        <v>123.56</v>
      </c>
      <c r="F1856" s="22">
        <v>520.91</v>
      </c>
      <c r="G1856" s="22">
        <v>37.68</v>
      </c>
      <c r="H1856" s="22">
        <v>0</v>
      </c>
      <c r="N1856"/>
      <c r="O1856"/>
      <c r="P1856"/>
    </row>
    <row r="1857" spans="1:16">
      <c r="A1857" s="24">
        <v>101103</v>
      </c>
      <c r="B1857" s="21" t="s">
        <v>1914</v>
      </c>
      <c r="C1857" s="18" t="s">
        <v>1357</v>
      </c>
      <c r="D1857" s="22">
        <v>643.64</v>
      </c>
      <c r="E1857" s="22">
        <v>115.05</v>
      </c>
      <c r="F1857" s="22">
        <v>492.45</v>
      </c>
      <c r="G1857" s="22">
        <v>34.659999999999997</v>
      </c>
      <c r="H1857" s="22">
        <v>0</v>
      </c>
      <c r="N1857"/>
      <c r="O1857"/>
      <c r="P1857"/>
    </row>
    <row r="1858" spans="1:16">
      <c r="A1858" s="24">
        <v>101104</v>
      </c>
      <c r="B1858" s="21" t="s">
        <v>1915</v>
      </c>
      <c r="C1858" s="18" t="s">
        <v>1357</v>
      </c>
      <c r="D1858" s="22">
        <v>1006.95</v>
      </c>
      <c r="E1858" s="22">
        <v>449.26</v>
      </c>
      <c r="F1858" s="22">
        <v>554.92999999999995</v>
      </c>
      <c r="G1858" s="22">
        <v>2.76</v>
      </c>
      <c r="H1858" s="22">
        <v>0</v>
      </c>
      <c r="N1858"/>
      <c r="O1858"/>
      <c r="P1858"/>
    </row>
    <row r="1859" spans="1:16">
      <c r="A1859" s="24">
        <v>101105</v>
      </c>
      <c r="B1859" s="21" t="s">
        <v>1916</v>
      </c>
      <c r="C1859" s="18" t="s">
        <v>1357</v>
      </c>
      <c r="D1859" s="22">
        <v>941.83</v>
      </c>
      <c r="E1859" s="22">
        <v>393.74</v>
      </c>
      <c r="F1859" s="22">
        <v>545.33000000000004</v>
      </c>
      <c r="G1859" s="22">
        <v>2.76</v>
      </c>
      <c r="H1859" s="22">
        <v>0</v>
      </c>
      <c r="N1859"/>
      <c r="O1859"/>
      <c r="P1859"/>
    </row>
    <row r="1860" spans="1:16">
      <c r="A1860" s="24">
        <v>101106</v>
      </c>
      <c r="B1860" s="21" t="s">
        <v>1917</v>
      </c>
      <c r="C1860" s="18" t="s">
        <v>1357</v>
      </c>
      <c r="D1860" s="22">
        <v>855.75</v>
      </c>
      <c r="E1860" s="22">
        <v>314.82</v>
      </c>
      <c r="F1860" s="22">
        <v>538.16999999999996</v>
      </c>
      <c r="G1860" s="22">
        <v>2.76</v>
      </c>
      <c r="H1860" s="22">
        <v>0</v>
      </c>
      <c r="N1860"/>
      <c r="O1860"/>
      <c r="P1860"/>
    </row>
    <row r="1861" spans="1:16">
      <c r="A1861" s="24">
        <v>101107</v>
      </c>
      <c r="B1861" s="21" t="s">
        <v>1918</v>
      </c>
      <c r="C1861" s="18" t="s">
        <v>1357</v>
      </c>
      <c r="D1861" s="22">
        <v>772.97</v>
      </c>
      <c r="E1861" s="22">
        <v>264.24</v>
      </c>
      <c r="F1861" s="22">
        <v>505.97</v>
      </c>
      <c r="G1861" s="22">
        <v>2.76</v>
      </c>
      <c r="H1861" s="22">
        <v>0</v>
      </c>
      <c r="N1861"/>
      <c r="O1861"/>
      <c r="P1861"/>
    </row>
    <row r="1862" spans="1:16">
      <c r="A1862" s="24">
        <v>101108</v>
      </c>
      <c r="B1862" s="21" t="s">
        <v>1919</v>
      </c>
      <c r="C1862" s="18" t="s">
        <v>1357</v>
      </c>
      <c r="D1862" s="22">
        <v>622.29999999999995</v>
      </c>
      <c r="E1862" s="22">
        <v>63.28</v>
      </c>
      <c r="F1862" s="22">
        <v>515.5</v>
      </c>
      <c r="G1862" s="22">
        <v>43.52</v>
      </c>
      <c r="H1862" s="22">
        <v>0</v>
      </c>
      <c r="N1862"/>
      <c r="O1862"/>
      <c r="P1862"/>
    </row>
    <row r="1863" spans="1:16">
      <c r="A1863" s="24">
        <v>101109</v>
      </c>
      <c r="B1863" s="21" t="s">
        <v>1920</v>
      </c>
      <c r="C1863" s="18" t="s">
        <v>1357</v>
      </c>
      <c r="D1863" s="22">
        <v>609.01</v>
      </c>
      <c r="E1863" s="22">
        <v>58.37</v>
      </c>
      <c r="F1863" s="22">
        <v>510.65</v>
      </c>
      <c r="G1863" s="22">
        <v>39.99</v>
      </c>
      <c r="H1863" s="22">
        <v>0</v>
      </c>
      <c r="N1863"/>
      <c r="O1863"/>
      <c r="P1863"/>
    </row>
    <row r="1864" spans="1:16">
      <c r="A1864" s="24">
        <v>101110</v>
      </c>
      <c r="B1864" s="21" t="s">
        <v>1921</v>
      </c>
      <c r="C1864" s="18" t="s">
        <v>1357</v>
      </c>
      <c r="D1864" s="22">
        <v>594.27</v>
      </c>
      <c r="E1864" s="22">
        <v>48.87</v>
      </c>
      <c r="F1864" s="22">
        <v>509.95</v>
      </c>
      <c r="G1864" s="22">
        <v>35.450000000000003</v>
      </c>
      <c r="H1864" s="22">
        <v>0</v>
      </c>
      <c r="N1864"/>
      <c r="O1864"/>
      <c r="P1864"/>
    </row>
    <row r="1865" spans="1:16">
      <c r="A1865" s="24">
        <v>101111</v>
      </c>
      <c r="B1865" s="21" t="s">
        <v>1922</v>
      </c>
      <c r="C1865" s="18" t="s">
        <v>1357</v>
      </c>
      <c r="D1865" s="22">
        <v>558.03</v>
      </c>
      <c r="E1865" s="22">
        <v>43.55</v>
      </c>
      <c r="F1865" s="22">
        <v>481.96</v>
      </c>
      <c r="G1865" s="22">
        <v>32.520000000000003</v>
      </c>
      <c r="H1865" s="22">
        <v>0</v>
      </c>
      <c r="N1865"/>
      <c r="O1865"/>
      <c r="P1865"/>
    </row>
    <row r="1866" spans="1:16">
      <c r="A1866" s="24">
        <v>101112</v>
      </c>
      <c r="B1866" s="21" t="s">
        <v>1923</v>
      </c>
      <c r="C1866" s="18" t="s">
        <v>1357</v>
      </c>
      <c r="D1866" s="22">
        <v>748.04</v>
      </c>
      <c r="E1866" s="22">
        <v>296.56</v>
      </c>
      <c r="F1866" s="22">
        <v>444.75</v>
      </c>
      <c r="G1866" s="22">
        <v>5.1100000000000003</v>
      </c>
      <c r="H1866" s="22">
        <v>0</v>
      </c>
      <c r="N1866"/>
      <c r="O1866"/>
      <c r="P1866"/>
    </row>
    <row r="1867" spans="1:16">
      <c r="A1867" s="24">
        <v>101113</v>
      </c>
      <c r="B1867" s="21" t="s">
        <v>1924</v>
      </c>
      <c r="C1867" s="18" t="s">
        <v>1357</v>
      </c>
      <c r="D1867" s="22">
        <v>660.65</v>
      </c>
      <c r="E1867" s="22">
        <v>224.08</v>
      </c>
      <c r="F1867" s="22">
        <v>433.81</v>
      </c>
      <c r="G1867" s="22">
        <v>2.76</v>
      </c>
      <c r="H1867" s="22">
        <v>0</v>
      </c>
      <c r="N1867"/>
      <c r="O1867"/>
      <c r="P1867"/>
    </row>
    <row r="1868" spans="1:16">
      <c r="A1868" s="24">
        <v>95601</v>
      </c>
      <c r="B1868" s="21" t="s">
        <v>1925</v>
      </c>
      <c r="C1868" s="18" t="s">
        <v>22</v>
      </c>
      <c r="D1868" s="22">
        <v>17.93</v>
      </c>
      <c r="E1868" s="22">
        <v>13.72</v>
      </c>
      <c r="F1868" s="22">
        <v>3.76</v>
      </c>
      <c r="G1868" s="22">
        <v>0.45</v>
      </c>
      <c r="H1868" s="22">
        <v>0</v>
      </c>
      <c r="N1868"/>
      <c r="O1868"/>
      <c r="P1868"/>
    </row>
    <row r="1869" spans="1:16">
      <c r="A1869" s="24">
        <v>95602</v>
      </c>
      <c r="B1869" s="21" t="s">
        <v>1926</v>
      </c>
      <c r="C1869" s="18" t="s">
        <v>22</v>
      </c>
      <c r="D1869" s="22">
        <v>22.84</v>
      </c>
      <c r="E1869" s="22">
        <v>17.27</v>
      </c>
      <c r="F1869" s="22">
        <v>4.78</v>
      </c>
      <c r="G1869" s="22">
        <v>0.79</v>
      </c>
      <c r="H1869" s="22">
        <v>0</v>
      </c>
      <c r="N1869"/>
      <c r="O1869"/>
      <c r="P1869"/>
    </row>
    <row r="1870" spans="1:16">
      <c r="A1870" s="24">
        <v>95603</v>
      </c>
      <c r="B1870" s="21" t="s">
        <v>1927</v>
      </c>
      <c r="C1870" s="18" t="s">
        <v>22</v>
      </c>
      <c r="D1870" s="22">
        <v>29.97</v>
      </c>
      <c r="E1870" s="22">
        <v>22.61</v>
      </c>
      <c r="F1870" s="22">
        <v>6.31</v>
      </c>
      <c r="G1870" s="22">
        <v>1.05</v>
      </c>
      <c r="H1870" s="22">
        <v>0</v>
      </c>
      <c r="N1870"/>
      <c r="O1870"/>
      <c r="P1870"/>
    </row>
    <row r="1871" spans="1:16">
      <c r="A1871" s="24">
        <v>95604</v>
      </c>
      <c r="B1871" s="21" t="s">
        <v>1928</v>
      </c>
      <c r="C1871" s="18" t="s">
        <v>22</v>
      </c>
      <c r="D1871" s="22">
        <v>39.450000000000003</v>
      </c>
      <c r="E1871" s="22">
        <v>29.7</v>
      </c>
      <c r="F1871" s="22">
        <v>8.35</v>
      </c>
      <c r="G1871" s="22">
        <v>1.4</v>
      </c>
      <c r="H1871" s="22">
        <v>0</v>
      </c>
      <c r="N1871"/>
      <c r="O1871"/>
      <c r="P1871"/>
    </row>
    <row r="1872" spans="1:16">
      <c r="A1872" s="24">
        <v>95605</v>
      </c>
      <c r="B1872" s="21" t="s">
        <v>1929</v>
      </c>
      <c r="C1872" s="18" t="s">
        <v>22</v>
      </c>
      <c r="D1872" s="22">
        <v>61.86</v>
      </c>
      <c r="E1872" s="22">
        <v>46.58</v>
      </c>
      <c r="F1872" s="22">
        <v>13.1</v>
      </c>
      <c r="G1872" s="22">
        <v>2.1800000000000002</v>
      </c>
      <c r="H1872" s="22">
        <v>0</v>
      </c>
      <c r="N1872"/>
      <c r="O1872"/>
      <c r="P1872"/>
    </row>
    <row r="1873" spans="1:16">
      <c r="A1873" s="24">
        <v>95607</v>
      </c>
      <c r="B1873" s="21" t="s">
        <v>1930</v>
      </c>
      <c r="C1873" s="18" t="s">
        <v>22</v>
      </c>
      <c r="D1873" s="22">
        <v>5.24</v>
      </c>
      <c r="E1873" s="22">
        <v>3.15</v>
      </c>
      <c r="F1873" s="22">
        <v>2.0699999999999998</v>
      </c>
      <c r="G1873" s="22">
        <v>0.02</v>
      </c>
      <c r="H1873" s="22">
        <v>0</v>
      </c>
      <c r="N1873"/>
      <c r="O1873"/>
      <c r="P1873"/>
    </row>
    <row r="1874" spans="1:16">
      <c r="A1874" s="24">
        <v>95608</v>
      </c>
      <c r="B1874" s="21" t="s">
        <v>1931</v>
      </c>
      <c r="C1874" s="18" t="s">
        <v>22</v>
      </c>
      <c r="D1874" s="22">
        <v>6.05</v>
      </c>
      <c r="E1874" s="22">
        <v>3.62</v>
      </c>
      <c r="F1874" s="22">
        <v>2.4</v>
      </c>
      <c r="G1874" s="22">
        <v>0.03</v>
      </c>
      <c r="H1874" s="22">
        <v>0</v>
      </c>
      <c r="N1874"/>
      <c r="O1874"/>
      <c r="P1874"/>
    </row>
    <row r="1875" spans="1:16">
      <c r="A1875" s="24">
        <v>95609</v>
      </c>
      <c r="B1875" s="21" t="s">
        <v>1932</v>
      </c>
      <c r="C1875" s="18" t="s">
        <v>22</v>
      </c>
      <c r="D1875" s="22">
        <v>6.74</v>
      </c>
      <c r="E1875" s="22">
        <v>4.07</v>
      </c>
      <c r="F1875" s="22">
        <v>2.64</v>
      </c>
      <c r="G1875" s="22">
        <v>0.03</v>
      </c>
      <c r="H1875" s="22">
        <v>0</v>
      </c>
      <c r="N1875"/>
      <c r="O1875"/>
      <c r="P1875"/>
    </row>
    <row r="1876" spans="1:16">
      <c r="A1876" s="24">
        <v>100651</v>
      </c>
      <c r="B1876" s="21" t="s">
        <v>1933</v>
      </c>
      <c r="C1876" s="18" t="s">
        <v>29</v>
      </c>
      <c r="D1876" s="22">
        <v>90.4</v>
      </c>
      <c r="E1876" s="22">
        <v>11.8</v>
      </c>
      <c r="F1876" s="22">
        <v>62.94</v>
      </c>
      <c r="G1876" s="22">
        <v>15.66</v>
      </c>
      <c r="H1876" s="22">
        <v>0</v>
      </c>
      <c r="N1876"/>
      <c r="O1876"/>
      <c r="P1876"/>
    </row>
    <row r="1877" spans="1:16">
      <c r="A1877" s="24">
        <v>100652</v>
      </c>
      <c r="B1877" s="21" t="s">
        <v>1934</v>
      </c>
      <c r="C1877" s="18" t="s">
        <v>29</v>
      </c>
      <c r="D1877" s="22">
        <v>170.79</v>
      </c>
      <c r="E1877" s="22">
        <v>15.97</v>
      </c>
      <c r="F1877" s="22">
        <v>135.38</v>
      </c>
      <c r="G1877" s="22">
        <v>19.440000000000001</v>
      </c>
      <c r="H1877" s="22">
        <v>0</v>
      </c>
      <c r="N1877"/>
      <c r="O1877"/>
      <c r="P1877"/>
    </row>
    <row r="1878" spans="1:16">
      <c r="A1878" s="24">
        <v>100653</v>
      </c>
      <c r="B1878" s="21" t="s">
        <v>1935</v>
      </c>
      <c r="C1878" s="18" t="s">
        <v>29</v>
      </c>
      <c r="D1878" s="22">
        <v>283.75</v>
      </c>
      <c r="E1878" s="22">
        <v>21.02</v>
      </c>
      <c r="F1878" s="22">
        <v>239.75</v>
      </c>
      <c r="G1878" s="22">
        <v>22.98</v>
      </c>
      <c r="H1878" s="22">
        <v>0</v>
      </c>
      <c r="N1878"/>
      <c r="O1878"/>
      <c r="P1878"/>
    </row>
    <row r="1879" spans="1:16">
      <c r="A1879" s="24">
        <v>100654</v>
      </c>
      <c r="B1879" s="21" t="s">
        <v>1936</v>
      </c>
      <c r="C1879" s="18" t="s">
        <v>29</v>
      </c>
      <c r="D1879" s="22">
        <v>386.95</v>
      </c>
      <c r="E1879" s="22">
        <v>24.67</v>
      </c>
      <c r="F1879" s="22">
        <v>336.34</v>
      </c>
      <c r="G1879" s="22">
        <v>25.94</v>
      </c>
      <c r="H1879" s="22">
        <v>0</v>
      </c>
      <c r="N1879"/>
      <c r="O1879"/>
      <c r="P1879"/>
    </row>
    <row r="1880" spans="1:16">
      <c r="A1880" s="24">
        <v>100655</v>
      </c>
      <c r="B1880" s="21" t="s">
        <v>1937</v>
      </c>
      <c r="C1880" s="18" t="s">
        <v>29</v>
      </c>
      <c r="D1880" s="22">
        <v>443.87</v>
      </c>
      <c r="E1880" s="22">
        <v>22.01</v>
      </c>
      <c r="F1880" s="22">
        <v>390.8</v>
      </c>
      <c r="G1880" s="22">
        <v>31.06</v>
      </c>
      <c r="H1880" s="22">
        <v>0</v>
      </c>
      <c r="N1880"/>
      <c r="O1880"/>
      <c r="P1880"/>
    </row>
    <row r="1881" spans="1:16">
      <c r="A1881" s="24">
        <v>100656</v>
      </c>
      <c r="B1881" s="21" t="s">
        <v>1938</v>
      </c>
      <c r="C1881" s="18" t="s">
        <v>29</v>
      </c>
      <c r="D1881" s="22">
        <v>71.260000000000005</v>
      </c>
      <c r="E1881" s="22">
        <v>12.2</v>
      </c>
      <c r="F1881" s="22">
        <v>55.98</v>
      </c>
      <c r="G1881" s="22">
        <v>3.08</v>
      </c>
      <c r="H1881" s="22">
        <v>0</v>
      </c>
      <c r="N1881"/>
      <c r="O1881"/>
      <c r="P1881"/>
    </row>
    <row r="1882" spans="1:16">
      <c r="A1882" s="24">
        <v>100657</v>
      </c>
      <c r="B1882" s="21" t="s">
        <v>1939</v>
      </c>
      <c r="C1882" s="18" t="s">
        <v>29</v>
      </c>
      <c r="D1882" s="22">
        <v>90.84</v>
      </c>
      <c r="E1882" s="22">
        <v>12.81</v>
      </c>
      <c r="F1882" s="22">
        <v>74.77</v>
      </c>
      <c r="G1882" s="22">
        <v>3.26</v>
      </c>
      <c r="H1882" s="22">
        <v>0</v>
      </c>
      <c r="N1882"/>
      <c r="O1882"/>
      <c r="P1882"/>
    </row>
    <row r="1883" spans="1:16">
      <c r="A1883" s="24">
        <v>100658</v>
      </c>
      <c r="B1883" s="21" t="s">
        <v>1940</v>
      </c>
      <c r="C1883" s="18" t="s">
        <v>29</v>
      </c>
      <c r="D1883" s="22">
        <v>204.52</v>
      </c>
      <c r="E1883" s="22">
        <v>16.54</v>
      </c>
      <c r="F1883" s="22">
        <v>184.16</v>
      </c>
      <c r="G1883" s="22">
        <v>3.82</v>
      </c>
      <c r="H1883" s="22">
        <v>0</v>
      </c>
      <c r="N1883"/>
      <c r="O1883"/>
      <c r="P1883"/>
    </row>
    <row r="1884" spans="1:16">
      <c r="A1884" s="24">
        <v>100889</v>
      </c>
      <c r="B1884" s="21" t="s">
        <v>1941</v>
      </c>
      <c r="C1884" s="18" t="s">
        <v>1310</v>
      </c>
      <c r="D1884" s="22">
        <v>9.24</v>
      </c>
      <c r="E1884" s="22">
        <v>0.36</v>
      </c>
      <c r="F1884" s="22">
        <v>8.82</v>
      </c>
      <c r="G1884" s="22">
        <v>0.06</v>
      </c>
      <c r="H1884" s="22">
        <v>0</v>
      </c>
      <c r="N1884"/>
      <c r="O1884"/>
      <c r="P1884"/>
    </row>
    <row r="1885" spans="1:16">
      <c r="A1885" s="24">
        <v>100890</v>
      </c>
      <c r="B1885" s="21" t="s">
        <v>1942</v>
      </c>
      <c r="C1885" s="18" t="s">
        <v>1310</v>
      </c>
      <c r="D1885" s="22">
        <v>9.1</v>
      </c>
      <c r="E1885" s="22">
        <v>0.28000000000000003</v>
      </c>
      <c r="F1885" s="22">
        <v>8.77</v>
      </c>
      <c r="G1885" s="22">
        <v>0.05</v>
      </c>
      <c r="H1885" s="22">
        <v>0</v>
      </c>
      <c r="N1885"/>
      <c r="O1885"/>
      <c r="P1885"/>
    </row>
    <row r="1886" spans="1:16">
      <c r="A1886" s="24">
        <v>100892</v>
      </c>
      <c r="B1886" s="21" t="s">
        <v>1943</v>
      </c>
      <c r="C1886" s="18" t="s">
        <v>1310</v>
      </c>
      <c r="D1886" s="22">
        <v>8.86</v>
      </c>
      <c r="E1886" s="22">
        <v>0.57999999999999996</v>
      </c>
      <c r="F1886" s="22">
        <v>8.16</v>
      </c>
      <c r="G1886" s="22">
        <v>0.12</v>
      </c>
      <c r="H1886" s="22">
        <v>0</v>
      </c>
      <c r="N1886"/>
      <c r="O1886"/>
      <c r="P1886"/>
    </row>
    <row r="1887" spans="1:16">
      <c r="A1887" s="24">
        <v>100893</v>
      </c>
      <c r="B1887" s="21" t="s">
        <v>1944</v>
      </c>
      <c r="C1887" s="18" t="s">
        <v>1310</v>
      </c>
      <c r="D1887" s="22">
        <v>8.73</v>
      </c>
      <c r="E1887" s="22">
        <v>0.49</v>
      </c>
      <c r="F1887" s="22">
        <v>8.16</v>
      </c>
      <c r="G1887" s="22">
        <v>0.08</v>
      </c>
      <c r="H1887" s="22">
        <v>0</v>
      </c>
      <c r="N1887"/>
      <c r="O1887"/>
      <c r="P1887"/>
    </row>
    <row r="1888" spans="1:16">
      <c r="A1888" s="24">
        <v>100894</v>
      </c>
      <c r="B1888" s="21" t="s">
        <v>1945</v>
      </c>
      <c r="C1888" s="18" t="s">
        <v>1310</v>
      </c>
      <c r="D1888" s="22">
        <v>8.6300000000000008</v>
      </c>
      <c r="E1888" s="22">
        <v>0.42</v>
      </c>
      <c r="F1888" s="22">
        <v>8.14</v>
      </c>
      <c r="G1888" s="22">
        <v>7.0000000000000007E-2</v>
      </c>
      <c r="H1888" s="22">
        <v>0</v>
      </c>
      <c r="N1888"/>
      <c r="O1888"/>
      <c r="P1888"/>
    </row>
    <row r="1889" spans="1:16">
      <c r="A1889" s="24">
        <v>100896</v>
      </c>
      <c r="B1889" s="21" t="s">
        <v>1946</v>
      </c>
      <c r="C1889" s="18" t="s">
        <v>29</v>
      </c>
      <c r="D1889" s="22">
        <v>39.85</v>
      </c>
      <c r="E1889" s="22">
        <v>5.6</v>
      </c>
      <c r="F1889" s="22">
        <v>26.61</v>
      </c>
      <c r="G1889" s="22">
        <v>7.64</v>
      </c>
      <c r="H1889" s="22">
        <v>0</v>
      </c>
      <c r="N1889"/>
      <c r="O1889"/>
      <c r="P1889"/>
    </row>
    <row r="1890" spans="1:16">
      <c r="A1890" s="24">
        <v>100897</v>
      </c>
      <c r="B1890" s="21" t="s">
        <v>1947</v>
      </c>
      <c r="C1890" s="18" t="s">
        <v>29</v>
      </c>
      <c r="D1890" s="22">
        <v>76.63</v>
      </c>
      <c r="E1890" s="22">
        <v>7.13</v>
      </c>
      <c r="F1890" s="22">
        <v>59.28</v>
      </c>
      <c r="G1890" s="22">
        <v>10.220000000000001</v>
      </c>
      <c r="H1890" s="22">
        <v>0</v>
      </c>
      <c r="N1890"/>
      <c r="O1890"/>
      <c r="P1890"/>
    </row>
    <row r="1891" spans="1:16">
      <c r="A1891" s="24">
        <v>100898</v>
      </c>
      <c r="B1891" s="21" t="s">
        <v>1948</v>
      </c>
      <c r="C1891" s="18" t="s">
        <v>29</v>
      </c>
      <c r="D1891" s="22">
        <v>146.82</v>
      </c>
      <c r="E1891" s="22">
        <v>8.8699999999999992</v>
      </c>
      <c r="F1891" s="22">
        <v>125.51</v>
      </c>
      <c r="G1891" s="22">
        <v>12.44</v>
      </c>
      <c r="H1891" s="22">
        <v>0</v>
      </c>
      <c r="N1891"/>
      <c r="O1891"/>
      <c r="P1891"/>
    </row>
    <row r="1892" spans="1:16">
      <c r="A1892" s="24">
        <v>100899</v>
      </c>
      <c r="B1892" s="21" t="s">
        <v>1949</v>
      </c>
      <c r="C1892" s="18" t="s">
        <v>29</v>
      </c>
      <c r="D1892" s="22">
        <v>57</v>
      </c>
      <c r="E1892" s="22">
        <v>18.04</v>
      </c>
      <c r="F1892" s="22">
        <v>30.93</v>
      </c>
      <c r="G1892" s="22">
        <v>8.0299999999999994</v>
      </c>
      <c r="H1892" s="22">
        <v>0</v>
      </c>
      <c r="N1892"/>
      <c r="O1892"/>
      <c r="P1892"/>
    </row>
    <row r="1893" spans="1:16">
      <c r="A1893" s="24">
        <v>100900</v>
      </c>
      <c r="B1893" s="21" t="s">
        <v>1950</v>
      </c>
      <c r="C1893" s="18" t="s">
        <v>29</v>
      </c>
      <c r="D1893" s="22">
        <v>168.35</v>
      </c>
      <c r="E1893" s="22">
        <v>11.14</v>
      </c>
      <c r="F1893" s="22">
        <v>144.78</v>
      </c>
      <c r="G1893" s="22">
        <v>12.43</v>
      </c>
      <c r="H1893" s="22">
        <v>0</v>
      </c>
      <c r="N1893"/>
      <c r="O1893"/>
      <c r="P1893"/>
    </row>
    <row r="1894" spans="1:16">
      <c r="A1894" s="24">
        <v>100929</v>
      </c>
      <c r="B1894" s="21" t="s">
        <v>1951</v>
      </c>
      <c r="C1894" s="18" t="s">
        <v>29</v>
      </c>
      <c r="D1894" s="22">
        <v>197.26</v>
      </c>
      <c r="E1894" s="22">
        <v>41.04</v>
      </c>
      <c r="F1894" s="22">
        <v>137.26</v>
      </c>
      <c r="G1894" s="22">
        <v>18.260000000000002</v>
      </c>
      <c r="H1894" s="22">
        <v>0</v>
      </c>
      <c r="N1894"/>
      <c r="O1894"/>
      <c r="P1894"/>
    </row>
    <row r="1895" spans="1:16">
      <c r="A1895" s="24">
        <v>100930</v>
      </c>
      <c r="B1895" s="21" t="s">
        <v>1952</v>
      </c>
      <c r="C1895" s="18" t="s">
        <v>29</v>
      </c>
      <c r="D1895" s="22">
        <v>291.02999999999997</v>
      </c>
      <c r="E1895" s="22">
        <v>60.39</v>
      </c>
      <c r="F1895" s="22">
        <v>205.4</v>
      </c>
      <c r="G1895" s="22">
        <v>24.1</v>
      </c>
      <c r="H1895" s="22">
        <v>0</v>
      </c>
      <c r="N1895"/>
      <c r="O1895"/>
      <c r="P1895"/>
    </row>
    <row r="1896" spans="1:16">
      <c r="A1896" s="24">
        <v>100931</v>
      </c>
      <c r="B1896" s="21" t="s">
        <v>1953</v>
      </c>
      <c r="C1896" s="18" t="s">
        <v>29</v>
      </c>
      <c r="D1896" s="22">
        <v>370.77</v>
      </c>
      <c r="E1896" s="22">
        <v>80.349999999999994</v>
      </c>
      <c r="F1896" s="22">
        <v>257.66000000000003</v>
      </c>
      <c r="G1896" s="22">
        <v>31.09</v>
      </c>
      <c r="H1896" s="22">
        <v>0</v>
      </c>
      <c r="N1896"/>
      <c r="O1896"/>
      <c r="P1896"/>
    </row>
    <row r="1897" spans="1:16">
      <c r="A1897" s="24">
        <v>100932</v>
      </c>
      <c r="B1897" s="21" t="s">
        <v>1954</v>
      </c>
      <c r="C1897" s="18" t="s">
        <v>29</v>
      </c>
      <c r="D1897" s="22">
        <v>497.03</v>
      </c>
      <c r="E1897" s="22">
        <v>98.16</v>
      </c>
      <c r="F1897" s="22">
        <v>359.81</v>
      </c>
      <c r="G1897" s="22">
        <v>37.01</v>
      </c>
      <c r="H1897" s="22">
        <v>0</v>
      </c>
      <c r="N1897"/>
      <c r="O1897"/>
      <c r="P1897"/>
    </row>
    <row r="1898" spans="1:16">
      <c r="A1898" s="24">
        <v>100933</v>
      </c>
      <c r="B1898" s="21" t="s">
        <v>1955</v>
      </c>
      <c r="C1898" s="18" t="s">
        <v>29</v>
      </c>
      <c r="D1898" s="22">
        <v>250.09</v>
      </c>
      <c r="E1898" s="22">
        <v>63.61</v>
      </c>
      <c r="F1898" s="22">
        <v>148.58000000000001</v>
      </c>
      <c r="G1898" s="22">
        <v>36.4</v>
      </c>
      <c r="H1898" s="22">
        <v>0</v>
      </c>
      <c r="N1898"/>
      <c r="O1898"/>
      <c r="P1898"/>
    </row>
    <row r="1899" spans="1:16">
      <c r="A1899" s="24">
        <v>100934</v>
      </c>
      <c r="B1899" s="21" t="s">
        <v>1956</v>
      </c>
      <c r="C1899" s="18" t="s">
        <v>29</v>
      </c>
      <c r="D1899" s="22">
        <v>357.05</v>
      </c>
      <c r="E1899" s="22">
        <v>88.58</v>
      </c>
      <c r="F1899" s="22">
        <v>219.58</v>
      </c>
      <c r="G1899" s="22">
        <v>46.75</v>
      </c>
      <c r="H1899" s="22">
        <v>0</v>
      </c>
      <c r="N1899"/>
      <c r="O1899"/>
      <c r="P1899"/>
    </row>
    <row r="1900" spans="1:16">
      <c r="A1900" s="24">
        <v>100935</v>
      </c>
      <c r="B1900" s="21" t="s">
        <v>1957</v>
      </c>
      <c r="C1900" s="18" t="s">
        <v>29</v>
      </c>
      <c r="D1900" s="22">
        <v>453.77</v>
      </c>
      <c r="E1900" s="22">
        <v>115.76</v>
      </c>
      <c r="F1900" s="22">
        <v>275.51</v>
      </c>
      <c r="G1900" s="22">
        <v>59.55</v>
      </c>
      <c r="H1900" s="22">
        <v>0</v>
      </c>
      <c r="N1900"/>
      <c r="O1900"/>
      <c r="P1900"/>
    </row>
    <row r="1901" spans="1:16">
      <c r="A1901" s="24">
        <v>100936</v>
      </c>
      <c r="B1901" s="21" t="s">
        <v>1958</v>
      </c>
      <c r="C1901" s="18" t="s">
        <v>29</v>
      </c>
      <c r="D1901" s="22">
        <v>593.84</v>
      </c>
      <c r="E1901" s="22">
        <v>139.49</v>
      </c>
      <c r="F1901" s="22">
        <v>380.63</v>
      </c>
      <c r="G1901" s="22">
        <v>70.19</v>
      </c>
      <c r="H1901" s="22">
        <v>0</v>
      </c>
      <c r="N1901"/>
      <c r="O1901"/>
      <c r="P1901"/>
    </row>
    <row r="1902" spans="1:16">
      <c r="A1902" s="24">
        <v>101173</v>
      </c>
      <c r="B1902" s="21" t="s">
        <v>1959</v>
      </c>
      <c r="C1902" s="18" t="s">
        <v>29</v>
      </c>
      <c r="D1902" s="22">
        <v>46.39</v>
      </c>
      <c r="E1902" s="22">
        <v>17.79</v>
      </c>
      <c r="F1902" s="22">
        <v>28.49</v>
      </c>
      <c r="G1902" s="22">
        <v>0.06</v>
      </c>
      <c r="H1902" s="22">
        <v>0</v>
      </c>
      <c r="N1902"/>
      <c r="O1902"/>
      <c r="P1902"/>
    </row>
    <row r="1903" spans="1:16">
      <c r="A1903" s="24">
        <v>101174</v>
      </c>
      <c r="B1903" s="21" t="s">
        <v>1960</v>
      </c>
      <c r="C1903" s="18" t="s">
        <v>29</v>
      </c>
      <c r="D1903" s="22">
        <v>65</v>
      </c>
      <c r="E1903" s="22">
        <v>27.55</v>
      </c>
      <c r="F1903" s="22">
        <v>37.28</v>
      </c>
      <c r="G1903" s="22">
        <v>0.09</v>
      </c>
      <c r="H1903" s="22">
        <v>0</v>
      </c>
      <c r="N1903"/>
      <c r="O1903"/>
      <c r="P1903"/>
    </row>
    <row r="1904" spans="1:16">
      <c r="A1904" s="24">
        <v>101175</v>
      </c>
      <c r="B1904" s="21" t="s">
        <v>1961</v>
      </c>
      <c r="C1904" s="18" t="s">
        <v>29</v>
      </c>
      <c r="D1904" s="22">
        <v>88.8</v>
      </c>
      <c r="E1904" s="22">
        <v>37.46</v>
      </c>
      <c r="F1904" s="22">
        <v>51.08</v>
      </c>
      <c r="G1904" s="22">
        <v>0.15</v>
      </c>
      <c r="H1904" s="22">
        <v>0</v>
      </c>
      <c r="N1904"/>
      <c r="O1904"/>
      <c r="P1904"/>
    </row>
    <row r="1905" spans="1:16">
      <c r="A1905" s="24">
        <v>101176</v>
      </c>
      <c r="B1905" s="21" t="s">
        <v>1962</v>
      </c>
      <c r="C1905" s="18" t="s">
        <v>29</v>
      </c>
      <c r="D1905" s="22">
        <v>114.83</v>
      </c>
      <c r="E1905" s="22">
        <v>45.28</v>
      </c>
      <c r="F1905" s="22">
        <v>69.290000000000006</v>
      </c>
      <c r="G1905" s="22">
        <v>0.15</v>
      </c>
      <c r="H1905" s="22">
        <v>0</v>
      </c>
      <c r="N1905"/>
      <c r="O1905"/>
      <c r="P1905"/>
    </row>
    <row r="1906" spans="1:16">
      <c r="A1906" s="24">
        <v>95240</v>
      </c>
      <c r="B1906" s="21" t="s">
        <v>1963</v>
      </c>
      <c r="C1906" s="18" t="s">
        <v>271</v>
      </c>
      <c r="D1906" s="22">
        <v>14.94</v>
      </c>
      <c r="E1906" s="22">
        <v>4.97</v>
      </c>
      <c r="F1906" s="22">
        <v>9.8699999999999992</v>
      </c>
      <c r="G1906" s="22">
        <v>0.06</v>
      </c>
      <c r="H1906" s="22">
        <v>0</v>
      </c>
      <c r="N1906"/>
      <c r="O1906"/>
      <c r="P1906"/>
    </row>
    <row r="1907" spans="1:16">
      <c r="A1907" s="24">
        <v>95241</v>
      </c>
      <c r="B1907" s="21" t="s">
        <v>1964</v>
      </c>
      <c r="C1907" s="18" t="s">
        <v>271</v>
      </c>
      <c r="D1907" s="22">
        <v>24.9</v>
      </c>
      <c r="E1907" s="22">
        <v>8.26</v>
      </c>
      <c r="F1907" s="22">
        <v>16.48</v>
      </c>
      <c r="G1907" s="22">
        <v>0.09</v>
      </c>
      <c r="H1907" s="22">
        <v>0</v>
      </c>
      <c r="N1907"/>
      <c r="O1907"/>
      <c r="P1907"/>
    </row>
    <row r="1908" spans="1:16">
      <c r="A1908" s="24">
        <v>96616</v>
      </c>
      <c r="B1908" s="21" t="s">
        <v>1965</v>
      </c>
      <c r="C1908" s="18" t="s">
        <v>1357</v>
      </c>
      <c r="D1908" s="22">
        <v>518.44000000000005</v>
      </c>
      <c r="E1908" s="22">
        <v>180.57</v>
      </c>
      <c r="F1908" s="22">
        <v>333.99</v>
      </c>
      <c r="G1908" s="22">
        <v>2.29</v>
      </c>
      <c r="H1908" s="22">
        <v>0</v>
      </c>
      <c r="N1908"/>
      <c r="O1908"/>
      <c r="P1908"/>
    </row>
    <row r="1909" spans="1:16">
      <c r="A1909" s="24">
        <v>96617</v>
      </c>
      <c r="B1909" s="21" t="s">
        <v>1966</v>
      </c>
      <c r="C1909" s="18" t="s">
        <v>271</v>
      </c>
      <c r="D1909" s="22">
        <v>15.54</v>
      </c>
      <c r="E1909" s="22">
        <v>5.43</v>
      </c>
      <c r="F1909" s="22">
        <v>10.01</v>
      </c>
      <c r="G1909" s="22">
        <v>0.06</v>
      </c>
      <c r="H1909" s="22">
        <v>0</v>
      </c>
      <c r="N1909"/>
      <c r="O1909"/>
      <c r="P1909"/>
    </row>
    <row r="1910" spans="1:16">
      <c r="A1910" s="24">
        <v>96619</v>
      </c>
      <c r="B1910" s="21" t="s">
        <v>1967</v>
      </c>
      <c r="C1910" s="18" t="s">
        <v>271</v>
      </c>
      <c r="D1910" s="22">
        <v>25.91</v>
      </c>
      <c r="E1910" s="22">
        <v>9.0399999999999991</v>
      </c>
      <c r="F1910" s="22">
        <v>16.71</v>
      </c>
      <c r="G1910" s="22">
        <v>0.09</v>
      </c>
      <c r="H1910" s="22">
        <v>0</v>
      </c>
      <c r="N1910"/>
      <c r="O1910"/>
      <c r="P1910"/>
    </row>
    <row r="1911" spans="1:16">
      <c r="A1911" s="24">
        <v>96620</v>
      </c>
      <c r="B1911" s="21" t="s">
        <v>1968</v>
      </c>
      <c r="C1911" s="18" t="s">
        <v>1357</v>
      </c>
      <c r="D1911" s="22">
        <v>498.43</v>
      </c>
      <c r="E1911" s="22">
        <v>165.05</v>
      </c>
      <c r="F1911" s="22">
        <v>329.5</v>
      </c>
      <c r="G1911" s="22">
        <v>2.29</v>
      </c>
      <c r="H1911" s="22">
        <v>0</v>
      </c>
      <c r="N1911"/>
      <c r="O1911"/>
      <c r="P1911"/>
    </row>
    <row r="1912" spans="1:16">
      <c r="A1912" s="24">
        <v>96621</v>
      </c>
      <c r="B1912" s="21" t="s">
        <v>1969</v>
      </c>
      <c r="C1912" s="18" t="s">
        <v>1357</v>
      </c>
      <c r="D1912" s="22">
        <v>182.6</v>
      </c>
      <c r="E1912" s="22">
        <v>70.260000000000005</v>
      </c>
      <c r="F1912" s="22">
        <v>112.24</v>
      </c>
      <c r="G1912" s="22">
        <v>0.1</v>
      </c>
      <c r="H1912" s="22">
        <v>0</v>
      </c>
      <c r="N1912"/>
      <c r="O1912"/>
      <c r="P1912"/>
    </row>
    <row r="1913" spans="1:16">
      <c r="A1913" s="24">
        <v>96622</v>
      </c>
      <c r="B1913" s="21" t="s">
        <v>1970</v>
      </c>
      <c r="C1913" s="18" t="s">
        <v>1357</v>
      </c>
      <c r="D1913" s="22">
        <v>123.86</v>
      </c>
      <c r="E1913" s="22">
        <v>25.02</v>
      </c>
      <c r="F1913" s="22">
        <v>98.81</v>
      </c>
      <c r="G1913" s="22">
        <v>0.03</v>
      </c>
      <c r="H1913" s="22">
        <v>0</v>
      </c>
      <c r="N1913"/>
      <c r="O1913"/>
      <c r="P1913"/>
    </row>
    <row r="1914" spans="1:16">
      <c r="A1914" s="24">
        <v>96623</v>
      </c>
      <c r="B1914" s="21" t="s">
        <v>1971</v>
      </c>
      <c r="C1914" s="18" t="s">
        <v>1357</v>
      </c>
      <c r="D1914" s="22">
        <v>168.91</v>
      </c>
      <c r="E1914" s="22">
        <v>59.64</v>
      </c>
      <c r="F1914" s="22">
        <v>109.17</v>
      </c>
      <c r="G1914" s="22">
        <v>0.1</v>
      </c>
      <c r="H1914" s="22">
        <v>0</v>
      </c>
      <c r="N1914"/>
      <c r="O1914"/>
      <c r="P1914"/>
    </row>
    <row r="1915" spans="1:16">
      <c r="A1915" s="24">
        <v>96624</v>
      </c>
      <c r="B1915" s="21" t="s">
        <v>1972</v>
      </c>
      <c r="C1915" s="18" t="s">
        <v>1357</v>
      </c>
      <c r="D1915" s="22">
        <v>119.04</v>
      </c>
      <c r="E1915" s="22">
        <v>21.27</v>
      </c>
      <c r="F1915" s="22">
        <v>97.74</v>
      </c>
      <c r="G1915" s="22">
        <v>0.03</v>
      </c>
      <c r="H1915" s="22">
        <v>0</v>
      </c>
      <c r="N1915"/>
      <c r="O1915"/>
      <c r="P1915"/>
    </row>
    <row r="1916" spans="1:16">
      <c r="A1916" s="24">
        <v>97082</v>
      </c>
      <c r="B1916" s="21" t="s">
        <v>1973</v>
      </c>
      <c r="C1916" s="18" t="s">
        <v>1357</v>
      </c>
      <c r="D1916" s="22">
        <v>43.87</v>
      </c>
      <c r="E1916" s="22">
        <v>30.91</v>
      </c>
      <c r="F1916" s="22">
        <v>12.96</v>
      </c>
      <c r="G1916" s="22">
        <v>0</v>
      </c>
      <c r="H1916" s="22">
        <v>0</v>
      </c>
      <c r="N1916"/>
      <c r="O1916"/>
      <c r="P1916"/>
    </row>
    <row r="1917" spans="1:16">
      <c r="A1917" s="24">
        <v>97083</v>
      </c>
      <c r="B1917" s="21" t="s">
        <v>1974</v>
      </c>
      <c r="C1917" s="18" t="s">
        <v>271</v>
      </c>
      <c r="D1917" s="22">
        <v>2.46</v>
      </c>
      <c r="E1917" s="22">
        <v>1.76</v>
      </c>
      <c r="F1917" s="22">
        <v>0.65</v>
      </c>
      <c r="G1917" s="22">
        <v>0.05</v>
      </c>
      <c r="H1917" s="22">
        <v>0</v>
      </c>
      <c r="N1917"/>
      <c r="O1917"/>
      <c r="P1917"/>
    </row>
    <row r="1918" spans="1:16">
      <c r="A1918" s="24">
        <v>97084</v>
      </c>
      <c r="B1918" s="21" t="s">
        <v>1975</v>
      </c>
      <c r="C1918" s="18" t="s">
        <v>271</v>
      </c>
      <c r="D1918" s="22">
        <v>0.5</v>
      </c>
      <c r="E1918" s="22">
        <v>0.39</v>
      </c>
      <c r="F1918" s="22">
        <v>0.11</v>
      </c>
      <c r="G1918" s="22">
        <v>0</v>
      </c>
      <c r="H1918" s="22">
        <v>0</v>
      </c>
      <c r="N1918"/>
      <c r="O1918"/>
      <c r="P1918"/>
    </row>
    <row r="1919" spans="1:16">
      <c r="A1919" s="24">
        <v>97086</v>
      </c>
      <c r="B1919" s="21" t="s">
        <v>1976</v>
      </c>
      <c r="C1919" s="18" t="s">
        <v>271</v>
      </c>
      <c r="D1919" s="22">
        <v>91.38</v>
      </c>
      <c r="E1919" s="22">
        <v>59.47</v>
      </c>
      <c r="F1919" s="22">
        <v>31.91</v>
      </c>
      <c r="G1919" s="22">
        <v>0</v>
      </c>
      <c r="H1919" s="22">
        <v>0</v>
      </c>
      <c r="N1919"/>
      <c r="O1919"/>
      <c r="P1919"/>
    </row>
    <row r="1920" spans="1:16">
      <c r="A1920" s="24">
        <v>97087</v>
      </c>
      <c r="B1920" s="21" t="s">
        <v>1977</v>
      </c>
      <c r="C1920" s="18" t="s">
        <v>271</v>
      </c>
      <c r="D1920" s="22">
        <v>1.87</v>
      </c>
      <c r="E1920" s="22">
        <v>0.28000000000000003</v>
      </c>
      <c r="F1920" s="22">
        <v>1.59</v>
      </c>
      <c r="G1920" s="22">
        <v>0</v>
      </c>
      <c r="H1920" s="22">
        <v>0</v>
      </c>
      <c r="N1920"/>
      <c r="O1920"/>
      <c r="P1920"/>
    </row>
    <row r="1921" spans="1:16">
      <c r="A1921" s="24">
        <v>97088</v>
      </c>
      <c r="B1921" s="21" t="s">
        <v>1978</v>
      </c>
      <c r="C1921" s="18" t="s">
        <v>1310</v>
      </c>
      <c r="D1921" s="22">
        <v>11.3</v>
      </c>
      <c r="E1921" s="22">
        <v>0.87</v>
      </c>
      <c r="F1921" s="22">
        <v>10.43</v>
      </c>
      <c r="G1921" s="22">
        <v>0</v>
      </c>
      <c r="H1921" s="22">
        <v>0</v>
      </c>
      <c r="N1921"/>
      <c r="O1921"/>
      <c r="P1921"/>
    </row>
    <row r="1922" spans="1:16">
      <c r="A1922" s="24">
        <v>97089</v>
      </c>
      <c r="B1922" s="21" t="s">
        <v>1979</v>
      </c>
      <c r="C1922" s="18" t="s">
        <v>1310</v>
      </c>
      <c r="D1922" s="22">
        <v>10.31</v>
      </c>
      <c r="E1922" s="22">
        <v>0.75</v>
      </c>
      <c r="F1922" s="22">
        <v>9.56</v>
      </c>
      <c r="G1922" s="22">
        <v>0</v>
      </c>
      <c r="H1922" s="22">
        <v>0</v>
      </c>
      <c r="N1922"/>
      <c r="O1922"/>
      <c r="P1922"/>
    </row>
    <row r="1923" spans="1:16">
      <c r="A1923" s="24">
        <v>97090</v>
      </c>
      <c r="B1923" s="21" t="s">
        <v>1980</v>
      </c>
      <c r="C1923" s="18" t="s">
        <v>1310</v>
      </c>
      <c r="D1923" s="22">
        <v>10.09</v>
      </c>
      <c r="E1923" s="22">
        <v>0.64</v>
      </c>
      <c r="F1923" s="22">
        <v>9.4499999999999993</v>
      </c>
      <c r="G1923" s="22">
        <v>0</v>
      </c>
      <c r="H1923" s="22">
        <v>0</v>
      </c>
      <c r="N1923"/>
      <c r="O1923"/>
      <c r="P1923"/>
    </row>
    <row r="1924" spans="1:16">
      <c r="A1924" s="24">
        <v>97091</v>
      </c>
      <c r="B1924" s="21" t="s">
        <v>1981</v>
      </c>
      <c r="C1924" s="18" t="s">
        <v>1310</v>
      </c>
      <c r="D1924" s="22">
        <v>9.76</v>
      </c>
      <c r="E1924" s="22">
        <v>0.57999999999999996</v>
      </c>
      <c r="F1924" s="22">
        <v>9.18</v>
      </c>
      <c r="G1924" s="22">
        <v>0</v>
      </c>
      <c r="H1924" s="22">
        <v>0</v>
      </c>
      <c r="N1924"/>
      <c r="O1924"/>
      <c r="P1924"/>
    </row>
    <row r="1925" spans="1:16">
      <c r="A1925" s="24">
        <v>97092</v>
      </c>
      <c r="B1925" s="21" t="s">
        <v>1982</v>
      </c>
      <c r="C1925" s="18" t="s">
        <v>1310</v>
      </c>
      <c r="D1925" s="22">
        <v>9.43</v>
      </c>
      <c r="E1925" s="22">
        <v>0.49</v>
      </c>
      <c r="F1925" s="22">
        <v>8.94</v>
      </c>
      <c r="G1925" s="22">
        <v>0</v>
      </c>
      <c r="H1925" s="22">
        <v>0</v>
      </c>
      <c r="N1925"/>
      <c r="O1925"/>
      <c r="P1925"/>
    </row>
    <row r="1926" spans="1:16">
      <c r="A1926" s="24">
        <v>97093</v>
      </c>
      <c r="B1926" s="21" t="s">
        <v>1983</v>
      </c>
      <c r="C1926" s="18" t="s">
        <v>1310</v>
      </c>
      <c r="D1926" s="22">
        <v>8.81</v>
      </c>
      <c r="E1926" s="22">
        <v>0.38</v>
      </c>
      <c r="F1926" s="22">
        <v>8.43</v>
      </c>
      <c r="G1926" s="22">
        <v>0</v>
      </c>
      <c r="H1926" s="22">
        <v>0</v>
      </c>
      <c r="N1926"/>
      <c r="O1926"/>
      <c r="P1926"/>
    </row>
    <row r="1927" spans="1:16">
      <c r="A1927" s="24">
        <v>97094</v>
      </c>
      <c r="B1927" s="21" t="s">
        <v>1984</v>
      </c>
      <c r="C1927" s="18" t="s">
        <v>1357</v>
      </c>
      <c r="D1927" s="22">
        <v>420.63</v>
      </c>
      <c r="E1927" s="22">
        <v>13.97</v>
      </c>
      <c r="F1927" s="22">
        <v>406.55</v>
      </c>
      <c r="G1927" s="22">
        <v>0.05</v>
      </c>
      <c r="H1927" s="22">
        <v>0</v>
      </c>
      <c r="N1927"/>
      <c r="O1927"/>
      <c r="P1927"/>
    </row>
    <row r="1928" spans="1:16">
      <c r="A1928" s="24">
        <v>97095</v>
      </c>
      <c r="B1928" s="21" t="s">
        <v>1985</v>
      </c>
      <c r="C1928" s="18" t="s">
        <v>1357</v>
      </c>
      <c r="D1928" s="22">
        <v>394.83</v>
      </c>
      <c r="E1928" s="22">
        <v>12.25</v>
      </c>
      <c r="F1928" s="22">
        <v>382.49</v>
      </c>
      <c r="G1928" s="22">
        <v>0.04</v>
      </c>
      <c r="H1928" s="22">
        <v>0</v>
      </c>
      <c r="N1928"/>
      <c r="O1928"/>
      <c r="P1928"/>
    </row>
    <row r="1929" spans="1:16">
      <c r="A1929" s="24">
        <v>97096</v>
      </c>
      <c r="B1929" s="21" t="s">
        <v>1986</v>
      </c>
      <c r="C1929" s="18" t="s">
        <v>1357</v>
      </c>
      <c r="D1929" s="22">
        <v>381.58</v>
      </c>
      <c r="E1929" s="22">
        <v>11.4</v>
      </c>
      <c r="F1929" s="22">
        <v>370.1</v>
      </c>
      <c r="G1929" s="22">
        <v>0.03</v>
      </c>
      <c r="H1929" s="22">
        <v>0</v>
      </c>
      <c r="N1929"/>
      <c r="O1929"/>
      <c r="P1929"/>
    </row>
    <row r="1930" spans="1:16">
      <c r="A1930" s="24">
        <v>97097</v>
      </c>
      <c r="B1930" s="21" t="s">
        <v>1987</v>
      </c>
      <c r="C1930" s="18" t="s">
        <v>271</v>
      </c>
      <c r="D1930" s="22">
        <v>27.31</v>
      </c>
      <c r="E1930" s="22">
        <v>1.5</v>
      </c>
      <c r="F1930" s="22">
        <v>25.81</v>
      </c>
      <c r="G1930" s="22">
        <v>0</v>
      </c>
      <c r="H1930" s="22">
        <v>0</v>
      </c>
      <c r="N1930"/>
      <c r="O1930"/>
      <c r="P1930"/>
    </row>
    <row r="1931" spans="1:16">
      <c r="A1931" s="24">
        <v>97101</v>
      </c>
      <c r="B1931" s="21" t="s">
        <v>1988</v>
      </c>
      <c r="C1931" s="18" t="s">
        <v>271</v>
      </c>
      <c r="D1931" s="22">
        <v>122.12</v>
      </c>
      <c r="E1931" s="22">
        <v>12</v>
      </c>
      <c r="F1931" s="22">
        <v>110.07</v>
      </c>
      <c r="G1931" s="22">
        <v>0.05</v>
      </c>
      <c r="H1931" s="22">
        <v>0</v>
      </c>
      <c r="N1931"/>
      <c r="O1931"/>
      <c r="P1931"/>
    </row>
    <row r="1932" spans="1:16">
      <c r="A1932" s="24">
        <v>97102</v>
      </c>
      <c r="B1932" s="21" t="s">
        <v>1989</v>
      </c>
      <c r="C1932" s="18" t="s">
        <v>271</v>
      </c>
      <c r="D1932" s="22">
        <v>141.11000000000001</v>
      </c>
      <c r="E1932" s="22">
        <v>13.62</v>
      </c>
      <c r="F1932" s="22">
        <v>127.44</v>
      </c>
      <c r="G1932" s="22">
        <v>0.05</v>
      </c>
      <c r="H1932" s="22">
        <v>0</v>
      </c>
      <c r="N1932"/>
      <c r="O1932"/>
      <c r="P1932"/>
    </row>
    <row r="1933" spans="1:16">
      <c r="A1933" s="24">
        <v>97103</v>
      </c>
      <c r="B1933" s="21" t="s">
        <v>1990</v>
      </c>
      <c r="C1933" s="18" t="s">
        <v>271</v>
      </c>
      <c r="D1933" s="22">
        <v>182.96</v>
      </c>
      <c r="E1933" s="22">
        <v>15.8</v>
      </c>
      <c r="F1933" s="22">
        <v>167.1</v>
      </c>
      <c r="G1933" s="22">
        <v>0.05</v>
      </c>
      <c r="H1933" s="22">
        <v>0</v>
      </c>
      <c r="N1933"/>
      <c r="O1933"/>
      <c r="P1933"/>
    </row>
    <row r="1934" spans="1:16">
      <c r="A1934" s="24">
        <v>100322</v>
      </c>
      <c r="B1934" s="21" t="s">
        <v>1991</v>
      </c>
      <c r="C1934" s="18" t="s">
        <v>1357</v>
      </c>
      <c r="D1934" s="22">
        <v>119.04</v>
      </c>
      <c r="E1934" s="22">
        <v>21.27</v>
      </c>
      <c r="F1934" s="22">
        <v>97.74</v>
      </c>
      <c r="G1934" s="22">
        <v>0.03</v>
      </c>
      <c r="H1934" s="22">
        <v>0</v>
      </c>
      <c r="N1934"/>
      <c r="O1934"/>
      <c r="P1934"/>
    </row>
    <row r="1935" spans="1:16">
      <c r="A1935" s="24">
        <v>100323</v>
      </c>
      <c r="B1935" s="21" t="s">
        <v>1992</v>
      </c>
      <c r="C1935" s="18" t="s">
        <v>1357</v>
      </c>
      <c r="D1935" s="22">
        <v>160.56</v>
      </c>
      <c r="E1935" s="22">
        <v>21.27</v>
      </c>
      <c r="F1935" s="22">
        <v>139.26</v>
      </c>
      <c r="G1935" s="22">
        <v>0.03</v>
      </c>
      <c r="H1935" s="22">
        <v>0</v>
      </c>
      <c r="N1935"/>
      <c r="O1935"/>
      <c r="P1935"/>
    </row>
    <row r="1936" spans="1:16">
      <c r="A1936" s="24">
        <v>100324</v>
      </c>
      <c r="B1936" s="21" t="s">
        <v>1993</v>
      </c>
      <c r="C1936" s="18" t="s">
        <v>1357</v>
      </c>
      <c r="D1936" s="22">
        <v>119.03</v>
      </c>
      <c r="E1936" s="22">
        <v>21.27</v>
      </c>
      <c r="F1936" s="22">
        <v>97.73</v>
      </c>
      <c r="G1936" s="22">
        <v>0.03</v>
      </c>
      <c r="H1936" s="22">
        <v>0</v>
      </c>
      <c r="N1936"/>
      <c r="O1936"/>
      <c r="P1936"/>
    </row>
    <row r="1937" spans="1:16">
      <c r="A1937" s="24">
        <v>90996</v>
      </c>
      <c r="B1937" s="21" t="s">
        <v>1994</v>
      </c>
      <c r="C1937" s="18" t="s">
        <v>271</v>
      </c>
      <c r="D1937" s="22">
        <v>12.31</v>
      </c>
      <c r="E1937" s="22">
        <v>6.28</v>
      </c>
      <c r="F1937" s="22">
        <v>6.03</v>
      </c>
      <c r="G1937" s="22">
        <v>0</v>
      </c>
      <c r="H1937" s="22">
        <v>0</v>
      </c>
      <c r="N1937"/>
      <c r="O1937"/>
      <c r="P1937"/>
    </row>
    <row r="1938" spans="1:16">
      <c r="A1938" s="24">
        <v>90997</v>
      </c>
      <c r="B1938" s="21" t="s">
        <v>1995</v>
      </c>
      <c r="C1938" s="18" t="s">
        <v>271</v>
      </c>
      <c r="D1938" s="22">
        <v>16.899999999999999</v>
      </c>
      <c r="E1938" s="22">
        <v>9.7799999999999994</v>
      </c>
      <c r="F1938" s="22">
        <v>7.12</v>
      </c>
      <c r="G1938" s="22">
        <v>0</v>
      </c>
      <c r="H1938" s="22">
        <v>0</v>
      </c>
      <c r="N1938"/>
      <c r="O1938"/>
      <c r="P1938"/>
    </row>
    <row r="1939" spans="1:16">
      <c r="A1939" s="24">
        <v>90998</v>
      </c>
      <c r="B1939" s="21" t="s">
        <v>1996</v>
      </c>
      <c r="C1939" s="18" t="s">
        <v>271</v>
      </c>
      <c r="D1939" s="22">
        <v>20.5</v>
      </c>
      <c r="E1939" s="22">
        <v>12.52</v>
      </c>
      <c r="F1939" s="22">
        <v>7.98</v>
      </c>
      <c r="G1939" s="22">
        <v>0</v>
      </c>
      <c r="H1939" s="22">
        <v>0</v>
      </c>
      <c r="N1939"/>
      <c r="O1939"/>
      <c r="P1939"/>
    </row>
    <row r="1940" spans="1:16">
      <c r="A1940" s="24">
        <v>91000</v>
      </c>
      <c r="B1940" s="21" t="s">
        <v>1997</v>
      </c>
      <c r="C1940" s="18" t="s">
        <v>271</v>
      </c>
      <c r="D1940" s="22">
        <v>15.53</v>
      </c>
      <c r="E1940" s="22">
        <v>8.73</v>
      </c>
      <c r="F1940" s="22">
        <v>6.8</v>
      </c>
      <c r="G1940" s="22">
        <v>0</v>
      </c>
      <c r="H1940" s="22">
        <v>0</v>
      </c>
      <c r="N1940"/>
      <c r="O1940"/>
      <c r="P1940"/>
    </row>
    <row r="1941" spans="1:16">
      <c r="A1941" s="24">
        <v>91002</v>
      </c>
      <c r="B1941" s="21" t="s">
        <v>1998</v>
      </c>
      <c r="C1941" s="18" t="s">
        <v>271</v>
      </c>
      <c r="D1941" s="22">
        <v>14.25</v>
      </c>
      <c r="E1941" s="22">
        <v>7.77</v>
      </c>
      <c r="F1941" s="22">
        <v>6.48</v>
      </c>
      <c r="G1941" s="22">
        <v>0</v>
      </c>
      <c r="H1941" s="22">
        <v>0</v>
      </c>
      <c r="N1941"/>
      <c r="O1941"/>
      <c r="P1941"/>
    </row>
    <row r="1942" spans="1:16">
      <c r="A1942" s="24">
        <v>91003</v>
      </c>
      <c r="B1942" s="21" t="s">
        <v>1999</v>
      </c>
      <c r="C1942" s="18" t="s">
        <v>271</v>
      </c>
      <c r="D1942" s="22">
        <v>16.57</v>
      </c>
      <c r="E1942" s="22">
        <v>9.5299999999999994</v>
      </c>
      <c r="F1942" s="22">
        <v>7.04</v>
      </c>
      <c r="G1942" s="22">
        <v>0</v>
      </c>
      <c r="H1942" s="22">
        <v>0</v>
      </c>
      <c r="N1942"/>
      <c r="O1942"/>
      <c r="P1942"/>
    </row>
    <row r="1943" spans="1:16">
      <c r="A1943" s="24">
        <v>91004</v>
      </c>
      <c r="B1943" s="21" t="s">
        <v>2000</v>
      </c>
      <c r="C1943" s="18" t="s">
        <v>271</v>
      </c>
      <c r="D1943" s="22">
        <v>13.09</v>
      </c>
      <c r="E1943" s="22">
        <v>7.3</v>
      </c>
      <c r="F1943" s="22">
        <v>5.79</v>
      </c>
      <c r="G1943" s="22">
        <v>0</v>
      </c>
      <c r="H1943" s="22">
        <v>0</v>
      </c>
      <c r="N1943"/>
      <c r="O1943"/>
      <c r="P1943"/>
    </row>
    <row r="1944" spans="1:16">
      <c r="A1944" s="24">
        <v>91005</v>
      </c>
      <c r="B1944" s="21" t="s">
        <v>2001</v>
      </c>
      <c r="C1944" s="18" t="s">
        <v>271</v>
      </c>
      <c r="D1944" s="22">
        <v>15.78</v>
      </c>
      <c r="E1944" s="22">
        <v>9.35</v>
      </c>
      <c r="F1944" s="22">
        <v>6.43</v>
      </c>
      <c r="G1944" s="22">
        <v>0</v>
      </c>
      <c r="H1944" s="22">
        <v>0</v>
      </c>
      <c r="N1944"/>
      <c r="O1944"/>
      <c r="P1944"/>
    </row>
    <row r="1945" spans="1:16">
      <c r="A1945" s="24">
        <v>91006</v>
      </c>
      <c r="B1945" s="21" t="s">
        <v>2002</v>
      </c>
      <c r="C1945" s="18" t="s">
        <v>271</v>
      </c>
      <c r="D1945" s="22">
        <v>12.07</v>
      </c>
      <c r="E1945" s="22">
        <v>6.52</v>
      </c>
      <c r="F1945" s="22">
        <v>5.55</v>
      </c>
      <c r="G1945" s="22">
        <v>0</v>
      </c>
      <c r="H1945" s="22">
        <v>0</v>
      </c>
      <c r="N1945"/>
      <c r="O1945"/>
      <c r="P1945"/>
    </row>
    <row r="1946" spans="1:16">
      <c r="A1946" s="24">
        <v>91007</v>
      </c>
      <c r="B1946" s="21" t="s">
        <v>2003</v>
      </c>
      <c r="C1946" s="18" t="s">
        <v>271</v>
      </c>
      <c r="D1946" s="22">
        <v>10.79</v>
      </c>
      <c r="E1946" s="22">
        <v>5.54</v>
      </c>
      <c r="F1946" s="22">
        <v>5.25</v>
      </c>
      <c r="G1946" s="22">
        <v>0</v>
      </c>
      <c r="H1946" s="22">
        <v>0</v>
      </c>
      <c r="N1946"/>
      <c r="O1946"/>
      <c r="P1946"/>
    </row>
    <row r="1947" spans="1:16">
      <c r="A1947" s="24">
        <v>91008</v>
      </c>
      <c r="B1947" s="21" t="s">
        <v>2004</v>
      </c>
      <c r="C1947" s="18" t="s">
        <v>271</v>
      </c>
      <c r="D1947" s="22">
        <v>13.11</v>
      </c>
      <c r="E1947" s="22">
        <v>7.31</v>
      </c>
      <c r="F1947" s="22">
        <v>5.8</v>
      </c>
      <c r="G1947" s="22">
        <v>0</v>
      </c>
      <c r="H1947" s="22">
        <v>0</v>
      </c>
      <c r="N1947"/>
      <c r="O1947"/>
      <c r="P1947"/>
    </row>
    <row r="1948" spans="1:16">
      <c r="A1948" s="24">
        <v>92263</v>
      </c>
      <c r="B1948" s="21" t="s">
        <v>2005</v>
      </c>
      <c r="C1948" s="18" t="s">
        <v>271</v>
      </c>
      <c r="D1948" s="22">
        <v>100.85</v>
      </c>
      <c r="E1948" s="22">
        <v>30.1</v>
      </c>
      <c r="F1948" s="22">
        <v>70.58</v>
      </c>
      <c r="G1948" s="22">
        <v>0.01</v>
      </c>
      <c r="H1948" s="22">
        <v>0</v>
      </c>
      <c r="N1948"/>
      <c r="O1948"/>
      <c r="P1948"/>
    </row>
    <row r="1949" spans="1:16">
      <c r="A1949" s="24">
        <v>92264</v>
      </c>
      <c r="B1949" s="21" t="s">
        <v>2006</v>
      </c>
      <c r="C1949" s="18" t="s">
        <v>271</v>
      </c>
      <c r="D1949" s="22">
        <v>121.59</v>
      </c>
      <c r="E1949" s="22">
        <v>30.09</v>
      </c>
      <c r="F1949" s="22">
        <v>91.33</v>
      </c>
      <c r="G1949" s="22">
        <v>0.01</v>
      </c>
      <c r="H1949" s="22">
        <v>0</v>
      </c>
      <c r="N1949"/>
      <c r="O1949"/>
      <c r="P1949"/>
    </row>
    <row r="1950" spans="1:16">
      <c r="A1950" s="24">
        <v>92265</v>
      </c>
      <c r="B1950" s="21" t="s">
        <v>2007</v>
      </c>
      <c r="C1950" s="18" t="s">
        <v>271</v>
      </c>
      <c r="D1950" s="22">
        <v>73.930000000000007</v>
      </c>
      <c r="E1950" s="22">
        <v>24.4</v>
      </c>
      <c r="F1950" s="22">
        <v>49.4</v>
      </c>
      <c r="G1950" s="22">
        <v>0.01</v>
      </c>
      <c r="H1950" s="22">
        <v>0</v>
      </c>
      <c r="N1950"/>
      <c r="O1950"/>
      <c r="P1950"/>
    </row>
    <row r="1951" spans="1:16">
      <c r="A1951" s="24">
        <v>92266</v>
      </c>
      <c r="B1951" s="21" t="s">
        <v>2008</v>
      </c>
      <c r="C1951" s="18" t="s">
        <v>271</v>
      </c>
      <c r="D1951" s="22">
        <v>91.72</v>
      </c>
      <c r="E1951" s="22">
        <v>24.39</v>
      </c>
      <c r="F1951" s="22">
        <v>67.2</v>
      </c>
      <c r="G1951" s="22">
        <v>0.01</v>
      </c>
      <c r="H1951" s="22">
        <v>0</v>
      </c>
      <c r="N1951"/>
      <c r="O1951"/>
      <c r="P1951"/>
    </row>
    <row r="1952" spans="1:16">
      <c r="A1952" s="24">
        <v>92267</v>
      </c>
      <c r="B1952" s="21" t="s">
        <v>2009</v>
      </c>
      <c r="C1952" s="18" t="s">
        <v>271</v>
      </c>
      <c r="D1952" s="22">
        <v>26.83</v>
      </c>
      <c r="E1952" s="22">
        <v>0.64</v>
      </c>
      <c r="F1952" s="22">
        <v>26.18</v>
      </c>
      <c r="G1952" s="22">
        <v>0</v>
      </c>
      <c r="H1952" s="22">
        <v>0</v>
      </c>
      <c r="N1952"/>
      <c r="O1952"/>
      <c r="P1952"/>
    </row>
    <row r="1953" spans="1:16">
      <c r="A1953" s="24">
        <v>92268</v>
      </c>
      <c r="B1953" s="21" t="s">
        <v>2010</v>
      </c>
      <c r="C1953" s="18" t="s">
        <v>271</v>
      </c>
      <c r="D1953" s="22">
        <v>43.13</v>
      </c>
      <c r="E1953" s="22">
        <v>0.64</v>
      </c>
      <c r="F1953" s="22">
        <v>42.48</v>
      </c>
      <c r="G1953" s="22">
        <v>0</v>
      </c>
      <c r="H1953" s="22">
        <v>0</v>
      </c>
      <c r="N1953"/>
      <c r="O1953"/>
      <c r="P1953"/>
    </row>
    <row r="1954" spans="1:16">
      <c r="A1954" s="24">
        <v>92269</v>
      </c>
      <c r="B1954" s="21" t="s">
        <v>2011</v>
      </c>
      <c r="C1954" s="18" t="s">
        <v>271</v>
      </c>
      <c r="D1954" s="22">
        <v>112.01</v>
      </c>
      <c r="E1954" s="22">
        <v>17.21</v>
      </c>
      <c r="F1954" s="22">
        <v>94.68</v>
      </c>
      <c r="G1954" s="22">
        <v>0</v>
      </c>
      <c r="H1954" s="22">
        <v>0</v>
      </c>
      <c r="N1954"/>
      <c r="O1954"/>
      <c r="P1954"/>
    </row>
    <row r="1955" spans="1:16">
      <c r="A1955" s="24">
        <v>92270</v>
      </c>
      <c r="B1955" s="21" t="s">
        <v>2012</v>
      </c>
      <c r="C1955" s="18" t="s">
        <v>271</v>
      </c>
      <c r="D1955" s="22">
        <v>91.66</v>
      </c>
      <c r="E1955" s="22">
        <v>21.55</v>
      </c>
      <c r="F1955" s="22">
        <v>69.97</v>
      </c>
      <c r="G1955" s="22">
        <v>0</v>
      </c>
      <c r="H1955" s="22">
        <v>0</v>
      </c>
      <c r="N1955"/>
      <c r="O1955"/>
      <c r="P1955"/>
    </row>
    <row r="1956" spans="1:16">
      <c r="A1956" s="24">
        <v>92271</v>
      </c>
      <c r="B1956" s="21" t="s">
        <v>2013</v>
      </c>
      <c r="C1956" s="18" t="s">
        <v>271</v>
      </c>
      <c r="D1956" s="22">
        <v>48.54</v>
      </c>
      <c r="E1956" s="22">
        <v>0.3</v>
      </c>
      <c r="F1956" s="22">
        <v>48.24</v>
      </c>
      <c r="G1956" s="22">
        <v>0</v>
      </c>
      <c r="H1956" s="22">
        <v>0</v>
      </c>
      <c r="N1956"/>
      <c r="O1956"/>
      <c r="P1956"/>
    </row>
    <row r="1957" spans="1:16">
      <c r="A1957" s="24">
        <v>92272</v>
      </c>
      <c r="B1957" s="21" t="s">
        <v>2014</v>
      </c>
      <c r="C1957" s="18" t="s">
        <v>29</v>
      </c>
      <c r="D1957" s="22">
        <v>21.95</v>
      </c>
      <c r="E1957" s="22">
        <v>3.86</v>
      </c>
      <c r="F1957" s="22">
        <v>18.04</v>
      </c>
      <c r="G1957" s="22">
        <v>0</v>
      </c>
      <c r="H1957" s="22">
        <v>0</v>
      </c>
      <c r="N1957"/>
      <c r="O1957"/>
      <c r="P1957"/>
    </row>
    <row r="1958" spans="1:16">
      <c r="A1958" s="24">
        <v>92273</v>
      </c>
      <c r="B1958" s="21" t="s">
        <v>2015</v>
      </c>
      <c r="C1958" s="18" t="s">
        <v>29</v>
      </c>
      <c r="D1958" s="22">
        <v>9.9</v>
      </c>
      <c r="E1958" s="22">
        <v>2.54</v>
      </c>
      <c r="F1958" s="22">
        <v>7.35</v>
      </c>
      <c r="G1958" s="22">
        <v>0</v>
      </c>
      <c r="H1958" s="22">
        <v>0</v>
      </c>
      <c r="N1958"/>
      <c r="O1958"/>
      <c r="P1958"/>
    </row>
    <row r="1959" spans="1:16">
      <c r="A1959" s="24">
        <v>92409</v>
      </c>
      <c r="B1959" s="21" t="s">
        <v>2016</v>
      </c>
      <c r="C1959" s="18" t="s">
        <v>271</v>
      </c>
      <c r="D1959" s="22">
        <v>189.61</v>
      </c>
      <c r="E1959" s="22">
        <v>76.430000000000007</v>
      </c>
      <c r="F1959" s="22">
        <v>113.06</v>
      </c>
      <c r="G1959" s="22">
        <v>0</v>
      </c>
      <c r="H1959" s="22">
        <v>0</v>
      </c>
      <c r="N1959"/>
      <c r="O1959"/>
      <c r="P1959"/>
    </row>
    <row r="1960" spans="1:16">
      <c r="A1960" s="24">
        <v>92411</v>
      </c>
      <c r="B1960" s="21" t="s">
        <v>2017</v>
      </c>
      <c r="C1960" s="18" t="s">
        <v>271</v>
      </c>
      <c r="D1960" s="22">
        <v>125.92</v>
      </c>
      <c r="E1960" s="22">
        <v>61.11</v>
      </c>
      <c r="F1960" s="22">
        <v>64.75</v>
      </c>
      <c r="G1960" s="22">
        <v>0</v>
      </c>
      <c r="H1960" s="22">
        <v>0</v>
      </c>
      <c r="N1960"/>
      <c r="O1960"/>
      <c r="P1960"/>
    </row>
    <row r="1961" spans="1:16">
      <c r="A1961" s="24">
        <v>92413</v>
      </c>
      <c r="B1961" s="21" t="s">
        <v>2018</v>
      </c>
      <c r="C1961" s="18" t="s">
        <v>271</v>
      </c>
      <c r="D1961" s="22">
        <v>82.11</v>
      </c>
      <c r="E1961" s="22">
        <v>44.74</v>
      </c>
      <c r="F1961" s="22">
        <v>37.340000000000003</v>
      </c>
      <c r="G1961" s="22">
        <v>0</v>
      </c>
      <c r="H1961" s="22">
        <v>0</v>
      </c>
      <c r="N1961"/>
      <c r="O1961"/>
      <c r="P1961"/>
    </row>
    <row r="1962" spans="1:16">
      <c r="A1962" s="24">
        <v>92415</v>
      </c>
      <c r="B1962" s="21" t="s">
        <v>2019</v>
      </c>
      <c r="C1962" s="18" t="s">
        <v>271</v>
      </c>
      <c r="D1962" s="22">
        <v>89.71</v>
      </c>
      <c r="E1962" s="22">
        <v>37.74</v>
      </c>
      <c r="F1962" s="22">
        <v>43.29</v>
      </c>
      <c r="G1962" s="22">
        <v>8.6</v>
      </c>
      <c r="H1962" s="22">
        <v>0</v>
      </c>
      <c r="N1962"/>
      <c r="O1962"/>
      <c r="P1962"/>
    </row>
    <row r="1963" spans="1:16">
      <c r="A1963" s="24">
        <v>92417</v>
      </c>
      <c r="B1963" s="21" t="s">
        <v>2020</v>
      </c>
      <c r="C1963" s="18" t="s">
        <v>271</v>
      </c>
      <c r="D1963" s="22">
        <v>107.73</v>
      </c>
      <c r="E1963" s="22">
        <v>51.93</v>
      </c>
      <c r="F1963" s="22">
        <v>47.12</v>
      </c>
      <c r="G1963" s="22">
        <v>8.6</v>
      </c>
      <c r="H1963" s="22">
        <v>0</v>
      </c>
      <c r="N1963"/>
      <c r="O1963"/>
      <c r="P1963"/>
    </row>
    <row r="1964" spans="1:16">
      <c r="A1964" s="24">
        <v>92419</v>
      </c>
      <c r="B1964" s="21" t="s">
        <v>2021</v>
      </c>
      <c r="C1964" s="18" t="s">
        <v>271</v>
      </c>
      <c r="D1964" s="22">
        <v>56.89</v>
      </c>
      <c r="E1964" s="22">
        <v>24.84</v>
      </c>
      <c r="F1964" s="22">
        <v>23.39</v>
      </c>
      <c r="G1964" s="22">
        <v>8.6199999999999992</v>
      </c>
      <c r="H1964" s="22">
        <v>0</v>
      </c>
      <c r="N1964"/>
      <c r="O1964"/>
      <c r="P1964"/>
    </row>
    <row r="1965" spans="1:16">
      <c r="A1965" s="24">
        <v>92421</v>
      </c>
      <c r="B1965" s="21" t="s">
        <v>2022</v>
      </c>
      <c r="C1965" s="18" t="s">
        <v>271</v>
      </c>
      <c r="D1965" s="22">
        <v>70.69</v>
      </c>
      <c r="E1965" s="22">
        <v>35.700000000000003</v>
      </c>
      <c r="F1965" s="22">
        <v>26.34</v>
      </c>
      <c r="G1965" s="22">
        <v>8.61</v>
      </c>
      <c r="H1965" s="22">
        <v>0</v>
      </c>
      <c r="N1965"/>
      <c r="O1965"/>
      <c r="P1965"/>
    </row>
    <row r="1966" spans="1:16">
      <c r="A1966" s="24">
        <v>92423</v>
      </c>
      <c r="B1966" s="21" t="s">
        <v>2023</v>
      </c>
      <c r="C1966" s="18" t="s">
        <v>271</v>
      </c>
      <c r="D1966" s="22">
        <v>46.49</v>
      </c>
      <c r="E1966" s="22">
        <v>20.36</v>
      </c>
      <c r="F1966" s="22">
        <v>17.47</v>
      </c>
      <c r="G1966" s="22">
        <v>8.6300000000000008</v>
      </c>
      <c r="H1966" s="22">
        <v>0</v>
      </c>
      <c r="N1966"/>
      <c r="O1966"/>
      <c r="P1966"/>
    </row>
    <row r="1967" spans="1:16">
      <c r="A1967" s="24">
        <v>92425</v>
      </c>
      <c r="B1967" s="21" t="s">
        <v>2024</v>
      </c>
      <c r="C1967" s="18" t="s">
        <v>271</v>
      </c>
      <c r="D1967" s="22">
        <v>58.51</v>
      </c>
      <c r="E1967" s="22">
        <v>29.82</v>
      </c>
      <c r="F1967" s="22">
        <v>20.04</v>
      </c>
      <c r="G1967" s="22">
        <v>8.6199999999999992</v>
      </c>
      <c r="H1967" s="22">
        <v>0</v>
      </c>
      <c r="N1967"/>
      <c r="O1967"/>
      <c r="P1967"/>
    </row>
    <row r="1968" spans="1:16">
      <c r="A1968" s="24">
        <v>92427</v>
      </c>
      <c r="B1968" s="21" t="s">
        <v>2025</v>
      </c>
      <c r="C1968" s="18" t="s">
        <v>271</v>
      </c>
      <c r="D1968" s="22">
        <v>41.24</v>
      </c>
      <c r="E1968" s="22">
        <v>18.079999999999998</v>
      </c>
      <c r="F1968" s="22">
        <v>14.51</v>
      </c>
      <c r="G1968" s="22">
        <v>8.6300000000000008</v>
      </c>
      <c r="H1968" s="22">
        <v>0</v>
      </c>
      <c r="N1968"/>
      <c r="O1968"/>
      <c r="P1968"/>
    </row>
    <row r="1969" spans="1:16">
      <c r="A1969" s="24">
        <v>92429</v>
      </c>
      <c r="B1969" s="21" t="s">
        <v>2026</v>
      </c>
      <c r="C1969" s="18" t="s">
        <v>271</v>
      </c>
      <c r="D1969" s="22">
        <v>52.37</v>
      </c>
      <c r="E1969" s="22">
        <v>26.84</v>
      </c>
      <c r="F1969" s="22">
        <v>16.899999999999999</v>
      </c>
      <c r="G1969" s="22">
        <v>8.61</v>
      </c>
      <c r="H1969" s="22">
        <v>0</v>
      </c>
      <c r="N1969"/>
      <c r="O1969"/>
      <c r="P1969"/>
    </row>
    <row r="1970" spans="1:16">
      <c r="A1970" s="24">
        <v>92431</v>
      </c>
      <c r="B1970" s="21" t="s">
        <v>2027</v>
      </c>
      <c r="C1970" s="18" t="s">
        <v>271</v>
      </c>
      <c r="D1970" s="22">
        <v>38.01</v>
      </c>
      <c r="E1970" s="22">
        <v>16.07</v>
      </c>
      <c r="F1970" s="22">
        <v>13.31</v>
      </c>
      <c r="G1970" s="22">
        <v>8.6199999999999992</v>
      </c>
      <c r="H1970" s="22">
        <v>0</v>
      </c>
      <c r="N1970"/>
      <c r="O1970"/>
      <c r="P1970"/>
    </row>
    <row r="1971" spans="1:16">
      <c r="A1971" s="24">
        <v>92433</v>
      </c>
      <c r="B1971" s="21" t="s">
        <v>2028</v>
      </c>
      <c r="C1971" s="18" t="s">
        <v>271</v>
      </c>
      <c r="D1971" s="22">
        <v>48.59</v>
      </c>
      <c r="E1971" s="22">
        <v>24.39</v>
      </c>
      <c r="F1971" s="22">
        <v>15.58</v>
      </c>
      <c r="G1971" s="22">
        <v>8.61</v>
      </c>
      <c r="H1971" s="22">
        <v>0</v>
      </c>
      <c r="N1971"/>
      <c r="O1971"/>
      <c r="P1971"/>
    </row>
    <row r="1972" spans="1:16">
      <c r="A1972" s="24">
        <v>92435</v>
      </c>
      <c r="B1972" s="21" t="s">
        <v>2029</v>
      </c>
      <c r="C1972" s="18" t="s">
        <v>271</v>
      </c>
      <c r="D1972" s="22">
        <v>36.11</v>
      </c>
      <c r="E1972" s="22">
        <v>15.3</v>
      </c>
      <c r="F1972" s="22">
        <v>12.17</v>
      </c>
      <c r="G1972" s="22">
        <v>8.6300000000000008</v>
      </c>
      <c r="H1972" s="22">
        <v>0</v>
      </c>
      <c r="N1972"/>
      <c r="O1972"/>
      <c r="P1972"/>
    </row>
    <row r="1973" spans="1:16">
      <c r="A1973" s="24">
        <v>92437</v>
      </c>
      <c r="B1973" s="21" t="s">
        <v>2030</v>
      </c>
      <c r="C1973" s="18" t="s">
        <v>271</v>
      </c>
      <c r="D1973" s="22">
        <v>46.32</v>
      </c>
      <c r="E1973" s="22">
        <v>23.33</v>
      </c>
      <c r="F1973" s="22">
        <v>14.36</v>
      </c>
      <c r="G1973" s="22">
        <v>8.6199999999999992</v>
      </c>
      <c r="H1973" s="22">
        <v>0</v>
      </c>
      <c r="N1973"/>
      <c r="O1973"/>
      <c r="P1973"/>
    </row>
    <row r="1974" spans="1:16">
      <c r="A1974" s="24">
        <v>92439</v>
      </c>
      <c r="B1974" s="21" t="s">
        <v>2031</v>
      </c>
      <c r="C1974" s="18" t="s">
        <v>271</v>
      </c>
      <c r="D1974" s="22">
        <v>34.74</v>
      </c>
      <c r="E1974" s="22">
        <v>14.75</v>
      </c>
      <c r="F1974" s="22">
        <v>11.35</v>
      </c>
      <c r="G1974" s="22">
        <v>8.6300000000000008</v>
      </c>
      <c r="H1974" s="22">
        <v>0</v>
      </c>
      <c r="N1974"/>
      <c r="O1974"/>
      <c r="P1974"/>
    </row>
    <row r="1975" spans="1:16">
      <c r="A1975" s="24">
        <v>92441</v>
      </c>
      <c r="B1975" s="21" t="s">
        <v>2032</v>
      </c>
      <c r="C1975" s="18" t="s">
        <v>271</v>
      </c>
      <c r="D1975" s="22">
        <v>44.7</v>
      </c>
      <c r="E1975" s="22">
        <v>22.59</v>
      </c>
      <c r="F1975" s="22">
        <v>13.48</v>
      </c>
      <c r="G1975" s="22">
        <v>8.6199999999999992</v>
      </c>
      <c r="H1975" s="22">
        <v>0</v>
      </c>
      <c r="N1975"/>
      <c r="O1975"/>
      <c r="P1975"/>
    </row>
    <row r="1976" spans="1:16">
      <c r="A1976" s="24">
        <v>92443</v>
      </c>
      <c r="B1976" s="21" t="s">
        <v>2033</v>
      </c>
      <c r="C1976" s="18" t="s">
        <v>271</v>
      </c>
      <c r="D1976" s="22">
        <v>31.88</v>
      </c>
      <c r="E1976" s="22">
        <v>13.75</v>
      </c>
      <c r="F1976" s="22">
        <v>9.5</v>
      </c>
      <c r="G1976" s="22">
        <v>8.6199999999999992</v>
      </c>
      <c r="H1976" s="22">
        <v>0</v>
      </c>
      <c r="N1976"/>
      <c r="O1976"/>
      <c r="P1976"/>
    </row>
    <row r="1977" spans="1:16">
      <c r="A1977" s="24">
        <v>92445</v>
      </c>
      <c r="B1977" s="21" t="s">
        <v>2034</v>
      </c>
      <c r="C1977" s="18" t="s">
        <v>271</v>
      </c>
      <c r="D1977" s="22">
        <v>41.49</v>
      </c>
      <c r="E1977" s="22">
        <v>21.32</v>
      </c>
      <c r="F1977" s="22">
        <v>11.54</v>
      </c>
      <c r="G1977" s="22">
        <v>8.6199999999999992</v>
      </c>
      <c r="H1977" s="22">
        <v>0</v>
      </c>
      <c r="N1977"/>
      <c r="O1977"/>
      <c r="P1977"/>
    </row>
    <row r="1978" spans="1:16">
      <c r="A1978" s="24">
        <v>92446</v>
      </c>
      <c r="B1978" s="21" t="s">
        <v>2035</v>
      </c>
      <c r="C1978" s="18" t="s">
        <v>271</v>
      </c>
      <c r="D1978" s="22">
        <v>180.52</v>
      </c>
      <c r="E1978" s="22">
        <v>74.66</v>
      </c>
      <c r="F1978" s="22">
        <v>105.71</v>
      </c>
      <c r="G1978" s="22">
        <v>0</v>
      </c>
      <c r="H1978" s="22">
        <v>0</v>
      </c>
      <c r="N1978"/>
      <c r="O1978"/>
      <c r="P1978"/>
    </row>
    <row r="1979" spans="1:16">
      <c r="A1979" s="24">
        <v>92447</v>
      </c>
      <c r="B1979" s="21" t="s">
        <v>2036</v>
      </c>
      <c r="C1979" s="18" t="s">
        <v>271</v>
      </c>
      <c r="D1979" s="22">
        <v>128.88999999999999</v>
      </c>
      <c r="E1979" s="22">
        <v>57.42</v>
      </c>
      <c r="F1979" s="22">
        <v>71.38</v>
      </c>
      <c r="G1979" s="22">
        <v>0</v>
      </c>
      <c r="H1979" s="22">
        <v>0</v>
      </c>
      <c r="N1979"/>
      <c r="O1979"/>
      <c r="P1979"/>
    </row>
    <row r="1980" spans="1:16">
      <c r="A1980" s="24">
        <v>92448</v>
      </c>
      <c r="B1980" s="21" t="s">
        <v>2037</v>
      </c>
      <c r="C1980" s="18" t="s">
        <v>271</v>
      </c>
      <c r="D1980" s="22">
        <v>102.7</v>
      </c>
      <c r="E1980" s="22">
        <v>46.75</v>
      </c>
      <c r="F1980" s="22">
        <v>55.89</v>
      </c>
      <c r="G1980" s="22">
        <v>0</v>
      </c>
      <c r="H1980" s="22">
        <v>0</v>
      </c>
      <c r="N1980"/>
      <c r="O1980"/>
      <c r="P1980"/>
    </row>
    <row r="1981" spans="1:16">
      <c r="A1981" s="24">
        <v>92449</v>
      </c>
      <c r="B1981" s="21" t="s">
        <v>2038</v>
      </c>
      <c r="C1981" s="18" t="s">
        <v>271</v>
      </c>
      <c r="D1981" s="22">
        <v>173.44</v>
      </c>
      <c r="E1981" s="22">
        <v>61.57</v>
      </c>
      <c r="F1981" s="22">
        <v>111.62</v>
      </c>
      <c r="G1981" s="22">
        <v>0</v>
      </c>
      <c r="H1981" s="22">
        <v>0</v>
      </c>
      <c r="N1981"/>
      <c r="O1981"/>
      <c r="P1981"/>
    </row>
    <row r="1982" spans="1:16">
      <c r="A1982" s="24">
        <v>92450</v>
      </c>
      <c r="B1982" s="21" t="s">
        <v>2039</v>
      </c>
      <c r="C1982" s="18" t="s">
        <v>271</v>
      </c>
      <c r="D1982" s="22">
        <v>209.99</v>
      </c>
      <c r="E1982" s="22">
        <v>61.04</v>
      </c>
      <c r="F1982" s="22">
        <v>43.54</v>
      </c>
      <c r="G1982" s="22">
        <v>105.34</v>
      </c>
      <c r="H1982" s="22">
        <v>0</v>
      </c>
      <c r="N1982"/>
      <c r="O1982"/>
      <c r="P1982"/>
    </row>
    <row r="1983" spans="1:16">
      <c r="A1983" s="24">
        <v>92451</v>
      </c>
      <c r="B1983" s="21" t="s">
        <v>2040</v>
      </c>
      <c r="C1983" s="18" t="s">
        <v>271</v>
      </c>
      <c r="D1983" s="22">
        <v>118.37</v>
      </c>
      <c r="E1983" s="22">
        <v>44.09</v>
      </c>
      <c r="F1983" s="22">
        <v>74.12</v>
      </c>
      <c r="G1983" s="22">
        <v>0</v>
      </c>
      <c r="H1983" s="22">
        <v>0</v>
      </c>
      <c r="N1983"/>
      <c r="O1983"/>
      <c r="P1983"/>
    </row>
    <row r="1984" spans="1:16">
      <c r="A1984" s="24">
        <v>92452</v>
      </c>
      <c r="B1984" s="21" t="s">
        <v>2041</v>
      </c>
      <c r="C1984" s="18" t="s">
        <v>271</v>
      </c>
      <c r="D1984" s="22">
        <v>109.56</v>
      </c>
      <c r="E1984" s="22">
        <v>49.67</v>
      </c>
      <c r="F1984" s="22">
        <v>44.03</v>
      </c>
      <c r="G1984" s="22">
        <v>15.79</v>
      </c>
      <c r="H1984" s="22">
        <v>0</v>
      </c>
      <c r="N1984"/>
      <c r="O1984"/>
      <c r="P1984"/>
    </row>
    <row r="1985" spans="1:16">
      <c r="A1985" s="24">
        <v>92453</v>
      </c>
      <c r="B1985" s="21" t="s">
        <v>2042</v>
      </c>
      <c r="C1985" s="18" t="s">
        <v>271</v>
      </c>
      <c r="D1985" s="22">
        <v>149.38999999999999</v>
      </c>
      <c r="E1985" s="22">
        <v>53.39</v>
      </c>
      <c r="F1985" s="22">
        <v>95.79</v>
      </c>
      <c r="G1985" s="22">
        <v>0</v>
      </c>
      <c r="H1985" s="22">
        <v>0</v>
      </c>
      <c r="N1985"/>
      <c r="O1985"/>
      <c r="P1985"/>
    </row>
    <row r="1986" spans="1:16">
      <c r="A1986" s="24">
        <v>92454</v>
      </c>
      <c r="B1986" s="21" t="s">
        <v>2043</v>
      </c>
      <c r="C1986" s="18" t="s">
        <v>271</v>
      </c>
      <c r="D1986" s="22">
        <v>190.29</v>
      </c>
      <c r="E1986" s="22">
        <v>52.52</v>
      </c>
      <c r="F1986" s="22">
        <v>32.380000000000003</v>
      </c>
      <c r="G1986" s="22">
        <v>105.35</v>
      </c>
      <c r="H1986" s="22">
        <v>0</v>
      </c>
      <c r="N1986"/>
      <c r="O1986"/>
      <c r="P1986"/>
    </row>
    <row r="1987" spans="1:16">
      <c r="A1987" s="24">
        <v>92455</v>
      </c>
      <c r="B1987" s="21" t="s">
        <v>2044</v>
      </c>
      <c r="C1987" s="18" t="s">
        <v>271</v>
      </c>
      <c r="D1987" s="22">
        <v>97.82</v>
      </c>
      <c r="E1987" s="22">
        <v>37.04</v>
      </c>
      <c r="F1987" s="22">
        <v>60.66</v>
      </c>
      <c r="G1987" s="22">
        <v>0</v>
      </c>
      <c r="H1987" s="22">
        <v>0</v>
      </c>
      <c r="N1987"/>
      <c r="O1987"/>
      <c r="P1987"/>
    </row>
    <row r="1988" spans="1:16">
      <c r="A1988" s="24">
        <v>92456</v>
      </c>
      <c r="B1988" s="21" t="s">
        <v>2045</v>
      </c>
      <c r="C1988" s="18" t="s">
        <v>271</v>
      </c>
      <c r="D1988" s="22">
        <v>89.93</v>
      </c>
      <c r="E1988" s="22">
        <v>42.01</v>
      </c>
      <c r="F1988" s="22">
        <v>32.08</v>
      </c>
      <c r="G1988" s="22">
        <v>15.8</v>
      </c>
      <c r="H1988" s="22">
        <v>0</v>
      </c>
      <c r="N1988"/>
      <c r="O1988"/>
      <c r="P1988"/>
    </row>
    <row r="1989" spans="1:16">
      <c r="A1989" s="24">
        <v>92457</v>
      </c>
      <c r="B1989" s="21" t="s">
        <v>2046</v>
      </c>
      <c r="C1989" s="18" t="s">
        <v>271</v>
      </c>
      <c r="D1989" s="22">
        <v>130.04</v>
      </c>
      <c r="E1989" s="22">
        <v>46.86</v>
      </c>
      <c r="F1989" s="22">
        <v>83</v>
      </c>
      <c r="G1989" s="22">
        <v>0</v>
      </c>
      <c r="H1989" s="22">
        <v>0</v>
      </c>
      <c r="N1989"/>
      <c r="O1989"/>
      <c r="P1989"/>
    </row>
    <row r="1990" spans="1:16">
      <c r="A1990" s="24">
        <v>92458</v>
      </c>
      <c r="B1990" s="21" t="s">
        <v>2047</v>
      </c>
      <c r="C1990" s="18" t="s">
        <v>271</v>
      </c>
      <c r="D1990" s="22">
        <v>177.55</v>
      </c>
      <c r="E1990" s="22">
        <v>46.42</v>
      </c>
      <c r="F1990" s="22">
        <v>25.78</v>
      </c>
      <c r="G1990" s="22">
        <v>105.32</v>
      </c>
      <c r="H1990" s="22">
        <v>0</v>
      </c>
      <c r="N1990"/>
      <c r="O1990"/>
      <c r="P1990"/>
    </row>
    <row r="1991" spans="1:16">
      <c r="A1991" s="24">
        <v>92459</v>
      </c>
      <c r="B1991" s="21" t="s">
        <v>2048</v>
      </c>
      <c r="C1991" s="18" t="s">
        <v>271</v>
      </c>
      <c r="D1991" s="22">
        <v>83.32</v>
      </c>
      <c r="E1991" s="22">
        <v>31.95</v>
      </c>
      <c r="F1991" s="22">
        <v>51.27</v>
      </c>
      <c r="G1991" s="22">
        <v>0</v>
      </c>
      <c r="H1991" s="22">
        <v>0</v>
      </c>
      <c r="N1991"/>
      <c r="O1991"/>
      <c r="P1991"/>
    </row>
    <row r="1992" spans="1:16">
      <c r="A1992" s="24">
        <v>92460</v>
      </c>
      <c r="B1992" s="21" t="s">
        <v>2049</v>
      </c>
      <c r="C1992" s="18" t="s">
        <v>271</v>
      </c>
      <c r="D1992" s="22">
        <v>74.3</v>
      </c>
      <c r="E1992" s="22">
        <v>36.71</v>
      </c>
      <c r="F1992" s="22">
        <v>24.96</v>
      </c>
      <c r="G1992" s="22">
        <v>12.6</v>
      </c>
      <c r="H1992" s="22">
        <v>0</v>
      </c>
      <c r="N1992"/>
      <c r="O1992"/>
      <c r="P1992"/>
    </row>
    <row r="1993" spans="1:16">
      <c r="A1993" s="24">
        <v>92461</v>
      </c>
      <c r="B1993" s="21" t="s">
        <v>2050</v>
      </c>
      <c r="C1993" s="18" t="s">
        <v>271</v>
      </c>
      <c r="D1993" s="22">
        <v>119.86</v>
      </c>
      <c r="E1993" s="22">
        <v>42.81</v>
      </c>
      <c r="F1993" s="22">
        <v>76.89</v>
      </c>
      <c r="G1993" s="22">
        <v>0</v>
      </c>
      <c r="H1993" s="22">
        <v>0</v>
      </c>
      <c r="N1993"/>
      <c r="O1993"/>
      <c r="P1993"/>
    </row>
    <row r="1994" spans="1:16">
      <c r="A1994" s="24">
        <v>92462</v>
      </c>
      <c r="B1994" s="21" t="s">
        <v>2051</v>
      </c>
      <c r="C1994" s="18" t="s">
        <v>271</v>
      </c>
      <c r="D1994" s="22">
        <v>169.25</v>
      </c>
      <c r="E1994" s="22">
        <v>41.97</v>
      </c>
      <c r="F1994" s="22">
        <v>21.91</v>
      </c>
      <c r="G1994" s="22">
        <v>105.35</v>
      </c>
      <c r="H1994" s="22">
        <v>0</v>
      </c>
      <c r="N1994"/>
      <c r="O1994"/>
      <c r="P1994"/>
    </row>
    <row r="1995" spans="1:16">
      <c r="A1995" s="24">
        <v>92463</v>
      </c>
      <c r="B1995" s="21" t="s">
        <v>2052</v>
      </c>
      <c r="C1995" s="18" t="s">
        <v>271</v>
      </c>
      <c r="D1995" s="22">
        <v>75.48</v>
      </c>
      <c r="E1995" s="22">
        <v>28.78</v>
      </c>
      <c r="F1995" s="22">
        <v>46.61</v>
      </c>
      <c r="G1995" s="22">
        <v>0</v>
      </c>
      <c r="H1995" s="22">
        <v>0</v>
      </c>
      <c r="N1995"/>
      <c r="O1995"/>
      <c r="P1995"/>
    </row>
    <row r="1996" spans="1:16">
      <c r="A1996" s="24">
        <v>92464</v>
      </c>
      <c r="B1996" s="21" t="s">
        <v>2053</v>
      </c>
      <c r="C1996" s="18" t="s">
        <v>271</v>
      </c>
      <c r="D1996" s="22">
        <v>69.78</v>
      </c>
      <c r="E1996" s="22">
        <v>33.01</v>
      </c>
      <c r="F1996" s="22">
        <v>20.94</v>
      </c>
      <c r="G1996" s="22">
        <v>15.81</v>
      </c>
      <c r="H1996" s="22">
        <v>0</v>
      </c>
      <c r="N1996"/>
      <c r="O1996"/>
      <c r="P1996"/>
    </row>
    <row r="1997" spans="1:16">
      <c r="A1997" s="24">
        <v>92465</v>
      </c>
      <c r="B1997" s="21" t="s">
        <v>2054</v>
      </c>
      <c r="C1997" s="18" t="s">
        <v>271</v>
      </c>
      <c r="D1997" s="22">
        <v>95.56</v>
      </c>
      <c r="E1997" s="22">
        <v>35.67</v>
      </c>
      <c r="F1997" s="22">
        <v>59.78</v>
      </c>
      <c r="G1997" s="22">
        <v>0</v>
      </c>
      <c r="H1997" s="22">
        <v>0</v>
      </c>
      <c r="N1997"/>
      <c r="O1997"/>
      <c r="P1997"/>
    </row>
    <row r="1998" spans="1:16">
      <c r="A1998" s="24">
        <v>92466</v>
      </c>
      <c r="B1998" s="21" t="s">
        <v>2055</v>
      </c>
      <c r="C1998" s="18" t="s">
        <v>271</v>
      </c>
      <c r="D1998" s="22">
        <v>163.43</v>
      </c>
      <c r="E1998" s="22">
        <v>37.51</v>
      </c>
      <c r="F1998" s="22">
        <v>20.6</v>
      </c>
      <c r="G1998" s="22">
        <v>105.31</v>
      </c>
      <c r="H1998" s="22">
        <v>0</v>
      </c>
      <c r="N1998"/>
      <c r="O1998"/>
      <c r="P1998"/>
    </row>
    <row r="1999" spans="1:16">
      <c r="A1999" s="24">
        <v>92467</v>
      </c>
      <c r="B1999" s="21" t="s">
        <v>2056</v>
      </c>
      <c r="C1999" s="18" t="s">
        <v>271</v>
      </c>
      <c r="D1999" s="22">
        <v>61.75</v>
      </c>
      <c r="E1999" s="22">
        <v>24.01</v>
      </c>
      <c r="F1999" s="22">
        <v>37.68</v>
      </c>
      <c r="G1999" s="22">
        <v>0</v>
      </c>
      <c r="H1999" s="22">
        <v>0</v>
      </c>
      <c r="N1999"/>
      <c r="O1999"/>
      <c r="P1999"/>
    </row>
    <row r="2000" spans="1:16">
      <c r="A2000" s="24">
        <v>92468</v>
      </c>
      <c r="B2000" s="21" t="s">
        <v>2057</v>
      </c>
      <c r="C2000" s="18" t="s">
        <v>271</v>
      </c>
      <c r="D2000" s="22">
        <v>64.400000000000006</v>
      </c>
      <c r="E2000" s="22">
        <v>29.21</v>
      </c>
      <c r="F2000" s="22">
        <v>19.38</v>
      </c>
      <c r="G2000" s="22">
        <v>15.8</v>
      </c>
      <c r="H2000" s="22">
        <v>0</v>
      </c>
      <c r="N2000"/>
      <c r="O2000"/>
      <c r="P2000"/>
    </row>
    <row r="2001" spans="1:16">
      <c r="A2001" s="24">
        <v>92469</v>
      </c>
      <c r="B2001" s="21" t="s">
        <v>2058</v>
      </c>
      <c r="C2001" s="18" t="s">
        <v>271</v>
      </c>
      <c r="D2001" s="22">
        <v>87.02</v>
      </c>
      <c r="E2001" s="22">
        <v>32.64</v>
      </c>
      <c r="F2001" s="22">
        <v>54.28</v>
      </c>
      <c r="G2001" s="22">
        <v>0</v>
      </c>
      <c r="H2001" s="22">
        <v>0</v>
      </c>
      <c r="N2001"/>
      <c r="O2001"/>
      <c r="P2001"/>
    </row>
    <row r="2002" spans="1:16">
      <c r="A2002" s="24">
        <v>92470</v>
      </c>
      <c r="B2002" s="21" t="s">
        <v>2059</v>
      </c>
      <c r="C2002" s="18" t="s">
        <v>271</v>
      </c>
      <c r="D2002" s="22">
        <v>158.65</v>
      </c>
      <c r="E2002" s="22">
        <v>34.54</v>
      </c>
      <c r="F2002" s="22">
        <v>18.760000000000002</v>
      </c>
      <c r="G2002" s="22">
        <v>105.34</v>
      </c>
      <c r="H2002" s="22">
        <v>0</v>
      </c>
      <c r="N2002"/>
      <c r="O2002"/>
      <c r="P2002"/>
    </row>
    <row r="2003" spans="1:16">
      <c r="A2003" s="24">
        <v>92471</v>
      </c>
      <c r="B2003" s="21" t="s">
        <v>2060</v>
      </c>
      <c r="C2003" s="18" t="s">
        <v>271</v>
      </c>
      <c r="D2003" s="22">
        <v>56.31</v>
      </c>
      <c r="E2003" s="22">
        <v>21.99</v>
      </c>
      <c r="F2003" s="22">
        <v>34.270000000000003</v>
      </c>
      <c r="G2003" s="22">
        <v>0</v>
      </c>
      <c r="H2003" s="22">
        <v>0</v>
      </c>
      <c r="N2003"/>
      <c r="O2003"/>
      <c r="P2003"/>
    </row>
    <row r="2004" spans="1:16">
      <c r="A2004" s="24">
        <v>92472</v>
      </c>
      <c r="B2004" s="21" t="s">
        <v>2061</v>
      </c>
      <c r="C2004" s="18" t="s">
        <v>271</v>
      </c>
      <c r="D2004" s="22">
        <v>60.3</v>
      </c>
      <c r="E2004" s="22">
        <v>26.87</v>
      </c>
      <c r="F2004" s="22">
        <v>17.61</v>
      </c>
      <c r="G2004" s="22">
        <v>15.81</v>
      </c>
      <c r="H2004" s="22">
        <v>0</v>
      </c>
      <c r="N2004"/>
      <c r="O2004"/>
      <c r="P2004"/>
    </row>
    <row r="2005" spans="1:16">
      <c r="A2005" s="24">
        <v>92473</v>
      </c>
      <c r="B2005" s="21" t="s">
        <v>2062</v>
      </c>
      <c r="C2005" s="18" t="s">
        <v>271</v>
      </c>
      <c r="D2005" s="22">
        <v>80.06</v>
      </c>
      <c r="E2005" s="22">
        <v>30</v>
      </c>
      <c r="F2005" s="22">
        <v>49.97</v>
      </c>
      <c r="G2005" s="22">
        <v>0</v>
      </c>
      <c r="H2005" s="22">
        <v>0</v>
      </c>
      <c r="N2005"/>
      <c r="O2005"/>
      <c r="P2005"/>
    </row>
    <row r="2006" spans="1:16">
      <c r="A2006" s="24">
        <v>92474</v>
      </c>
      <c r="B2006" s="21" t="s">
        <v>2063</v>
      </c>
      <c r="C2006" s="18" t="s">
        <v>271</v>
      </c>
      <c r="D2006" s="22">
        <v>154.49</v>
      </c>
      <c r="E2006" s="22">
        <v>31.89</v>
      </c>
      <c r="F2006" s="22">
        <v>17.260000000000002</v>
      </c>
      <c r="G2006" s="22">
        <v>105.33</v>
      </c>
      <c r="H2006" s="22">
        <v>0</v>
      </c>
      <c r="N2006"/>
      <c r="O2006"/>
      <c r="P2006"/>
    </row>
    <row r="2007" spans="1:16">
      <c r="A2007" s="24">
        <v>92475</v>
      </c>
      <c r="B2007" s="21" t="s">
        <v>2064</v>
      </c>
      <c r="C2007" s="18" t="s">
        <v>271</v>
      </c>
      <c r="D2007" s="22">
        <v>51.86</v>
      </c>
      <c r="E2007" s="22">
        <v>20.21</v>
      </c>
      <c r="F2007" s="22">
        <v>31.6</v>
      </c>
      <c r="G2007" s="22">
        <v>0</v>
      </c>
      <c r="H2007" s="22">
        <v>0</v>
      </c>
      <c r="N2007"/>
      <c r="O2007"/>
      <c r="P2007"/>
    </row>
    <row r="2008" spans="1:16">
      <c r="A2008" s="24">
        <v>92476</v>
      </c>
      <c r="B2008" s="21" t="s">
        <v>2065</v>
      </c>
      <c r="C2008" s="18" t="s">
        <v>271</v>
      </c>
      <c r="D2008" s="22">
        <v>56.8</v>
      </c>
      <c r="E2008" s="22">
        <v>24.81</v>
      </c>
      <c r="F2008" s="22">
        <v>16.170000000000002</v>
      </c>
      <c r="G2008" s="22">
        <v>15.81</v>
      </c>
      <c r="H2008" s="22">
        <v>0</v>
      </c>
      <c r="N2008"/>
      <c r="O2008"/>
      <c r="P2008"/>
    </row>
    <row r="2009" spans="1:16">
      <c r="A2009" s="24">
        <v>92477</v>
      </c>
      <c r="B2009" s="21" t="s">
        <v>2066</v>
      </c>
      <c r="C2009" s="18" t="s">
        <v>271</v>
      </c>
      <c r="D2009" s="22">
        <v>65.349999999999994</v>
      </c>
      <c r="E2009" s="22">
        <v>24.91</v>
      </c>
      <c r="F2009" s="22">
        <v>40.369999999999997</v>
      </c>
      <c r="G2009" s="22">
        <v>0</v>
      </c>
      <c r="H2009" s="22">
        <v>0</v>
      </c>
      <c r="N2009"/>
      <c r="O2009"/>
      <c r="P2009"/>
    </row>
    <row r="2010" spans="1:16">
      <c r="A2010" s="24">
        <v>92478</v>
      </c>
      <c r="B2010" s="21" t="s">
        <v>2067</v>
      </c>
      <c r="C2010" s="18" t="s">
        <v>271</v>
      </c>
      <c r="D2010" s="22">
        <v>146.4</v>
      </c>
      <c r="E2010" s="22">
        <v>26.98</v>
      </c>
      <c r="F2010" s="22">
        <v>14.08</v>
      </c>
      <c r="G2010" s="22">
        <v>105.33</v>
      </c>
      <c r="H2010" s="22">
        <v>0</v>
      </c>
      <c r="N2010"/>
      <c r="O2010"/>
      <c r="P2010"/>
    </row>
    <row r="2011" spans="1:16">
      <c r="A2011" s="24">
        <v>92479</v>
      </c>
      <c r="B2011" s="21" t="s">
        <v>2068</v>
      </c>
      <c r="C2011" s="18" t="s">
        <v>271</v>
      </c>
      <c r="D2011" s="22">
        <v>42.46</v>
      </c>
      <c r="E2011" s="22">
        <v>16.8</v>
      </c>
      <c r="F2011" s="22">
        <v>25.62</v>
      </c>
      <c r="G2011" s="22">
        <v>0</v>
      </c>
      <c r="H2011" s="22">
        <v>0</v>
      </c>
      <c r="N2011"/>
      <c r="O2011"/>
      <c r="P2011"/>
    </row>
    <row r="2012" spans="1:16">
      <c r="A2012" s="24">
        <v>92480</v>
      </c>
      <c r="B2012" s="21" t="s">
        <v>2069</v>
      </c>
      <c r="C2012" s="18" t="s">
        <v>271</v>
      </c>
      <c r="D2012" s="22">
        <v>49.89</v>
      </c>
      <c r="E2012" s="22">
        <v>20.97</v>
      </c>
      <c r="F2012" s="22">
        <v>13.1</v>
      </c>
      <c r="G2012" s="22">
        <v>15.81</v>
      </c>
      <c r="H2012" s="22">
        <v>0</v>
      </c>
      <c r="N2012"/>
      <c r="O2012"/>
      <c r="P2012"/>
    </row>
    <row r="2013" spans="1:16">
      <c r="A2013" s="24">
        <v>92482</v>
      </c>
      <c r="B2013" s="21" t="s">
        <v>2070</v>
      </c>
      <c r="C2013" s="18" t="s">
        <v>271</v>
      </c>
      <c r="D2013" s="22">
        <v>195.45</v>
      </c>
      <c r="E2013" s="22">
        <v>81.23</v>
      </c>
      <c r="F2013" s="22">
        <v>114.21</v>
      </c>
      <c r="G2013" s="22">
        <v>0</v>
      </c>
      <c r="H2013" s="22">
        <v>0</v>
      </c>
      <c r="N2013"/>
      <c r="O2013"/>
      <c r="P2013"/>
    </row>
    <row r="2014" spans="1:16">
      <c r="A2014" s="24">
        <v>92484</v>
      </c>
      <c r="B2014" s="21" t="s">
        <v>2071</v>
      </c>
      <c r="C2014" s="18" t="s">
        <v>271</v>
      </c>
      <c r="D2014" s="22">
        <v>147.47999999999999</v>
      </c>
      <c r="E2014" s="22">
        <v>71.73</v>
      </c>
      <c r="F2014" s="22">
        <v>75.739999999999995</v>
      </c>
      <c r="G2014" s="22">
        <v>0</v>
      </c>
      <c r="H2014" s="22">
        <v>0</v>
      </c>
      <c r="N2014"/>
      <c r="O2014"/>
      <c r="P2014"/>
    </row>
    <row r="2015" spans="1:16">
      <c r="A2015" s="24">
        <v>92486</v>
      </c>
      <c r="B2015" s="21" t="s">
        <v>2072</v>
      </c>
      <c r="C2015" s="18" t="s">
        <v>271</v>
      </c>
      <c r="D2015" s="22">
        <v>105.82</v>
      </c>
      <c r="E2015" s="22">
        <v>55.56</v>
      </c>
      <c r="F2015" s="22">
        <v>50.25</v>
      </c>
      <c r="G2015" s="22">
        <v>0</v>
      </c>
      <c r="H2015" s="22">
        <v>0</v>
      </c>
      <c r="N2015"/>
      <c r="O2015"/>
      <c r="P2015"/>
    </row>
    <row r="2016" spans="1:16">
      <c r="A2016" s="24">
        <v>92488</v>
      </c>
      <c r="B2016" s="21" t="s">
        <v>2073</v>
      </c>
      <c r="C2016" s="18" t="s">
        <v>271</v>
      </c>
      <c r="D2016" s="22">
        <v>65.900000000000006</v>
      </c>
      <c r="E2016" s="22">
        <v>23.56</v>
      </c>
      <c r="F2016" s="22">
        <v>13.21</v>
      </c>
      <c r="G2016" s="22">
        <v>29.13</v>
      </c>
      <c r="H2016" s="22">
        <v>0</v>
      </c>
      <c r="N2016"/>
      <c r="O2016"/>
      <c r="P2016"/>
    </row>
    <row r="2017" spans="1:16">
      <c r="A2017" s="24">
        <v>92490</v>
      </c>
      <c r="B2017" s="21" t="s">
        <v>2074</v>
      </c>
      <c r="C2017" s="18" t="s">
        <v>271</v>
      </c>
      <c r="D2017" s="22">
        <v>38.619999999999997</v>
      </c>
      <c r="E2017" s="22">
        <v>16.91</v>
      </c>
      <c r="F2017" s="22">
        <v>11.37</v>
      </c>
      <c r="G2017" s="22">
        <v>10.34</v>
      </c>
      <c r="H2017" s="22">
        <v>0</v>
      </c>
      <c r="N2017"/>
      <c r="O2017"/>
      <c r="P2017"/>
    </row>
    <row r="2018" spans="1:16">
      <c r="A2018" s="24">
        <v>92492</v>
      </c>
      <c r="B2018" s="21" t="s">
        <v>2075</v>
      </c>
      <c r="C2018" s="18" t="s">
        <v>271</v>
      </c>
      <c r="D2018" s="22">
        <v>63.47</v>
      </c>
      <c r="E2018" s="22">
        <v>22.38</v>
      </c>
      <c r="F2018" s="22">
        <v>11.95</v>
      </c>
      <c r="G2018" s="22">
        <v>29.14</v>
      </c>
      <c r="H2018" s="22">
        <v>0</v>
      </c>
      <c r="N2018"/>
      <c r="O2018"/>
      <c r="P2018"/>
    </row>
    <row r="2019" spans="1:16">
      <c r="A2019" s="24">
        <v>92494</v>
      </c>
      <c r="B2019" s="21" t="s">
        <v>2076</v>
      </c>
      <c r="C2019" s="18" t="s">
        <v>271</v>
      </c>
      <c r="D2019" s="22">
        <v>36.6</v>
      </c>
      <c r="E2019" s="22">
        <v>16.04</v>
      </c>
      <c r="F2019" s="22">
        <v>10.210000000000001</v>
      </c>
      <c r="G2019" s="22">
        <v>10.35</v>
      </c>
      <c r="H2019" s="22">
        <v>0</v>
      </c>
      <c r="N2019"/>
      <c r="O2019"/>
      <c r="P2019"/>
    </row>
    <row r="2020" spans="1:16">
      <c r="A2020" s="24">
        <v>92496</v>
      </c>
      <c r="B2020" s="21" t="s">
        <v>2077</v>
      </c>
      <c r="C2020" s="18" t="s">
        <v>271</v>
      </c>
      <c r="D2020" s="22">
        <v>61.84</v>
      </c>
      <c r="E2020" s="22">
        <v>21.61</v>
      </c>
      <c r="F2020" s="22">
        <v>11.08</v>
      </c>
      <c r="G2020" s="22">
        <v>29.15</v>
      </c>
      <c r="H2020" s="22">
        <v>0</v>
      </c>
      <c r="N2020"/>
      <c r="O2020"/>
      <c r="P2020"/>
    </row>
    <row r="2021" spans="1:16">
      <c r="A2021" s="24">
        <v>92498</v>
      </c>
      <c r="B2021" s="21" t="s">
        <v>2078</v>
      </c>
      <c r="C2021" s="18" t="s">
        <v>271</v>
      </c>
      <c r="D2021" s="22">
        <v>35.229999999999997</v>
      </c>
      <c r="E2021" s="22">
        <v>15.48</v>
      </c>
      <c r="F2021" s="22">
        <v>9.4</v>
      </c>
      <c r="G2021" s="22">
        <v>10.35</v>
      </c>
      <c r="H2021" s="22">
        <v>0</v>
      </c>
      <c r="N2021"/>
      <c r="O2021"/>
      <c r="P2021"/>
    </row>
    <row r="2022" spans="1:16">
      <c r="A2022" s="24">
        <v>92500</v>
      </c>
      <c r="B2022" s="21" t="s">
        <v>2079</v>
      </c>
      <c r="C2022" s="18" t="s">
        <v>271</v>
      </c>
      <c r="D2022" s="22">
        <v>60.85</v>
      </c>
      <c r="E2022" s="22">
        <v>21.06</v>
      </c>
      <c r="F2022" s="22">
        <v>10.65</v>
      </c>
      <c r="G2022" s="22">
        <v>29.14</v>
      </c>
      <c r="H2022" s="22">
        <v>0</v>
      </c>
      <c r="N2022"/>
      <c r="O2022"/>
      <c r="P2022"/>
    </row>
    <row r="2023" spans="1:16">
      <c r="A2023" s="24">
        <v>92502</v>
      </c>
      <c r="B2023" s="21" t="s">
        <v>2080</v>
      </c>
      <c r="C2023" s="18" t="s">
        <v>271</v>
      </c>
      <c r="D2023" s="22">
        <v>34.43</v>
      </c>
      <c r="E2023" s="22">
        <v>15.07</v>
      </c>
      <c r="F2023" s="22">
        <v>9.01</v>
      </c>
      <c r="G2023" s="22">
        <v>10.35</v>
      </c>
      <c r="H2023" s="22">
        <v>0</v>
      </c>
      <c r="N2023"/>
      <c r="O2023"/>
      <c r="P2023"/>
    </row>
    <row r="2024" spans="1:16">
      <c r="A2024" s="24">
        <v>92504</v>
      </c>
      <c r="B2024" s="21" t="s">
        <v>2081</v>
      </c>
      <c r="C2024" s="18" t="s">
        <v>271</v>
      </c>
      <c r="D2024" s="22">
        <v>40.43</v>
      </c>
      <c r="E2024" s="22">
        <v>20.329999999999998</v>
      </c>
      <c r="F2024" s="22">
        <v>9.84</v>
      </c>
      <c r="G2024" s="22">
        <v>10.26</v>
      </c>
      <c r="H2024" s="22">
        <v>0</v>
      </c>
      <c r="N2024"/>
      <c r="O2024"/>
      <c r="P2024"/>
    </row>
    <row r="2025" spans="1:16">
      <c r="A2025" s="24">
        <v>92506</v>
      </c>
      <c r="B2025" s="21" t="s">
        <v>2082</v>
      </c>
      <c r="C2025" s="18" t="s">
        <v>271</v>
      </c>
      <c r="D2025" s="22">
        <v>33.119999999999997</v>
      </c>
      <c r="E2025" s="22">
        <v>14.51</v>
      </c>
      <c r="F2025" s="22">
        <v>8.26</v>
      </c>
      <c r="G2025" s="22">
        <v>10.35</v>
      </c>
      <c r="H2025" s="22">
        <v>0</v>
      </c>
      <c r="N2025"/>
      <c r="O2025"/>
      <c r="P2025"/>
    </row>
    <row r="2026" spans="1:16">
      <c r="A2026" s="24">
        <v>92508</v>
      </c>
      <c r="B2026" s="21" t="s">
        <v>2083</v>
      </c>
      <c r="C2026" s="18" t="s">
        <v>271</v>
      </c>
      <c r="D2026" s="22">
        <v>67.92</v>
      </c>
      <c r="E2026" s="22">
        <v>23.51</v>
      </c>
      <c r="F2026" s="22">
        <v>23.44</v>
      </c>
      <c r="G2026" s="22">
        <v>20.97</v>
      </c>
      <c r="H2026" s="22">
        <v>0</v>
      </c>
      <c r="N2026"/>
      <c r="O2026"/>
      <c r="P2026"/>
    </row>
    <row r="2027" spans="1:16">
      <c r="A2027" s="24">
        <v>92510</v>
      </c>
      <c r="B2027" s="21" t="s">
        <v>2084</v>
      </c>
      <c r="C2027" s="18" t="s">
        <v>271</v>
      </c>
      <c r="D2027" s="22">
        <v>36.75</v>
      </c>
      <c r="E2027" s="22">
        <v>13.74</v>
      </c>
      <c r="F2027" s="22">
        <v>20.84</v>
      </c>
      <c r="G2027" s="22">
        <v>2.17</v>
      </c>
      <c r="H2027" s="22">
        <v>0</v>
      </c>
      <c r="N2027"/>
      <c r="O2027"/>
      <c r="P2027"/>
    </row>
    <row r="2028" spans="1:16">
      <c r="A2028" s="24">
        <v>92512</v>
      </c>
      <c r="B2028" s="21" t="s">
        <v>2085</v>
      </c>
      <c r="C2028" s="18" t="s">
        <v>271</v>
      </c>
      <c r="D2028" s="22">
        <v>54.8</v>
      </c>
      <c r="E2028" s="22">
        <v>18.010000000000002</v>
      </c>
      <c r="F2028" s="22">
        <v>15.8</v>
      </c>
      <c r="G2028" s="22">
        <v>20.99</v>
      </c>
      <c r="H2028" s="22">
        <v>0</v>
      </c>
      <c r="N2028"/>
      <c r="O2028"/>
      <c r="P2028"/>
    </row>
    <row r="2029" spans="1:16">
      <c r="A2029" s="24">
        <v>92514</v>
      </c>
      <c r="B2029" s="21" t="s">
        <v>2086</v>
      </c>
      <c r="C2029" s="18" t="s">
        <v>271</v>
      </c>
      <c r="D2029" s="22">
        <v>26.48</v>
      </c>
      <c r="E2029" s="22">
        <v>10.5</v>
      </c>
      <c r="F2029" s="22">
        <v>13.8</v>
      </c>
      <c r="G2029" s="22">
        <v>2.1800000000000002</v>
      </c>
      <c r="H2029" s="22">
        <v>0</v>
      </c>
      <c r="N2029"/>
      <c r="O2029"/>
      <c r="P2029"/>
    </row>
    <row r="2030" spans="1:16">
      <c r="A2030" s="24">
        <v>92515</v>
      </c>
      <c r="B2030" s="21" t="s">
        <v>2087</v>
      </c>
      <c r="C2030" s="18" t="s">
        <v>271</v>
      </c>
      <c r="D2030" s="22">
        <v>49.26</v>
      </c>
      <c r="E2030" s="22">
        <v>15.61</v>
      </c>
      <c r="F2030" s="22">
        <v>12.65</v>
      </c>
      <c r="G2030" s="22">
        <v>21</v>
      </c>
      <c r="H2030" s="22">
        <v>0</v>
      </c>
      <c r="N2030"/>
      <c r="O2030"/>
      <c r="P2030"/>
    </row>
    <row r="2031" spans="1:16">
      <c r="A2031" s="24">
        <v>92518</v>
      </c>
      <c r="B2031" s="21" t="s">
        <v>2088</v>
      </c>
      <c r="C2031" s="18" t="s">
        <v>271</v>
      </c>
      <c r="D2031" s="22">
        <v>22.19</v>
      </c>
      <c r="E2031" s="22">
        <v>9.1</v>
      </c>
      <c r="F2031" s="22">
        <v>10.91</v>
      </c>
      <c r="G2031" s="22">
        <v>2.1800000000000002</v>
      </c>
      <c r="H2031" s="22">
        <v>0</v>
      </c>
      <c r="N2031"/>
      <c r="O2031"/>
      <c r="P2031"/>
    </row>
    <row r="2032" spans="1:16">
      <c r="A2032" s="24">
        <v>92520</v>
      </c>
      <c r="B2032" s="21" t="s">
        <v>2089</v>
      </c>
      <c r="C2032" s="18" t="s">
        <v>271</v>
      </c>
      <c r="D2032" s="22">
        <v>46.43</v>
      </c>
      <c r="E2032" s="22">
        <v>14.41</v>
      </c>
      <c r="F2032" s="22">
        <v>11.03</v>
      </c>
      <c r="G2032" s="22">
        <v>20.99</v>
      </c>
      <c r="H2032" s="22">
        <v>0</v>
      </c>
      <c r="N2032"/>
      <c r="O2032"/>
      <c r="P2032"/>
    </row>
    <row r="2033" spans="1:16">
      <c r="A2033" s="24">
        <v>92522</v>
      </c>
      <c r="B2033" s="21" t="s">
        <v>2090</v>
      </c>
      <c r="C2033" s="18" t="s">
        <v>271</v>
      </c>
      <c r="D2033" s="22">
        <v>19.989999999999998</v>
      </c>
      <c r="E2033" s="22">
        <v>8.39</v>
      </c>
      <c r="F2033" s="22">
        <v>9.42</v>
      </c>
      <c r="G2033" s="22">
        <v>2.1800000000000002</v>
      </c>
      <c r="H2033" s="22">
        <v>0</v>
      </c>
      <c r="N2033"/>
      <c r="O2033"/>
      <c r="P2033"/>
    </row>
    <row r="2034" spans="1:16">
      <c r="A2034" s="24">
        <v>92524</v>
      </c>
      <c r="B2034" s="21" t="s">
        <v>2091</v>
      </c>
      <c r="C2034" s="18" t="s">
        <v>271</v>
      </c>
      <c r="D2034" s="22">
        <v>46.13</v>
      </c>
      <c r="E2034" s="22">
        <v>13.65</v>
      </c>
      <c r="F2034" s="22">
        <v>11.49</v>
      </c>
      <c r="G2034" s="22">
        <v>20.99</v>
      </c>
      <c r="H2034" s="22">
        <v>0</v>
      </c>
      <c r="N2034"/>
      <c r="O2034"/>
      <c r="P2034"/>
    </row>
    <row r="2035" spans="1:16">
      <c r="A2035" s="24">
        <v>92526</v>
      </c>
      <c r="B2035" s="21" t="s">
        <v>2092</v>
      </c>
      <c r="C2035" s="18" t="s">
        <v>271</v>
      </c>
      <c r="D2035" s="22">
        <v>20.07</v>
      </c>
      <c r="E2035" s="22">
        <v>7.92</v>
      </c>
      <c r="F2035" s="22">
        <v>9.9700000000000006</v>
      </c>
      <c r="G2035" s="22">
        <v>2.1800000000000002</v>
      </c>
      <c r="H2035" s="22">
        <v>0</v>
      </c>
      <c r="N2035"/>
      <c r="O2035"/>
      <c r="P2035"/>
    </row>
    <row r="2036" spans="1:16">
      <c r="A2036" s="24">
        <v>92528</v>
      </c>
      <c r="B2036" s="21" t="s">
        <v>2093</v>
      </c>
      <c r="C2036" s="18" t="s">
        <v>271</v>
      </c>
      <c r="D2036" s="22">
        <v>44.94</v>
      </c>
      <c r="E2036" s="22">
        <v>13.18</v>
      </c>
      <c r="F2036" s="22">
        <v>10.78</v>
      </c>
      <c r="G2036" s="22">
        <v>20.98</v>
      </c>
      <c r="H2036" s="22">
        <v>0</v>
      </c>
      <c r="N2036"/>
      <c r="O2036"/>
      <c r="P2036"/>
    </row>
    <row r="2037" spans="1:16">
      <c r="A2037" s="24">
        <v>92530</v>
      </c>
      <c r="B2037" s="21" t="s">
        <v>2094</v>
      </c>
      <c r="C2037" s="18" t="s">
        <v>271</v>
      </c>
      <c r="D2037" s="22">
        <v>19.12</v>
      </c>
      <c r="E2037" s="22">
        <v>7.65</v>
      </c>
      <c r="F2037" s="22">
        <v>9.2899999999999991</v>
      </c>
      <c r="G2037" s="22">
        <v>2.1800000000000002</v>
      </c>
      <c r="H2037" s="22">
        <v>0</v>
      </c>
      <c r="N2037"/>
      <c r="O2037"/>
      <c r="P2037"/>
    </row>
    <row r="2038" spans="1:16">
      <c r="A2038" s="24">
        <v>92532</v>
      </c>
      <c r="B2038" s="21" t="s">
        <v>2095</v>
      </c>
      <c r="C2038" s="18" t="s">
        <v>271</v>
      </c>
      <c r="D2038" s="22">
        <v>44.03</v>
      </c>
      <c r="E2038" s="22">
        <v>12.84</v>
      </c>
      <c r="F2038" s="22">
        <v>10.19</v>
      </c>
      <c r="G2038" s="22">
        <v>21</v>
      </c>
      <c r="H2038" s="22">
        <v>0</v>
      </c>
      <c r="N2038"/>
      <c r="O2038"/>
      <c r="P2038"/>
    </row>
    <row r="2039" spans="1:16">
      <c r="A2039" s="24">
        <v>92534</v>
      </c>
      <c r="B2039" s="21" t="s">
        <v>2096</v>
      </c>
      <c r="C2039" s="18" t="s">
        <v>271</v>
      </c>
      <c r="D2039" s="22">
        <v>18.43</v>
      </c>
      <c r="E2039" s="22">
        <v>7.47</v>
      </c>
      <c r="F2039" s="22">
        <v>8.7799999999999994</v>
      </c>
      <c r="G2039" s="22">
        <v>2.1800000000000002</v>
      </c>
      <c r="H2039" s="22">
        <v>0</v>
      </c>
      <c r="N2039"/>
      <c r="O2039"/>
      <c r="P2039"/>
    </row>
    <row r="2040" spans="1:16">
      <c r="A2040" s="24">
        <v>92536</v>
      </c>
      <c r="B2040" s="21" t="s">
        <v>2097</v>
      </c>
      <c r="C2040" s="18" t="s">
        <v>271</v>
      </c>
      <c r="D2040" s="22">
        <v>42.43</v>
      </c>
      <c r="E2040" s="22">
        <v>12.38</v>
      </c>
      <c r="F2040" s="22">
        <v>9.06</v>
      </c>
      <c r="G2040" s="22">
        <v>20.99</v>
      </c>
      <c r="H2040" s="22">
        <v>0</v>
      </c>
      <c r="N2040"/>
      <c r="O2040"/>
      <c r="P2040"/>
    </row>
    <row r="2041" spans="1:16">
      <c r="A2041" s="24">
        <v>92538</v>
      </c>
      <c r="B2041" s="21" t="s">
        <v>2098</v>
      </c>
      <c r="C2041" s="18" t="s">
        <v>271</v>
      </c>
      <c r="D2041" s="22">
        <v>17.04</v>
      </c>
      <c r="E2041" s="22">
        <v>7.16</v>
      </c>
      <c r="F2041" s="22">
        <v>7.7</v>
      </c>
      <c r="G2041" s="22">
        <v>2.1800000000000002</v>
      </c>
      <c r="H2041" s="22">
        <v>0</v>
      </c>
      <c r="N2041"/>
      <c r="O2041"/>
      <c r="P2041"/>
    </row>
    <row r="2042" spans="1:16">
      <c r="A2042" s="24">
        <v>96252</v>
      </c>
      <c r="B2042" s="21" t="s">
        <v>2099</v>
      </c>
      <c r="C2042" s="18" t="s">
        <v>271</v>
      </c>
      <c r="D2042" s="22">
        <v>163</v>
      </c>
      <c r="E2042" s="22">
        <v>47.43</v>
      </c>
      <c r="F2042" s="22">
        <v>115.37</v>
      </c>
      <c r="G2042" s="22">
        <v>0.01</v>
      </c>
      <c r="H2042" s="22">
        <v>0</v>
      </c>
      <c r="N2042"/>
      <c r="O2042"/>
      <c r="P2042"/>
    </row>
    <row r="2043" spans="1:16">
      <c r="A2043" s="24">
        <v>96257</v>
      </c>
      <c r="B2043" s="21" t="s">
        <v>2100</v>
      </c>
      <c r="C2043" s="18" t="s">
        <v>271</v>
      </c>
      <c r="D2043" s="22">
        <v>141.41</v>
      </c>
      <c r="E2043" s="22">
        <v>65.09</v>
      </c>
      <c r="F2043" s="22">
        <v>73.709999999999994</v>
      </c>
      <c r="G2043" s="22">
        <v>2.5099999999999998</v>
      </c>
      <c r="H2043" s="22">
        <v>0</v>
      </c>
      <c r="N2043"/>
      <c r="O2043"/>
      <c r="P2043"/>
    </row>
    <row r="2044" spans="1:16">
      <c r="A2044" s="24">
        <v>96258</v>
      </c>
      <c r="B2044" s="21" t="s">
        <v>2101</v>
      </c>
      <c r="C2044" s="18" t="s">
        <v>271</v>
      </c>
      <c r="D2044" s="22">
        <v>132.06</v>
      </c>
      <c r="E2044" s="22">
        <v>59.02</v>
      </c>
      <c r="F2044" s="22">
        <v>71.38</v>
      </c>
      <c r="G2044" s="22">
        <v>1.56</v>
      </c>
      <c r="H2044" s="22">
        <v>0</v>
      </c>
      <c r="N2044"/>
      <c r="O2044"/>
      <c r="P2044"/>
    </row>
    <row r="2045" spans="1:16">
      <c r="A2045" s="24">
        <v>96259</v>
      </c>
      <c r="B2045" s="21" t="s">
        <v>2102</v>
      </c>
      <c r="C2045" s="18" t="s">
        <v>271</v>
      </c>
      <c r="D2045" s="22">
        <v>160.97</v>
      </c>
      <c r="E2045" s="22">
        <v>81.680000000000007</v>
      </c>
      <c r="F2045" s="22">
        <v>77.92</v>
      </c>
      <c r="G2045" s="22">
        <v>1.27</v>
      </c>
      <c r="H2045" s="22">
        <v>0</v>
      </c>
      <c r="N2045"/>
      <c r="O2045"/>
      <c r="P2045"/>
    </row>
    <row r="2046" spans="1:16">
      <c r="A2046" s="24">
        <v>96529</v>
      </c>
      <c r="B2046" s="21" t="s">
        <v>2103</v>
      </c>
      <c r="C2046" s="18" t="s">
        <v>271</v>
      </c>
      <c r="D2046" s="22">
        <v>223.2</v>
      </c>
      <c r="E2046" s="22">
        <v>102.93</v>
      </c>
      <c r="F2046" s="22">
        <v>119.47</v>
      </c>
      <c r="G2046" s="22">
        <v>0.04</v>
      </c>
      <c r="H2046" s="22">
        <v>0</v>
      </c>
      <c r="N2046"/>
      <c r="O2046"/>
      <c r="P2046"/>
    </row>
    <row r="2047" spans="1:16">
      <c r="A2047" s="24">
        <v>96530</v>
      </c>
      <c r="B2047" s="21" t="s">
        <v>2104</v>
      </c>
      <c r="C2047" s="18" t="s">
        <v>271</v>
      </c>
      <c r="D2047" s="22">
        <v>109.88</v>
      </c>
      <c r="E2047" s="22">
        <v>36.61</v>
      </c>
      <c r="F2047" s="22">
        <v>73.11</v>
      </c>
      <c r="G2047" s="22">
        <v>0</v>
      </c>
      <c r="H2047" s="22">
        <v>0</v>
      </c>
      <c r="N2047"/>
      <c r="O2047"/>
      <c r="P2047"/>
    </row>
    <row r="2048" spans="1:16">
      <c r="A2048" s="24">
        <v>96531</v>
      </c>
      <c r="B2048" s="21" t="s">
        <v>2105</v>
      </c>
      <c r="C2048" s="18" t="s">
        <v>271</v>
      </c>
      <c r="D2048" s="22">
        <v>81.91</v>
      </c>
      <c r="E2048" s="22">
        <v>36.29</v>
      </c>
      <c r="F2048" s="22">
        <v>45.53</v>
      </c>
      <c r="G2048" s="22">
        <v>0</v>
      </c>
      <c r="H2048" s="22">
        <v>0</v>
      </c>
      <c r="N2048"/>
      <c r="O2048"/>
      <c r="P2048"/>
    </row>
    <row r="2049" spans="1:16">
      <c r="A2049" s="24">
        <v>96532</v>
      </c>
      <c r="B2049" s="21" t="s">
        <v>2106</v>
      </c>
      <c r="C2049" s="18" t="s">
        <v>271</v>
      </c>
      <c r="D2049" s="22">
        <v>146.87</v>
      </c>
      <c r="E2049" s="22">
        <v>77.55</v>
      </c>
      <c r="F2049" s="22">
        <v>68.92</v>
      </c>
      <c r="G2049" s="22">
        <v>0.01</v>
      </c>
      <c r="H2049" s="22">
        <v>0</v>
      </c>
      <c r="N2049"/>
      <c r="O2049"/>
      <c r="P2049"/>
    </row>
    <row r="2050" spans="1:16">
      <c r="A2050" s="24">
        <v>96533</v>
      </c>
      <c r="B2050" s="21" t="s">
        <v>2107</v>
      </c>
      <c r="C2050" s="18" t="s">
        <v>271</v>
      </c>
      <c r="D2050" s="22">
        <v>71.37</v>
      </c>
      <c r="E2050" s="22">
        <v>29.96</v>
      </c>
      <c r="F2050" s="22">
        <v>41.33</v>
      </c>
      <c r="G2050" s="22">
        <v>0</v>
      </c>
      <c r="H2050" s="22">
        <v>0</v>
      </c>
      <c r="N2050"/>
      <c r="O2050"/>
      <c r="P2050"/>
    </row>
    <row r="2051" spans="1:16">
      <c r="A2051" s="24">
        <v>96534</v>
      </c>
      <c r="B2051" s="21" t="s">
        <v>2108</v>
      </c>
      <c r="C2051" s="18" t="s">
        <v>271</v>
      </c>
      <c r="D2051" s="22">
        <v>60.57</v>
      </c>
      <c r="E2051" s="22">
        <v>32.68</v>
      </c>
      <c r="F2051" s="22">
        <v>27.85</v>
      </c>
      <c r="G2051" s="22">
        <v>0</v>
      </c>
      <c r="H2051" s="22">
        <v>0</v>
      </c>
      <c r="N2051"/>
      <c r="O2051"/>
      <c r="P2051"/>
    </row>
    <row r="2052" spans="1:16">
      <c r="A2052" s="24">
        <v>96535</v>
      </c>
      <c r="B2052" s="21" t="s">
        <v>2109</v>
      </c>
      <c r="C2052" s="18" t="s">
        <v>271</v>
      </c>
      <c r="D2052" s="22">
        <v>107.11</v>
      </c>
      <c r="E2052" s="22">
        <v>64.290000000000006</v>
      </c>
      <c r="F2052" s="22">
        <v>42.62</v>
      </c>
      <c r="G2052" s="22">
        <v>0</v>
      </c>
      <c r="H2052" s="22">
        <v>0</v>
      </c>
      <c r="N2052"/>
      <c r="O2052"/>
      <c r="P2052"/>
    </row>
    <row r="2053" spans="1:16">
      <c r="A2053" s="24">
        <v>96536</v>
      </c>
      <c r="B2053" s="21" t="s">
        <v>2110</v>
      </c>
      <c r="C2053" s="18" t="s">
        <v>271</v>
      </c>
      <c r="D2053" s="22">
        <v>51.33</v>
      </c>
      <c r="E2053" s="22">
        <v>26.51</v>
      </c>
      <c r="F2053" s="22">
        <v>24.78</v>
      </c>
      <c r="G2053" s="22">
        <v>0</v>
      </c>
      <c r="H2053" s="22">
        <v>0</v>
      </c>
      <c r="N2053"/>
      <c r="O2053"/>
      <c r="P2053"/>
    </row>
    <row r="2054" spans="1:16">
      <c r="A2054" s="24">
        <v>96537</v>
      </c>
      <c r="B2054" s="21" t="s">
        <v>2111</v>
      </c>
      <c r="C2054" s="18" t="s">
        <v>271</v>
      </c>
      <c r="D2054" s="22">
        <v>127.72</v>
      </c>
      <c r="E2054" s="22">
        <v>60.02</v>
      </c>
      <c r="F2054" s="22">
        <v>67.59</v>
      </c>
      <c r="G2054" s="22">
        <v>0</v>
      </c>
      <c r="H2054" s="22">
        <v>0</v>
      </c>
      <c r="N2054"/>
      <c r="O2054"/>
      <c r="P2054"/>
    </row>
    <row r="2055" spans="1:16">
      <c r="A2055" s="24">
        <v>96538</v>
      </c>
      <c r="B2055" s="21" t="s">
        <v>2112</v>
      </c>
      <c r="C2055" s="18" t="s">
        <v>271</v>
      </c>
      <c r="D2055" s="22">
        <v>196.7</v>
      </c>
      <c r="E2055" s="22">
        <v>110.91</v>
      </c>
      <c r="F2055" s="22">
        <v>85.44</v>
      </c>
      <c r="G2055" s="22">
        <v>0.01</v>
      </c>
      <c r="H2055" s="22">
        <v>0</v>
      </c>
      <c r="N2055"/>
      <c r="O2055"/>
      <c r="P2055"/>
    </row>
    <row r="2056" spans="1:16">
      <c r="A2056" s="24">
        <v>96539</v>
      </c>
      <c r="B2056" s="21" t="s">
        <v>2113</v>
      </c>
      <c r="C2056" s="18" t="s">
        <v>271</v>
      </c>
      <c r="D2056" s="22">
        <v>86.42</v>
      </c>
      <c r="E2056" s="22">
        <v>45.02</v>
      </c>
      <c r="F2056" s="22">
        <v>41.34</v>
      </c>
      <c r="G2056" s="22">
        <v>0</v>
      </c>
      <c r="H2056" s="22">
        <v>0</v>
      </c>
      <c r="N2056"/>
      <c r="O2056"/>
      <c r="P2056"/>
    </row>
    <row r="2057" spans="1:16">
      <c r="A2057" s="24">
        <v>96540</v>
      </c>
      <c r="B2057" s="21" t="s">
        <v>2114</v>
      </c>
      <c r="C2057" s="18" t="s">
        <v>271</v>
      </c>
      <c r="D2057" s="22">
        <v>92.77</v>
      </c>
      <c r="E2057" s="22">
        <v>51.23</v>
      </c>
      <c r="F2057" s="22">
        <v>41.49</v>
      </c>
      <c r="G2057" s="22">
        <v>0</v>
      </c>
      <c r="H2057" s="22">
        <v>0</v>
      </c>
      <c r="N2057"/>
      <c r="O2057"/>
      <c r="P2057"/>
    </row>
    <row r="2058" spans="1:16">
      <c r="A2058" s="24">
        <v>96541</v>
      </c>
      <c r="B2058" s="21" t="s">
        <v>2115</v>
      </c>
      <c r="C2058" s="18" t="s">
        <v>271</v>
      </c>
      <c r="D2058" s="22">
        <v>142.21</v>
      </c>
      <c r="E2058" s="22">
        <v>88.26</v>
      </c>
      <c r="F2058" s="22">
        <v>53.77</v>
      </c>
      <c r="G2058" s="22">
        <v>0</v>
      </c>
      <c r="H2058" s="22">
        <v>0</v>
      </c>
      <c r="N2058"/>
      <c r="O2058"/>
      <c r="P2058"/>
    </row>
    <row r="2059" spans="1:16">
      <c r="A2059" s="24">
        <v>96542</v>
      </c>
      <c r="B2059" s="21" t="s">
        <v>2116</v>
      </c>
      <c r="C2059" s="18" t="s">
        <v>271</v>
      </c>
      <c r="D2059" s="22">
        <v>67.16</v>
      </c>
      <c r="E2059" s="22">
        <v>40.46</v>
      </c>
      <c r="F2059" s="22">
        <v>26.67</v>
      </c>
      <c r="G2059" s="22">
        <v>0</v>
      </c>
      <c r="H2059" s="22">
        <v>0</v>
      </c>
      <c r="N2059"/>
      <c r="O2059"/>
      <c r="P2059"/>
    </row>
    <row r="2060" spans="1:16">
      <c r="A2060" s="24">
        <v>96543</v>
      </c>
      <c r="B2060" s="21" t="s">
        <v>2117</v>
      </c>
      <c r="C2060" s="18" t="s">
        <v>1310</v>
      </c>
      <c r="D2060" s="22">
        <v>14.34</v>
      </c>
      <c r="E2060" s="22">
        <v>5.49</v>
      </c>
      <c r="F2060" s="22">
        <v>8.85</v>
      </c>
      <c r="G2060" s="22">
        <v>0</v>
      </c>
      <c r="H2060" s="22">
        <v>0</v>
      </c>
      <c r="N2060"/>
      <c r="O2060"/>
      <c r="P2060"/>
    </row>
    <row r="2061" spans="1:16">
      <c r="A2061" s="24">
        <v>97747</v>
      </c>
      <c r="B2061" s="21" t="s">
        <v>2118</v>
      </c>
      <c r="C2061" s="18" t="s">
        <v>271</v>
      </c>
      <c r="D2061" s="22">
        <v>148.78</v>
      </c>
      <c r="E2061" s="22">
        <v>72.87</v>
      </c>
      <c r="F2061" s="22">
        <v>75.02</v>
      </c>
      <c r="G2061" s="22">
        <v>0.79</v>
      </c>
      <c r="H2061" s="22">
        <v>0</v>
      </c>
      <c r="N2061"/>
      <c r="O2061"/>
      <c r="P2061"/>
    </row>
    <row r="2062" spans="1:16">
      <c r="A2062" s="24">
        <v>101791</v>
      </c>
      <c r="B2062" s="21" t="s">
        <v>2119</v>
      </c>
      <c r="C2062" s="18" t="s">
        <v>29</v>
      </c>
      <c r="D2062" s="22">
        <v>15.95</v>
      </c>
      <c r="E2062" s="22">
        <v>1.43</v>
      </c>
      <c r="F2062" s="22">
        <v>14.51</v>
      </c>
      <c r="G2062" s="22">
        <v>0</v>
      </c>
      <c r="H2062" s="22">
        <v>0</v>
      </c>
      <c r="N2062"/>
      <c r="O2062"/>
      <c r="P2062"/>
    </row>
    <row r="2063" spans="1:16">
      <c r="A2063" s="24">
        <v>101792</v>
      </c>
      <c r="B2063" s="21" t="s">
        <v>2120</v>
      </c>
      <c r="C2063" s="18" t="s">
        <v>1357</v>
      </c>
      <c r="D2063" s="22">
        <v>11.12</v>
      </c>
      <c r="E2063" s="22">
        <v>4.79</v>
      </c>
      <c r="F2063" s="22">
        <v>6.33</v>
      </c>
      <c r="G2063" s="22">
        <v>0</v>
      </c>
      <c r="H2063" s="22">
        <v>0</v>
      </c>
      <c r="N2063"/>
      <c r="O2063"/>
      <c r="P2063"/>
    </row>
    <row r="2064" spans="1:16">
      <c r="A2064" s="24">
        <v>101793</v>
      </c>
      <c r="B2064" s="21" t="s">
        <v>2121</v>
      </c>
      <c r="C2064" s="18" t="s">
        <v>1357</v>
      </c>
      <c r="D2064" s="22">
        <v>16.98</v>
      </c>
      <c r="E2064" s="22">
        <v>6.42</v>
      </c>
      <c r="F2064" s="22">
        <v>10.56</v>
      </c>
      <c r="G2064" s="22">
        <v>0</v>
      </c>
      <c r="H2064" s="22">
        <v>0</v>
      </c>
      <c r="N2064"/>
      <c r="O2064"/>
      <c r="P2064"/>
    </row>
    <row r="2065" spans="1:16">
      <c r="A2065" s="24">
        <v>101969</v>
      </c>
      <c r="B2065" s="21" t="s">
        <v>2122</v>
      </c>
      <c r="C2065" s="18" t="s">
        <v>271</v>
      </c>
      <c r="D2065" s="22">
        <v>107.73</v>
      </c>
      <c r="E2065" s="22">
        <v>18.8</v>
      </c>
      <c r="F2065" s="22">
        <v>88.79</v>
      </c>
      <c r="G2065" s="22">
        <v>0</v>
      </c>
      <c r="H2065" s="22">
        <v>0</v>
      </c>
      <c r="N2065"/>
      <c r="O2065"/>
      <c r="P2065"/>
    </row>
    <row r="2066" spans="1:16">
      <c r="A2066" s="24">
        <v>101971</v>
      </c>
      <c r="B2066" s="21" t="s">
        <v>2123</v>
      </c>
      <c r="C2066" s="18" t="s">
        <v>271</v>
      </c>
      <c r="D2066" s="22">
        <v>89.13</v>
      </c>
      <c r="E2066" s="22">
        <v>18.809999999999999</v>
      </c>
      <c r="F2066" s="22">
        <v>70.180000000000007</v>
      </c>
      <c r="G2066" s="22">
        <v>0</v>
      </c>
      <c r="H2066" s="22">
        <v>0</v>
      </c>
      <c r="N2066"/>
      <c r="O2066"/>
      <c r="P2066"/>
    </row>
    <row r="2067" spans="1:16">
      <c r="A2067" s="24">
        <v>101973</v>
      </c>
      <c r="B2067" s="21" t="s">
        <v>2124</v>
      </c>
      <c r="C2067" s="18" t="s">
        <v>271</v>
      </c>
      <c r="D2067" s="22">
        <v>108.78</v>
      </c>
      <c r="E2067" s="22">
        <v>20.45</v>
      </c>
      <c r="F2067" s="22">
        <v>88.23</v>
      </c>
      <c r="G2067" s="22">
        <v>0</v>
      </c>
      <c r="H2067" s="22">
        <v>0</v>
      </c>
      <c r="N2067"/>
      <c r="O2067"/>
      <c r="P2067"/>
    </row>
    <row r="2068" spans="1:16">
      <c r="A2068" s="24">
        <v>101974</v>
      </c>
      <c r="B2068" s="21" t="s">
        <v>2125</v>
      </c>
      <c r="C2068" s="18" t="s">
        <v>271</v>
      </c>
      <c r="D2068" s="22">
        <v>314</v>
      </c>
      <c r="E2068" s="22">
        <v>153.01</v>
      </c>
      <c r="F2068" s="22">
        <v>160.85</v>
      </c>
      <c r="G2068" s="22">
        <v>0</v>
      </c>
      <c r="H2068" s="22">
        <v>0</v>
      </c>
      <c r="N2068"/>
      <c r="O2068"/>
      <c r="P2068"/>
    </row>
    <row r="2069" spans="1:16">
      <c r="A2069" s="24">
        <v>101975</v>
      </c>
      <c r="B2069" s="21" t="s">
        <v>2126</v>
      </c>
      <c r="C2069" s="18" t="s">
        <v>271</v>
      </c>
      <c r="D2069" s="22">
        <v>263.19</v>
      </c>
      <c r="E2069" s="22">
        <v>121.97</v>
      </c>
      <c r="F2069" s="22">
        <v>141.09</v>
      </c>
      <c r="G2069" s="22">
        <v>0</v>
      </c>
      <c r="H2069" s="22">
        <v>0</v>
      </c>
      <c r="N2069"/>
      <c r="O2069"/>
      <c r="P2069"/>
    </row>
    <row r="2070" spans="1:16">
      <c r="A2070" s="24">
        <v>101977</v>
      </c>
      <c r="B2070" s="21" t="s">
        <v>2127</v>
      </c>
      <c r="C2070" s="18" t="s">
        <v>271</v>
      </c>
      <c r="D2070" s="22">
        <v>200.56</v>
      </c>
      <c r="E2070" s="22">
        <v>104.61</v>
      </c>
      <c r="F2070" s="22">
        <v>88.66</v>
      </c>
      <c r="G2070" s="22">
        <v>7.17</v>
      </c>
      <c r="H2070" s="22">
        <v>0</v>
      </c>
      <c r="N2070"/>
      <c r="O2070"/>
      <c r="P2070"/>
    </row>
    <row r="2071" spans="1:16">
      <c r="A2071" s="24">
        <v>101980</v>
      </c>
      <c r="B2071" s="21" t="s">
        <v>2128</v>
      </c>
      <c r="C2071" s="18" t="s">
        <v>271</v>
      </c>
      <c r="D2071" s="22">
        <v>176.95</v>
      </c>
      <c r="E2071" s="22">
        <v>84.1</v>
      </c>
      <c r="F2071" s="22">
        <v>82.48</v>
      </c>
      <c r="G2071" s="22">
        <v>10.25</v>
      </c>
      <c r="H2071" s="22">
        <v>0</v>
      </c>
      <c r="N2071"/>
      <c r="O2071"/>
      <c r="P2071"/>
    </row>
    <row r="2072" spans="1:16">
      <c r="A2072" s="24">
        <v>101981</v>
      </c>
      <c r="B2072" s="21" t="s">
        <v>2129</v>
      </c>
      <c r="C2072" s="18" t="s">
        <v>271</v>
      </c>
      <c r="D2072" s="22">
        <v>148.43</v>
      </c>
      <c r="E2072" s="22">
        <v>70.94</v>
      </c>
      <c r="F2072" s="22">
        <v>67.17</v>
      </c>
      <c r="G2072" s="22">
        <v>10.25</v>
      </c>
      <c r="H2072" s="22">
        <v>0</v>
      </c>
      <c r="N2072"/>
      <c r="O2072"/>
      <c r="P2072"/>
    </row>
    <row r="2073" spans="1:16">
      <c r="A2073" s="24">
        <v>101982</v>
      </c>
      <c r="B2073" s="21" t="s">
        <v>2130</v>
      </c>
      <c r="C2073" s="18" t="s">
        <v>271</v>
      </c>
      <c r="D2073" s="22">
        <v>132.28</v>
      </c>
      <c r="E2073" s="22">
        <v>65.5</v>
      </c>
      <c r="F2073" s="22">
        <v>56.47</v>
      </c>
      <c r="G2073" s="22">
        <v>10.25</v>
      </c>
      <c r="H2073" s="22">
        <v>0</v>
      </c>
      <c r="N2073"/>
      <c r="O2073"/>
      <c r="P2073"/>
    </row>
    <row r="2074" spans="1:16">
      <c r="A2074" s="24">
        <v>101983</v>
      </c>
      <c r="B2074" s="21" t="s">
        <v>2131</v>
      </c>
      <c r="C2074" s="18" t="s">
        <v>271</v>
      </c>
      <c r="D2074" s="22">
        <v>122.16</v>
      </c>
      <c r="E2074" s="22">
        <v>62.13</v>
      </c>
      <c r="F2074" s="22">
        <v>49.73</v>
      </c>
      <c r="G2074" s="22">
        <v>10.25</v>
      </c>
      <c r="H2074" s="22">
        <v>0</v>
      </c>
      <c r="N2074"/>
      <c r="O2074"/>
      <c r="P2074"/>
    </row>
    <row r="2075" spans="1:16">
      <c r="A2075" s="24">
        <v>101985</v>
      </c>
      <c r="B2075" s="21" t="s">
        <v>2132</v>
      </c>
      <c r="C2075" s="18" t="s">
        <v>271</v>
      </c>
      <c r="D2075" s="22">
        <v>110.63</v>
      </c>
      <c r="E2075" s="22">
        <v>22.05</v>
      </c>
      <c r="F2075" s="22">
        <v>88.36</v>
      </c>
      <c r="G2075" s="22">
        <v>0</v>
      </c>
      <c r="H2075" s="22">
        <v>0</v>
      </c>
      <c r="N2075"/>
      <c r="O2075"/>
      <c r="P2075"/>
    </row>
    <row r="2076" spans="1:16">
      <c r="A2076" s="24">
        <v>101986</v>
      </c>
      <c r="B2076" s="21" t="s">
        <v>2133</v>
      </c>
      <c r="C2076" s="18" t="s">
        <v>271</v>
      </c>
      <c r="D2076" s="22">
        <v>86.99</v>
      </c>
      <c r="E2076" s="22">
        <v>22.06</v>
      </c>
      <c r="F2076" s="22">
        <v>64.709999999999994</v>
      </c>
      <c r="G2076" s="22">
        <v>0</v>
      </c>
      <c r="H2076" s="22">
        <v>0</v>
      </c>
      <c r="N2076"/>
      <c r="O2076"/>
      <c r="P2076"/>
    </row>
    <row r="2077" spans="1:16">
      <c r="A2077" s="24">
        <v>101987</v>
      </c>
      <c r="B2077" s="21" t="s">
        <v>2134</v>
      </c>
      <c r="C2077" s="18" t="s">
        <v>271</v>
      </c>
      <c r="D2077" s="22">
        <v>124.86</v>
      </c>
      <c r="E2077" s="22">
        <v>21.51</v>
      </c>
      <c r="F2077" s="22">
        <v>103.19</v>
      </c>
      <c r="G2077" s="22">
        <v>0</v>
      </c>
      <c r="H2077" s="22">
        <v>0</v>
      </c>
      <c r="N2077"/>
      <c r="O2077"/>
      <c r="P2077"/>
    </row>
    <row r="2078" spans="1:16">
      <c r="A2078" s="24">
        <v>101988</v>
      </c>
      <c r="B2078" s="21" t="s">
        <v>2135</v>
      </c>
      <c r="C2078" s="18" t="s">
        <v>271</v>
      </c>
      <c r="D2078" s="22">
        <v>113.65</v>
      </c>
      <c r="E2078" s="22">
        <v>22.58</v>
      </c>
      <c r="F2078" s="22">
        <v>90.87</v>
      </c>
      <c r="G2078" s="22">
        <v>0</v>
      </c>
      <c r="H2078" s="22">
        <v>0</v>
      </c>
      <c r="N2078"/>
      <c r="O2078"/>
      <c r="P2078"/>
    </row>
    <row r="2079" spans="1:16">
      <c r="A2079" s="24">
        <v>101989</v>
      </c>
      <c r="B2079" s="21" t="s">
        <v>2136</v>
      </c>
      <c r="C2079" s="18" t="s">
        <v>271</v>
      </c>
      <c r="D2079" s="22">
        <v>95.29</v>
      </c>
      <c r="E2079" s="22">
        <v>22.59</v>
      </c>
      <c r="F2079" s="22">
        <v>72.5</v>
      </c>
      <c r="G2079" s="22">
        <v>0</v>
      </c>
      <c r="H2079" s="22">
        <v>0</v>
      </c>
      <c r="N2079"/>
      <c r="O2079"/>
      <c r="P2079"/>
    </row>
    <row r="2080" spans="1:16">
      <c r="A2080" s="24">
        <v>101990</v>
      </c>
      <c r="B2080" s="21" t="s">
        <v>2137</v>
      </c>
      <c r="C2080" s="18" t="s">
        <v>271</v>
      </c>
      <c r="D2080" s="22">
        <v>117.09</v>
      </c>
      <c r="E2080" s="22">
        <v>22.23</v>
      </c>
      <c r="F2080" s="22">
        <v>94.75</v>
      </c>
      <c r="G2080" s="22">
        <v>0</v>
      </c>
      <c r="H2080" s="22">
        <v>0</v>
      </c>
      <c r="N2080"/>
      <c r="O2080"/>
      <c r="P2080"/>
    </row>
    <row r="2081" spans="1:16">
      <c r="A2081" s="24">
        <v>101991</v>
      </c>
      <c r="B2081" s="21" t="s">
        <v>2138</v>
      </c>
      <c r="C2081" s="18" t="s">
        <v>271</v>
      </c>
      <c r="D2081" s="22">
        <v>112.66</v>
      </c>
      <c r="E2081" s="22">
        <v>25.3</v>
      </c>
      <c r="F2081" s="22">
        <v>87.09</v>
      </c>
      <c r="G2081" s="22">
        <v>0</v>
      </c>
      <c r="H2081" s="22">
        <v>0</v>
      </c>
      <c r="N2081"/>
      <c r="O2081"/>
      <c r="P2081"/>
    </row>
    <row r="2082" spans="1:16">
      <c r="A2082" s="24">
        <v>101992</v>
      </c>
      <c r="B2082" s="21" t="s">
        <v>2139</v>
      </c>
      <c r="C2082" s="18" t="s">
        <v>271</v>
      </c>
      <c r="D2082" s="22">
        <v>90.06</v>
      </c>
      <c r="E2082" s="22">
        <v>25.31</v>
      </c>
      <c r="F2082" s="22">
        <v>64.48</v>
      </c>
      <c r="G2082" s="22">
        <v>0</v>
      </c>
      <c r="H2082" s="22">
        <v>0</v>
      </c>
      <c r="N2082"/>
      <c r="O2082"/>
      <c r="P2082"/>
    </row>
    <row r="2083" spans="1:16">
      <c r="A2083" s="24">
        <v>101993</v>
      </c>
      <c r="B2083" s="21" t="s">
        <v>2140</v>
      </c>
      <c r="C2083" s="18" t="s">
        <v>271</v>
      </c>
      <c r="D2083" s="22">
        <v>144.91</v>
      </c>
      <c r="E2083" s="22">
        <v>23.21</v>
      </c>
      <c r="F2083" s="22">
        <v>121.52</v>
      </c>
      <c r="G2083" s="22">
        <v>0</v>
      </c>
      <c r="H2083" s="22">
        <v>0</v>
      </c>
      <c r="N2083"/>
      <c r="O2083"/>
      <c r="P2083"/>
    </row>
    <row r="2084" spans="1:16">
      <c r="A2084" s="24">
        <v>101994</v>
      </c>
      <c r="B2084" s="21" t="s">
        <v>2141</v>
      </c>
      <c r="C2084" s="18" t="s">
        <v>271</v>
      </c>
      <c r="D2084" s="22">
        <v>118.78</v>
      </c>
      <c r="E2084" s="22">
        <v>21.01</v>
      </c>
      <c r="F2084" s="22">
        <v>97.61</v>
      </c>
      <c r="G2084" s="22">
        <v>0</v>
      </c>
      <c r="H2084" s="22">
        <v>0</v>
      </c>
      <c r="N2084"/>
      <c r="O2084"/>
      <c r="P2084"/>
    </row>
    <row r="2085" spans="1:16">
      <c r="A2085" s="24">
        <v>101995</v>
      </c>
      <c r="B2085" s="21" t="s">
        <v>2142</v>
      </c>
      <c r="C2085" s="18" t="s">
        <v>271</v>
      </c>
      <c r="D2085" s="22">
        <v>98.17</v>
      </c>
      <c r="E2085" s="22">
        <v>21.02</v>
      </c>
      <c r="F2085" s="22">
        <v>76.989999999999995</v>
      </c>
      <c r="G2085" s="22">
        <v>0</v>
      </c>
      <c r="H2085" s="22">
        <v>0</v>
      </c>
      <c r="N2085"/>
      <c r="O2085"/>
      <c r="P2085"/>
    </row>
    <row r="2086" spans="1:16">
      <c r="A2086" s="24">
        <v>101996</v>
      </c>
      <c r="B2086" s="21" t="s">
        <v>2143</v>
      </c>
      <c r="C2086" s="18" t="s">
        <v>271</v>
      </c>
      <c r="D2086" s="22">
        <v>124.68</v>
      </c>
      <c r="E2086" s="22">
        <v>22.15</v>
      </c>
      <c r="F2086" s="22">
        <v>102.42</v>
      </c>
      <c r="G2086" s="22">
        <v>0.01</v>
      </c>
      <c r="H2086" s="22">
        <v>0</v>
      </c>
      <c r="N2086"/>
      <c r="O2086"/>
      <c r="P2086"/>
    </row>
    <row r="2087" spans="1:16">
      <c r="A2087" s="24">
        <v>101997</v>
      </c>
      <c r="B2087" s="21" t="s">
        <v>2144</v>
      </c>
      <c r="C2087" s="18" t="s">
        <v>271</v>
      </c>
      <c r="D2087" s="22">
        <v>112.06</v>
      </c>
      <c r="E2087" s="22">
        <v>25.05</v>
      </c>
      <c r="F2087" s="22">
        <v>86.75</v>
      </c>
      <c r="G2087" s="22">
        <v>0</v>
      </c>
      <c r="H2087" s="22">
        <v>0</v>
      </c>
      <c r="N2087"/>
      <c r="O2087"/>
      <c r="P2087"/>
    </row>
    <row r="2088" spans="1:16">
      <c r="A2088" s="24">
        <v>101998</v>
      </c>
      <c r="B2088" s="21" t="s">
        <v>2145</v>
      </c>
      <c r="C2088" s="18" t="s">
        <v>271</v>
      </c>
      <c r="D2088" s="22">
        <v>88.95</v>
      </c>
      <c r="E2088" s="22">
        <v>25.06</v>
      </c>
      <c r="F2088" s="22">
        <v>63.63</v>
      </c>
      <c r="G2088" s="22">
        <v>0</v>
      </c>
      <c r="H2088" s="22">
        <v>0</v>
      </c>
      <c r="N2088"/>
      <c r="O2088"/>
      <c r="P2088"/>
    </row>
    <row r="2089" spans="1:16">
      <c r="A2089" s="24">
        <v>101999</v>
      </c>
      <c r="B2089" s="21" t="s">
        <v>2146</v>
      </c>
      <c r="C2089" s="18" t="s">
        <v>271</v>
      </c>
      <c r="D2089" s="22">
        <v>154.4</v>
      </c>
      <c r="E2089" s="22">
        <v>23.73</v>
      </c>
      <c r="F2089" s="22">
        <v>130.49</v>
      </c>
      <c r="G2089" s="22">
        <v>0</v>
      </c>
      <c r="H2089" s="22">
        <v>0</v>
      </c>
      <c r="N2089"/>
      <c r="O2089"/>
      <c r="P2089"/>
    </row>
    <row r="2090" spans="1:16">
      <c r="A2090" s="24">
        <v>102000</v>
      </c>
      <c r="B2090" s="21" t="s">
        <v>2147</v>
      </c>
      <c r="C2090" s="18" t="s">
        <v>271</v>
      </c>
      <c r="D2090" s="22">
        <v>311.64</v>
      </c>
      <c r="E2090" s="22">
        <v>148.94</v>
      </c>
      <c r="F2090" s="22">
        <v>162.52000000000001</v>
      </c>
      <c r="G2090" s="22">
        <v>0</v>
      </c>
      <c r="H2090" s="22">
        <v>0</v>
      </c>
      <c r="N2090"/>
      <c r="O2090"/>
      <c r="P2090"/>
    </row>
    <row r="2091" spans="1:16">
      <c r="A2091" s="24">
        <v>102001</v>
      </c>
      <c r="B2091" s="21" t="s">
        <v>2148</v>
      </c>
      <c r="C2091" s="18" t="s">
        <v>271</v>
      </c>
      <c r="D2091" s="22">
        <v>263.44</v>
      </c>
      <c r="E2091" s="22">
        <v>118.66</v>
      </c>
      <c r="F2091" s="22">
        <v>144.61000000000001</v>
      </c>
      <c r="G2091" s="22">
        <v>0</v>
      </c>
      <c r="H2091" s="22">
        <v>0</v>
      </c>
      <c r="N2091"/>
      <c r="O2091"/>
      <c r="P2091"/>
    </row>
    <row r="2092" spans="1:16">
      <c r="A2092" s="24">
        <v>102002</v>
      </c>
      <c r="B2092" s="21" t="s">
        <v>2149</v>
      </c>
      <c r="C2092" s="18" t="s">
        <v>271</v>
      </c>
      <c r="D2092" s="22">
        <v>198.13</v>
      </c>
      <c r="E2092" s="22">
        <v>108.01</v>
      </c>
      <c r="F2092" s="22">
        <v>85.18</v>
      </c>
      <c r="G2092" s="22">
        <v>4.74</v>
      </c>
      <c r="H2092" s="22">
        <v>0</v>
      </c>
      <c r="N2092"/>
      <c r="O2092"/>
      <c r="P2092"/>
    </row>
    <row r="2093" spans="1:16">
      <c r="A2093" s="24">
        <v>102003</v>
      </c>
      <c r="B2093" s="21" t="s">
        <v>2150</v>
      </c>
      <c r="C2093" s="18" t="s">
        <v>271</v>
      </c>
      <c r="D2093" s="22">
        <v>175.23</v>
      </c>
      <c r="E2093" s="22">
        <v>87.92</v>
      </c>
      <c r="F2093" s="22">
        <v>80.349999999999994</v>
      </c>
      <c r="G2093" s="22">
        <v>6.76</v>
      </c>
      <c r="H2093" s="22">
        <v>0</v>
      </c>
      <c r="N2093"/>
      <c r="O2093"/>
      <c r="P2093"/>
    </row>
    <row r="2094" spans="1:16">
      <c r="A2094" s="24">
        <v>102004</v>
      </c>
      <c r="B2094" s="21" t="s">
        <v>2151</v>
      </c>
      <c r="C2094" s="18" t="s">
        <v>271</v>
      </c>
      <c r="D2094" s="22">
        <v>148.99</v>
      </c>
      <c r="E2094" s="22">
        <v>73.2</v>
      </c>
      <c r="F2094" s="22">
        <v>68.91</v>
      </c>
      <c r="G2094" s="22">
        <v>6.76</v>
      </c>
      <c r="H2094" s="22">
        <v>0</v>
      </c>
      <c r="N2094"/>
      <c r="O2094"/>
      <c r="P2094"/>
    </row>
    <row r="2095" spans="1:16">
      <c r="A2095" s="24">
        <v>102005</v>
      </c>
      <c r="B2095" s="21" t="s">
        <v>2152</v>
      </c>
      <c r="C2095" s="18" t="s">
        <v>271</v>
      </c>
      <c r="D2095" s="22">
        <v>132.52000000000001</v>
      </c>
      <c r="E2095" s="22">
        <v>67.41</v>
      </c>
      <c r="F2095" s="22">
        <v>58.25</v>
      </c>
      <c r="G2095" s="22">
        <v>6.76</v>
      </c>
      <c r="H2095" s="22">
        <v>0</v>
      </c>
      <c r="N2095"/>
      <c r="O2095"/>
      <c r="P2095"/>
    </row>
    <row r="2096" spans="1:16">
      <c r="A2096" s="24">
        <v>102006</v>
      </c>
      <c r="B2096" s="21" t="s">
        <v>2153</v>
      </c>
      <c r="C2096" s="18" t="s">
        <v>271</v>
      </c>
      <c r="D2096" s="22">
        <v>122.2</v>
      </c>
      <c r="E2096" s="22">
        <v>63.81</v>
      </c>
      <c r="F2096" s="22">
        <v>51.55</v>
      </c>
      <c r="G2096" s="22">
        <v>6.76</v>
      </c>
      <c r="H2096" s="22">
        <v>0</v>
      </c>
      <c r="N2096"/>
      <c r="O2096"/>
      <c r="P2096"/>
    </row>
    <row r="2097" spans="1:16">
      <c r="A2097" s="24">
        <v>102007</v>
      </c>
      <c r="B2097" s="21" t="s">
        <v>2154</v>
      </c>
      <c r="C2097" s="18" t="s">
        <v>271</v>
      </c>
      <c r="D2097" s="22">
        <v>310.76</v>
      </c>
      <c r="E2097" s="22">
        <v>152.69</v>
      </c>
      <c r="F2097" s="22">
        <v>157.93</v>
      </c>
      <c r="G2097" s="22">
        <v>0</v>
      </c>
      <c r="H2097" s="22">
        <v>0</v>
      </c>
      <c r="N2097"/>
      <c r="O2097"/>
      <c r="P2097"/>
    </row>
    <row r="2098" spans="1:16">
      <c r="A2098" s="24">
        <v>102008</v>
      </c>
      <c r="B2098" s="21" t="s">
        <v>2155</v>
      </c>
      <c r="C2098" s="18" t="s">
        <v>271</v>
      </c>
      <c r="D2098" s="22">
        <v>256.7</v>
      </c>
      <c r="E2098" s="22">
        <v>121</v>
      </c>
      <c r="F2098" s="22">
        <v>135.58000000000001</v>
      </c>
      <c r="G2098" s="22">
        <v>0</v>
      </c>
      <c r="H2098" s="22">
        <v>0</v>
      </c>
      <c r="N2098"/>
      <c r="O2098"/>
      <c r="P2098"/>
    </row>
    <row r="2099" spans="1:16">
      <c r="A2099" s="24">
        <v>102009</v>
      </c>
      <c r="B2099" s="21" t="s">
        <v>2156</v>
      </c>
      <c r="C2099" s="18" t="s">
        <v>271</v>
      </c>
      <c r="D2099" s="22">
        <v>203.69</v>
      </c>
      <c r="E2099" s="22">
        <v>107.58</v>
      </c>
      <c r="F2099" s="22">
        <v>89.52</v>
      </c>
      <c r="G2099" s="22">
        <v>6.42</v>
      </c>
      <c r="H2099" s="22">
        <v>0</v>
      </c>
      <c r="N2099"/>
      <c r="O2099"/>
      <c r="P2099"/>
    </row>
    <row r="2100" spans="1:16">
      <c r="A2100" s="24">
        <v>102010</v>
      </c>
      <c r="B2100" s="21" t="s">
        <v>2157</v>
      </c>
      <c r="C2100" s="18" t="s">
        <v>271</v>
      </c>
      <c r="D2100" s="22">
        <v>178.75</v>
      </c>
      <c r="E2100" s="22">
        <v>86.82</v>
      </c>
      <c r="F2100" s="22">
        <v>82.59</v>
      </c>
      <c r="G2100" s="22">
        <v>9.17</v>
      </c>
      <c r="H2100" s="22">
        <v>0</v>
      </c>
      <c r="N2100"/>
      <c r="O2100"/>
      <c r="P2100"/>
    </row>
    <row r="2101" spans="1:16">
      <c r="A2101" s="24">
        <v>102011</v>
      </c>
      <c r="B2101" s="21" t="s">
        <v>2158</v>
      </c>
      <c r="C2101" s="18" t="s">
        <v>271</v>
      </c>
      <c r="D2101" s="22">
        <v>148.59</v>
      </c>
      <c r="E2101" s="22">
        <v>72.61</v>
      </c>
      <c r="F2101" s="22">
        <v>66.709999999999994</v>
      </c>
      <c r="G2101" s="22">
        <v>9.17</v>
      </c>
      <c r="H2101" s="22">
        <v>0</v>
      </c>
      <c r="N2101"/>
      <c r="O2101"/>
      <c r="P2101"/>
    </row>
    <row r="2102" spans="1:16">
      <c r="A2102" s="24">
        <v>102012</v>
      </c>
      <c r="B2102" s="21" t="s">
        <v>2159</v>
      </c>
      <c r="C2102" s="18" t="s">
        <v>271</v>
      </c>
      <c r="D2102" s="22">
        <v>131.78</v>
      </c>
      <c r="E2102" s="22">
        <v>66.739999999999995</v>
      </c>
      <c r="F2102" s="22">
        <v>55.78</v>
      </c>
      <c r="G2102" s="22">
        <v>9.18</v>
      </c>
      <c r="H2102" s="22">
        <v>0</v>
      </c>
      <c r="N2102"/>
      <c r="O2102"/>
      <c r="P2102"/>
    </row>
    <row r="2103" spans="1:16">
      <c r="A2103" s="24">
        <v>102013</v>
      </c>
      <c r="B2103" s="21" t="s">
        <v>2160</v>
      </c>
      <c r="C2103" s="18" t="s">
        <v>271</v>
      </c>
      <c r="D2103" s="22">
        <v>122.39</v>
      </c>
      <c r="E2103" s="22">
        <v>63.36</v>
      </c>
      <c r="F2103" s="22">
        <v>49.78</v>
      </c>
      <c r="G2103" s="22">
        <v>9.18</v>
      </c>
      <c r="H2103" s="22">
        <v>0</v>
      </c>
      <c r="N2103"/>
      <c r="O2103"/>
      <c r="P2103"/>
    </row>
    <row r="2104" spans="1:16">
      <c r="A2104" s="24">
        <v>102014</v>
      </c>
      <c r="B2104" s="21" t="s">
        <v>2161</v>
      </c>
      <c r="C2104" s="18" t="s">
        <v>271</v>
      </c>
      <c r="D2104" s="22">
        <v>331.45</v>
      </c>
      <c r="E2104" s="22">
        <v>150.41999999999999</v>
      </c>
      <c r="F2104" s="22">
        <v>180.83</v>
      </c>
      <c r="G2104" s="22">
        <v>0</v>
      </c>
      <c r="H2104" s="22">
        <v>0</v>
      </c>
      <c r="N2104"/>
      <c r="O2104"/>
      <c r="P2104"/>
    </row>
    <row r="2105" spans="1:16">
      <c r="A2105" s="24">
        <v>102015</v>
      </c>
      <c r="B2105" s="21" t="s">
        <v>2162</v>
      </c>
      <c r="C2105" s="18" t="s">
        <v>271</v>
      </c>
      <c r="D2105" s="22">
        <v>274.68</v>
      </c>
      <c r="E2105" s="22">
        <v>119.58</v>
      </c>
      <c r="F2105" s="22">
        <v>154.91999999999999</v>
      </c>
      <c r="G2105" s="22">
        <v>0</v>
      </c>
      <c r="H2105" s="22">
        <v>0</v>
      </c>
      <c r="N2105"/>
      <c r="O2105"/>
      <c r="P2105"/>
    </row>
    <row r="2106" spans="1:16">
      <c r="A2106" s="24">
        <v>102016</v>
      </c>
      <c r="B2106" s="21" t="s">
        <v>2163</v>
      </c>
      <c r="C2106" s="18" t="s">
        <v>271</v>
      </c>
      <c r="D2106" s="22">
        <v>198.93</v>
      </c>
      <c r="E2106" s="22">
        <v>110.52</v>
      </c>
      <c r="F2106" s="22">
        <v>83.87</v>
      </c>
      <c r="G2106" s="22">
        <v>4.3</v>
      </c>
      <c r="H2106" s="22">
        <v>0</v>
      </c>
      <c r="N2106"/>
      <c r="O2106"/>
      <c r="P2106"/>
    </row>
    <row r="2107" spans="1:16">
      <c r="A2107" s="24">
        <v>102017</v>
      </c>
      <c r="B2107" s="21" t="s">
        <v>2164</v>
      </c>
      <c r="C2107" s="18" t="s">
        <v>271</v>
      </c>
      <c r="D2107" s="22">
        <v>174.99</v>
      </c>
      <c r="E2107" s="22">
        <v>90.21</v>
      </c>
      <c r="F2107" s="22">
        <v>78.38</v>
      </c>
      <c r="G2107" s="22">
        <v>6.16</v>
      </c>
      <c r="H2107" s="22">
        <v>0</v>
      </c>
      <c r="N2107"/>
      <c r="O2107"/>
      <c r="P2107"/>
    </row>
    <row r="2108" spans="1:16">
      <c r="A2108" s="24">
        <v>102036</v>
      </c>
      <c r="B2108" s="21" t="s">
        <v>2165</v>
      </c>
      <c r="C2108" s="18" t="s">
        <v>271</v>
      </c>
      <c r="D2108" s="22">
        <v>147.49</v>
      </c>
      <c r="E2108" s="22">
        <v>74.59</v>
      </c>
      <c r="F2108" s="22">
        <v>66.59</v>
      </c>
      <c r="G2108" s="22">
        <v>6.16</v>
      </c>
      <c r="H2108" s="22">
        <v>0</v>
      </c>
      <c r="N2108"/>
      <c r="O2108"/>
      <c r="P2108"/>
    </row>
    <row r="2109" spans="1:16">
      <c r="A2109" s="24">
        <v>102037</v>
      </c>
      <c r="B2109" s="21" t="s">
        <v>2166</v>
      </c>
      <c r="C2109" s="18" t="s">
        <v>271</v>
      </c>
      <c r="D2109" s="22">
        <v>130.80000000000001</v>
      </c>
      <c r="E2109" s="22">
        <v>68.44</v>
      </c>
      <c r="F2109" s="22">
        <v>56.08</v>
      </c>
      <c r="G2109" s="22">
        <v>6.16</v>
      </c>
      <c r="H2109" s="22">
        <v>0</v>
      </c>
      <c r="N2109"/>
      <c r="O2109"/>
      <c r="P2109"/>
    </row>
    <row r="2110" spans="1:16">
      <c r="A2110" s="24">
        <v>102038</v>
      </c>
      <c r="B2110" s="21" t="s">
        <v>2167</v>
      </c>
      <c r="C2110" s="18" t="s">
        <v>271</v>
      </c>
      <c r="D2110" s="22">
        <v>121.46</v>
      </c>
      <c r="E2110" s="22">
        <v>64.88</v>
      </c>
      <c r="F2110" s="22">
        <v>50.32</v>
      </c>
      <c r="G2110" s="22">
        <v>6.16</v>
      </c>
      <c r="H2110" s="22">
        <v>0</v>
      </c>
      <c r="N2110"/>
      <c r="O2110"/>
      <c r="P2110"/>
    </row>
    <row r="2111" spans="1:16">
      <c r="A2111" s="24">
        <v>102039</v>
      </c>
      <c r="B2111" s="21" t="s">
        <v>2168</v>
      </c>
      <c r="C2111" s="18" t="s">
        <v>271</v>
      </c>
      <c r="D2111" s="22">
        <v>319.31</v>
      </c>
      <c r="E2111" s="22">
        <v>152.16</v>
      </c>
      <c r="F2111" s="22">
        <v>167.01</v>
      </c>
      <c r="G2111" s="22">
        <v>0.01</v>
      </c>
      <c r="H2111" s="22">
        <v>0</v>
      </c>
      <c r="N2111"/>
      <c r="O2111"/>
      <c r="P2111"/>
    </row>
    <row r="2112" spans="1:16">
      <c r="A2112" s="24">
        <v>102040</v>
      </c>
      <c r="B2112" s="21" t="s">
        <v>2169</v>
      </c>
      <c r="C2112" s="18" t="s">
        <v>271</v>
      </c>
      <c r="D2112" s="22">
        <v>263.06</v>
      </c>
      <c r="E2112" s="22">
        <v>120.28</v>
      </c>
      <c r="F2112" s="22">
        <v>142.66999999999999</v>
      </c>
      <c r="G2112" s="22">
        <v>0</v>
      </c>
      <c r="H2112" s="22">
        <v>0</v>
      </c>
      <c r="N2112"/>
      <c r="O2112"/>
      <c r="P2112"/>
    </row>
    <row r="2113" spans="1:16">
      <c r="A2113" s="24">
        <v>102041</v>
      </c>
      <c r="B2113" s="21" t="s">
        <v>2170</v>
      </c>
      <c r="C2113" s="18" t="s">
        <v>271</v>
      </c>
      <c r="D2113" s="22">
        <v>203.73</v>
      </c>
      <c r="E2113" s="22">
        <v>105.76</v>
      </c>
      <c r="F2113" s="22">
        <v>92.14</v>
      </c>
      <c r="G2113" s="22">
        <v>5.7</v>
      </c>
      <c r="H2113" s="22">
        <v>0</v>
      </c>
      <c r="N2113"/>
      <c r="O2113"/>
      <c r="P2113"/>
    </row>
    <row r="2114" spans="1:16">
      <c r="A2114" s="24">
        <v>102042</v>
      </c>
      <c r="B2114" s="21" t="s">
        <v>2171</v>
      </c>
      <c r="C2114" s="18" t="s">
        <v>271</v>
      </c>
      <c r="D2114" s="22">
        <v>177.45</v>
      </c>
      <c r="E2114" s="22">
        <v>84.82</v>
      </c>
      <c r="F2114" s="22">
        <v>84.34</v>
      </c>
      <c r="G2114" s="22">
        <v>8.16</v>
      </c>
      <c r="H2114" s="22">
        <v>0</v>
      </c>
      <c r="N2114"/>
      <c r="O2114"/>
      <c r="P2114"/>
    </row>
    <row r="2115" spans="1:16">
      <c r="A2115" s="24">
        <v>102043</v>
      </c>
      <c r="B2115" s="21" t="s">
        <v>2172</v>
      </c>
      <c r="C2115" s="18" t="s">
        <v>271</v>
      </c>
      <c r="D2115" s="22">
        <v>148.12</v>
      </c>
      <c r="E2115" s="22">
        <v>71.33</v>
      </c>
      <c r="F2115" s="22">
        <v>68.55</v>
      </c>
      <c r="G2115" s="22">
        <v>8.16</v>
      </c>
      <c r="H2115" s="22">
        <v>0</v>
      </c>
      <c r="N2115"/>
      <c r="O2115"/>
      <c r="P2115"/>
    </row>
    <row r="2116" spans="1:16">
      <c r="A2116" s="24">
        <v>102044</v>
      </c>
      <c r="B2116" s="21" t="s">
        <v>2173</v>
      </c>
      <c r="C2116" s="18" t="s">
        <v>271</v>
      </c>
      <c r="D2116" s="22">
        <v>131.94</v>
      </c>
      <c r="E2116" s="22">
        <v>65.87</v>
      </c>
      <c r="F2116" s="22">
        <v>57.85</v>
      </c>
      <c r="G2116" s="22">
        <v>8.16</v>
      </c>
      <c r="H2116" s="22">
        <v>0</v>
      </c>
      <c r="N2116"/>
      <c r="O2116"/>
      <c r="P2116"/>
    </row>
    <row r="2117" spans="1:16">
      <c r="A2117" s="24">
        <v>102045</v>
      </c>
      <c r="B2117" s="21" t="s">
        <v>2174</v>
      </c>
      <c r="C2117" s="18" t="s">
        <v>271</v>
      </c>
      <c r="D2117" s="22">
        <v>122.24</v>
      </c>
      <c r="E2117" s="22">
        <v>62.55</v>
      </c>
      <c r="F2117" s="22">
        <v>51.48</v>
      </c>
      <c r="G2117" s="22">
        <v>8.16</v>
      </c>
      <c r="H2117" s="22">
        <v>0</v>
      </c>
      <c r="N2117"/>
      <c r="O2117"/>
      <c r="P2117"/>
    </row>
    <row r="2118" spans="1:16">
      <c r="A2118" s="24">
        <v>102046</v>
      </c>
      <c r="B2118" s="21" t="s">
        <v>2175</v>
      </c>
      <c r="C2118" s="18" t="s">
        <v>271</v>
      </c>
      <c r="D2118" s="22">
        <v>334.19</v>
      </c>
      <c r="E2118" s="22">
        <v>149.35</v>
      </c>
      <c r="F2118" s="22">
        <v>184.65</v>
      </c>
      <c r="G2118" s="22">
        <v>0</v>
      </c>
      <c r="H2118" s="22">
        <v>0</v>
      </c>
      <c r="N2118"/>
      <c r="O2118"/>
      <c r="P2118"/>
    </row>
    <row r="2119" spans="1:16">
      <c r="A2119" s="24">
        <v>102047</v>
      </c>
      <c r="B2119" s="21" t="s">
        <v>2176</v>
      </c>
      <c r="C2119" s="18" t="s">
        <v>271</v>
      </c>
      <c r="D2119" s="22">
        <v>280.64</v>
      </c>
      <c r="E2119" s="22">
        <v>118.34</v>
      </c>
      <c r="F2119" s="22">
        <v>162.13</v>
      </c>
      <c r="G2119" s="22">
        <v>0</v>
      </c>
      <c r="H2119" s="22">
        <v>0</v>
      </c>
      <c r="N2119"/>
      <c r="O2119"/>
      <c r="P2119"/>
    </row>
    <row r="2120" spans="1:16">
      <c r="A2120" s="24">
        <v>102048</v>
      </c>
      <c r="B2120" s="21" t="s">
        <v>2177</v>
      </c>
      <c r="C2120" s="18" t="s">
        <v>271</v>
      </c>
      <c r="D2120" s="22">
        <v>195.82</v>
      </c>
      <c r="E2120" s="22">
        <v>110.04</v>
      </c>
      <c r="F2120" s="22">
        <v>82.61</v>
      </c>
      <c r="G2120" s="22">
        <v>2.94</v>
      </c>
      <c r="H2120" s="22">
        <v>0</v>
      </c>
      <c r="N2120"/>
      <c r="O2120"/>
      <c r="P2120"/>
    </row>
    <row r="2121" spans="1:16">
      <c r="A2121" s="24">
        <v>102049</v>
      </c>
      <c r="B2121" s="21" t="s">
        <v>2178</v>
      </c>
      <c r="C2121" s="18" t="s">
        <v>271</v>
      </c>
      <c r="D2121" s="22">
        <v>170.39</v>
      </c>
      <c r="E2121" s="22">
        <v>89.49</v>
      </c>
      <c r="F2121" s="22">
        <v>76.48</v>
      </c>
      <c r="G2121" s="22">
        <v>4.1900000000000004</v>
      </c>
      <c r="H2121" s="22">
        <v>0</v>
      </c>
      <c r="N2121"/>
      <c r="O2121"/>
      <c r="P2121"/>
    </row>
    <row r="2122" spans="1:16">
      <c r="A2122" s="24">
        <v>102050</v>
      </c>
      <c r="B2122" s="21" t="s">
        <v>2179</v>
      </c>
      <c r="C2122" s="18" t="s">
        <v>271</v>
      </c>
      <c r="D2122" s="22">
        <v>144.22999999999999</v>
      </c>
      <c r="E2122" s="22">
        <v>74.2</v>
      </c>
      <c r="F2122" s="22">
        <v>65.7</v>
      </c>
      <c r="G2122" s="22">
        <v>4.1900000000000004</v>
      </c>
      <c r="H2122" s="22">
        <v>0</v>
      </c>
      <c r="N2122"/>
      <c r="O2122"/>
      <c r="P2122"/>
    </row>
    <row r="2123" spans="1:16">
      <c r="A2123" s="24">
        <v>102051</v>
      </c>
      <c r="B2123" s="21" t="s">
        <v>2180</v>
      </c>
      <c r="C2123" s="18" t="s">
        <v>271</v>
      </c>
      <c r="D2123" s="22">
        <v>127.6</v>
      </c>
      <c r="E2123" s="22">
        <v>68.069999999999993</v>
      </c>
      <c r="F2123" s="22">
        <v>55.22</v>
      </c>
      <c r="G2123" s="22">
        <v>4.2</v>
      </c>
      <c r="H2123" s="22">
        <v>0</v>
      </c>
      <c r="N2123"/>
      <c r="O2123"/>
      <c r="P2123"/>
    </row>
    <row r="2124" spans="1:16">
      <c r="A2124" s="24">
        <v>102052</v>
      </c>
      <c r="B2124" s="21" t="s">
        <v>2181</v>
      </c>
      <c r="C2124" s="18" t="s">
        <v>271</v>
      </c>
      <c r="D2124" s="22">
        <v>118.3</v>
      </c>
      <c r="E2124" s="22">
        <v>64.540000000000006</v>
      </c>
      <c r="F2124" s="22">
        <v>49.48</v>
      </c>
      <c r="G2124" s="22">
        <v>4.1900000000000004</v>
      </c>
      <c r="H2124" s="22">
        <v>0</v>
      </c>
      <c r="N2124"/>
      <c r="O2124"/>
      <c r="P2124"/>
    </row>
    <row r="2125" spans="1:16">
      <c r="A2125" s="24">
        <v>102059</v>
      </c>
      <c r="B2125" s="21" t="s">
        <v>2182</v>
      </c>
      <c r="C2125" s="18" t="s">
        <v>271</v>
      </c>
      <c r="D2125" s="22">
        <v>298.14999999999998</v>
      </c>
      <c r="E2125" s="22">
        <v>139.02000000000001</v>
      </c>
      <c r="F2125" s="22">
        <v>158.99</v>
      </c>
      <c r="G2125" s="22">
        <v>0</v>
      </c>
      <c r="H2125" s="22">
        <v>0</v>
      </c>
      <c r="N2125"/>
      <c r="O2125"/>
      <c r="P2125"/>
    </row>
    <row r="2126" spans="1:16">
      <c r="A2126" s="24">
        <v>102060</v>
      </c>
      <c r="B2126" s="21" t="s">
        <v>2183</v>
      </c>
      <c r="C2126" s="18" t="s">
        <v>271</v>
      </c>
      <c r="D2126" s="22">
        <v>247.74</v>
      </c>
      <c r="E2126" s="22">
        <v>110.56</v>
      </c>
      <c r="F2126" s="22">
        <v>137.06</v>
      </c>
      <c r="G2126" s="22">
        <v>0</v>
      </c>
      <c r="H2126" s="22">
        <v>0</v>
      </c>
      <c r="N2126"/>
      <c r="O2126"/>
      <c r="P2126"/>
    </row>
    <row r="2127" spans="1:16">
      <c r="A2127" s="24">
        <v>102061</v>
      </c>
      <c r="B2127" s="21" t="s">
        <v>2184</v>
      </c>
      <c r="C2127" s="18" t="s">
        <v>271</v>
      </c>
      <c r="D2127" s="22">
        <v>185.63</v>
      </c>
      <c r="E2127" s="22">
        <v>92.03</v>
      </c>
      <c r="F2127" s="22">
        <v>87.02</v>
      </c>
      <c r="G2127" s="22">
        <v>6.43</v>
      </c>
      <c r="H2127" s="22">
        <v>0</v>
      </c>
      <c r="N2127"/>
      <c r="O2127"/>
      <c r="P2127"/>
    </row>
    <row r="2128" spans="1:16">
      <c r="A2128" s="24">
        <v>102062</v>
      </c>
      <c r="B2128" s="21" t="s">
        <v>2185</v>
      </c>
      <c r="C2128" s="18" t="s">
        <v>271</v>
      </c>
      <c r="D2128" s="22">
        <v>164.89</v>
      </c>
      <c r="E2128" s="22">
        <v>74.61</v>
      </c>
      <c r="F2128" s="22">
        <v>80.95</v>
      </c>
      <c r="G2128" s="22">
        <v>9.19</v>
      </c>
      <c r="H2128" s="22">
        <v>0</v>
      </c>
      <c r="N2128"/>
      <c r="O2128"/>
      <c r="P2128"/>
    </row>
    <row r="2129" spans="1:16">
      <c r="A2129" s="24">
        <v>102063</v>
      </c>
      <c r="B2129" s="21" t="s">
        <v>2186</v>
      </c>
      <c r="C2129" s="18" t="s">
        <v>271</v>
      </c>
      <c r="D2129" s="22">
        <v>136.63</v>
      </c>
      <c r="E2129" s="22">
        <v>61.97</v>
      </c>
      <c r="F2129" s="22">
        <v>65.38</v>
      </c>
      <c r="G2129" s="22">
        <v>9.19</v>
      </c>
      <c r="H2129" s="22">
        <v>0</v>
      </c>
      <c r="N2129"/>
      <c r="O2129"/>
      <c r="P2129"/>
    </row>
    <row r="2130" spans="1:16">
      <c r="A2130" s="24">
        <v>102064</v>
      </c>
      <c r="B2130" s="21" t="s">
        <v>2187</v>
      </c>
      <c r="C2130" s="18" t="s">
        <v>271</v>
      </c>
      <c r="D2130" s="22">
        <v>120.43</v>
      </c>
      <c r="E2130" s="22">
        <v>56.83</v>
      </c>
      <c r="F2130" s="22">
        <v>54.34</v>
      </c>
      <c r="G2130" s="22">
        <v>9.19</v>
      </c>
      <c r="H2130" s="22">
        <v>0</v>
      </c>
      <c r="N2130"/>
      <c r="O2130"/>
      <c r="P2130"/>
    </row>
    <row r="2131" spans="1:16">
      <c r="A2131" s="24">
        <v>102065</v>
      </c>
      <c r="B2131" s="21" t="s">
        <v>2188</v>
      </c>
      <c r="C2131" s="18" t="s">
        <v>271</v>
      </c>
      <c r="D2131" s="22">
        <v>111.38</v>
      </c>
      <c r="E2131" s="22">
        <v>53.87</v>
      </c>
      <c r="F2131" s="22">
        <v>48.26</v>
      </c>
      <c r="G2131" s="22">
        <v>9.19</v>
      </c>
      <c r="H2131" s="22">
        <v>0</v>
      </c>
      <c r="N2131"/>
      <c r="O2131"/>
      <c r="P2131"/>
    </row>
    <row r="2132" spans="1:16">
      <c r="A2132" s="24">
        <v>102066</v>
      </c>
      <c r="B2132" s="21" t="s">
        <v>2189</v>
      </c>
      <c r="C2132" s="18" t="s">
        <v>271</v>
      </c>
      <c r="D2132" s="22">
        <v>301.08</v>
      </c>
      <c r="E2132" s="22">
        <v>136.07</v>
      </c>
      <c r="F2132" s="22">
        <v>164.81</v>
      </c>
      <c r="G2132" s="22">
        <v>0</v>
      </c>
      <c r="H2132" s="22">
        <v>0</v>
      </c>
      <c r="N2132"/>
      <c r="O2132"/>
      <c r="P2132"/>
    </row>
    <row r="2133" spans="1:16">
      <c r="A2133" s="24">
        <v>102067</v>
      </c>
      <c r="B2133" s="21" t="s">
        <v>2190</v>
      </c>
      <c r="C2133" s="18" t="s">
        <v>271</v>
      </c>
      <c r="D2133" s="22">
        <v>253.84</v>
      </c>
      <c r="E2133" s="22">
        <v>108.53</v>
      </c>
      <c r="F2133" s="22">
        <v>145.13</v>
      </c>
      <c r="G2133" s="22">
        <v>0</v>
      </c>
      <c r="H2133" s="22">
        <v>0</v>
      </c>
      <c r="N2133"/>
      <c r="O2133"/>
      <c r="P2133"/>
    </row>
    <row r="2134" spans="1:16">
      <c r="A2134" s="24">
        <v>102068</v>
      </c>
      <c r="B2134" s="21" t="s">
        <v>2191</v>
      </c>
      <c r="C2134" s="18" t="s">
        <v>271</v>
      </c>
      <c r="D2134" s="22">
        <v>175.57</v>
      </c>
      <c r="E2134" s="22">
        <v>94.03</v>
      </c>
      <c r="F2134" s="22">
        <v>77.03</v>
      </c>
      <c r="G2134" s="22">
        <v>4.3099999999999996</v>
      </c>
      <c r="H2134" s="22">
        <v>0</v>
      </c>
      <c r="N2134"/>
      <c r="O2134"/>
      <c r="P2134"/>
    </row>
    <row r="2135" spans="1:16">
      <c r="A2135" s="24">
        <v>102069</v>
      </c>
      <c r="B2135" s="21" t="s">
        <v>2192</v>
      </c>
      <c r="C2135" s="18" t="s">
        <v>271</v>
      </c>
      <c r="D2135" s="22">
        <v>155.83000000000001</v>
      </c>
      <c r="E2135" s="22">
        <v>77.03</v>
      </c>
      <c r="F2135" s="22">
        <v>72.430000000000007</v>
      </c>
      <c r="G2135" s="22">
        <v>6.17</v>
      </c>
      <c r="H2135" s="22">
        <v>0</v>
      </c>
      <c r="N2135"/>
      <c r="O2135"/>
      <c r="P2135"/>
    </row>
    <row r="2136" spans="1:16">
      <c r="A2136" s="24">
        <v>102070</v>
      </c>
      <c r="B2136" s="21" t="s">
        <v>2193</v>
      </c>
      <c r="C2136" s="18" t="s">
        <v>271</v>
      </c>
      <c r="D2136" s="22">
        <v>131.37</v>
      </c>
      <c r="E2136" s="22">
        <v>63.41</v>
      </c>
      <c r="F2136" s="22">
        <v>61.67</v>
      </c>
      <c r="G2136" s="22">
        <v>6.17</v>
      </c>
      <c r="H2136" s="22">
        <v>0</v>
      </c>
      <c r="N2136"/>
      <c r="O2136"/>
      <c r="P2136"/>
    </row>
    <row r="2137" spans="1:16">
      <c r="A2137" s="24">
        <v>102071</v>
      </c>
      <c r="B2137" s="21" t="s">
        <v>2194</v>
      </c>
      <c r="C2137" s="18" t="s">
        <v>271</v>
      </c>
      <c r="D2137" s="22">
        <v>116.1</v>
      </c>
      <c r="E2137" s="22">
        <v>58.05</v>
      </c>
      <c r="F2137" s="22">
        <v>51.79</v>
      </c>
      <c r="G2137" s="22">
        <v>6.17</v>
      </c>
      <c r="H2137" s="22">
        <v>0</v>
      </c>
      <c r="N2137"/>
      <c r="O2137"/>
      <c r="P2137"/>
    </row>
    <row r="2138" spans="1:16">
      <c r="A2138" s="24">
        <v>102072</v>
      </c>
      <c r="B2138" s="21" t="s">
        <v>2195</v>
      </c>
      <c r="C2138" s="18" t="s">
        <v>271</v>
      </c>
      <c r="D2138" s="22">
        <v>110.67</v>
      </c>
      <c r="E2138" s="22">
        <v>54.17</v>
      </c>
      <c r="F2138" s="22">
        <v>50.27</v>
      </c>
      <c r="G2138" s="22">
        <v>6.17</v>
      </c>
      <c r="H2138" s="22">
        <v>0</v>
      </c>
      <c r="N2138"/>
      <c r="O2138"/>
      <c r="P2138"/>
    </row>
    <row r="2139" spans="1:16">
      <c r="A2139" s="24">
        <v>102073</v>
      </c>
      <c r="B2139" s="21" t="s">
        <v>2196</v>
      </c>
      <c r="C2139" s="18" t="s">
        <v>1357</v>
      </c>
      <c r="D2139" s="22">
        <v>2433.5700000000002</v>
      </c>
      <c r="E2139" s="22">
        <v>842.55</v>
      </c>
      <c r="F2139" s="22">
        <v>1526.76</v>
      </c>
      <c r="G2139" s="22">
        <v>63.21</v>
      </c>
      <c r="H2139" s="22">
        <v>0</v>
      </c>
      <c r="N2139"/>
      <c r="O2139"/>
      <c r="P2139"/>
    </row>
    <row r="2140" spans="1:16">
      <c r="A2140" s="24">
        <v>102074</v>
      </c>
      <c r="B2140" s="21" t="s">
        <v>2197</v>
      </c>
      <c r="C2140" s="18" t="s">
        <v>1357</v>
      </c>
      <c r="D2140" s="22">
        <v>2966.01</v>
      </c>
      <c r="E2140" s="22">
        <v>942.45</v>
      </c>
      <c r="F2140" s="22">
        <v>1941.84</v>
      </c>
      <c r="G2140" s="22">
        <v>80.73</v>
      </c>
      <c r="H2140" s="22">
        <v>0</v>
      </c>
      <c r="N2140"/>
      <c r="O2140"/>
      <c r="P2140"/>
    </row>
    <row r="2141" spans="1:16">
      <c r="A2141" s="24">
        <v>102075</v>
      </c>
      <c r="B2141" s="21" t="s">
        <v>2198</v>
      </c>
      <c r="C2141" s="18" t="s">
        <v>1357</v>
      </c>
      <c r="D2141" s="22">
        <v>3133.87</v>
      </c>
      <c r="E2141" s="22">
        <v>978.57</v>
      </c>
      <c r="F2141" s="22">
        <v>2084.23</v>
      </c>
      <c r="G2141" s="22">
        <v>69.739999999999995</v>
      </c>
      <c r="H2141" s="22">
        <v>0</v>
      </c>
      <c r="N2141"/>
      <c r="O2141"/>
      <c r="P2141"/>
    </row>
    <row r="2142" spans="1:16">
      <c r="A2142" s="24">
        <v>102076</v>
      </c>
      <c r="B2142" s="21" t="s">
        <v>2199</v>
      </c>
      <c r="C2142" s="18" t="s">
        <v>1357</v>
      </c>
      <c r="D2142" s="22">
        <v>3182.3</v>
      </c>
      <c r="E2142" s="22">
        <v>955.41</v>
      </c>
      <c r="F2142" s="22">
        <v>2147.25</v>
      </c>
      <c r="G2142" s="22">
        <v>78.400000000000006</v>
      </c>
      <c r="H2142" s="22">
        <v>0</v>
      </c>
      <c r="N2142"/>
      <c r="O2142"/>
      <c r="P2142"/>
    </row>
    <row r="2143" spans="1:16">
      <c r="A2143" s="24">
        <v>102077</v>
      </c>
      <c r="B2143" s="21" t="s">
        <v>2200</v>
      </c>
      <c r="C2143" s="18" t="s">
        <v>1357</v>
      </c>
      <c r="D2143" s="22">
        <v>3538.43</v>
      </c>
      <c r="E2143" s="22">
        <v>1269.0899999999999</v>
      </c>
      <c r="F2143" s="22">
        <v>2224.34</v>
      </c>
      <c r="G2143" s="22">
        <v>42.62</v>
      </c>
      <c r="H2143" s="22">
        <v>0</v>
      </c>
      <c r="N2143"/>
      <c r="O2143"/>
      <c r="P2143"/>
    </row>
    <row r="2144" spans="1:16">
      <c r="A2144" s="24">
        <v>102078</v>
      </c>
      <c r="B2144" s="21" t="s">
        <v>2201</v>
      </c>
      <c r="C2144" s="18" t="s">
        <v>1357</v>
      </c>
      <c r="D2144" s="22">
        <v>3542.27</v>
      </c>
      <c r="E2144" s="22">
        <v>1250.46</v>
      </c>
      <c r="F2144" s="22">
        <v>2217.5100000000002</v>
      </c>
      <c r="G2144" s="22">
        <v>72.13</v>
      </c>
      <c r="H2144" s="22">
        <v>0</v>
      </c>
      <c r="N2144"/>
      <c r="O2144"/>
      <c r="P2144"/>
    </row>
    <row r="2145" spans="1:16">
      <c r="A2145" s="24">
        <v>102079</v>
      </c>
      <c r="B2145" s="21" t="s">
        <v>2202</v>
      </c>
      <c r="C2145" s="18" t="s">
        <v>1357</v>
      </c>
      <c r="D2145" s="22">
        <v>3451.45</v>
      </c>
      <c r="E2145" s="22">
        <v>1195.26</v>
      </c>
      <c r="F2145" s="22">
        <v>2196.19</v>
      </c>
      <c r="G2145" s="22">
        <v>57.71</v>
      </c>
      <c r="H2145" s="22">
        <v>0</v>
      </c>
      <c r="N2145"/>
      <c r="O2145"/>
      <c r="P2145"/>
    </row>
    <row r="2146" spans="1:16">
      <c r="A2146" s="24">
        <v>102080</v>
      </c>
      <c r="B2146" s="21" t="s">
        <v>2203</v>
      </c>
      <c r="C2146" s="18" t="s">
        <v>1357</v>
      </c>
      <c r="D2146" s="22">
        <v>3031.15</v>
      </c>
      <c r="E2146" s="22">
        <v>952.54</v>
      </c>
      <c r="F2146" s="22">
        <v>2028.77</v>
      </c>
      <c r="G2146" s="22">
        <v>48.24</v>
      </c>
      <c r="H2146" s="22">
        <v>0</v>
      </c>
      <c r="N2146"/>
      <c r="O2146"/>
      <c r="P2146"/>
    </row>
    <row r="2147" spans="1:16">
      <c r="A2147" s="24">
        <v>102086</v>
      </c>
      <c r="B2147" s="21" t="s">
        <v>2204</v>
      </c>
      <c r="C2147" s="18" t="s">
        <v>271</v>
      </c>
      <c r="D2147" s="22">
        <v>114.56</v>
      </c>
      <c r="E2147" s="22">
        <v>21.07</v>
      </c>
      <c r="F2147" s="22">
        <v>93.32</v>
      </c>
      <c r="G2147" s="22">
        <v>0</v>
      </c>
      <c r="H2147" s="22">
        <v>0</v>
      </c>
      <c r="N2147"/>
      <c r="O2147"/>
      <c r="P2147"/>
    </row>
    <row r="2148" spans="1:16">
      <c r="A2148" s="24">
        <v>102087</v>
      </c>
      <c r="B2148" s="21" t="s">
        <v>2205</v>
      </c>
      <c r="C2148" s="18" t="s">
        <v>271</v>
      </c>
      <c r="D2148" s="22">
        <v>95.28</v>
      </c>
      <c r="E2148" s="22">
        <v>21.08</v>
      </c>
      <c r="F2148" s="22">
        <v>74.03</v>
      </c>
      <c r="G2148" s="22">
        <v>0</v>
      </c>
      <c r="H2148" s="22">
        <v>0</v>
      </c>
      <c r="N2148"/>
      <c r="O2148"/>
      <c r="P2148"/>
    </row>
    <row r="2149" spans="1:16">
      <c r="A2149" s="24">
        <v>102088</v>
      </c>
      <c r="B2149" s="21" t="s">
        <v>2206</v>
      </c>
      <c r="C2149" s="18" t="s">
        <v>271</v>
      </c>
      <c r="D2149" s="22">
        <v>117.11</v>
      </c>
      <c r="E2149" s="22">
        <v>22.06</v>
      </c>
      <c r="F2149" s="22">
        <v>94.94</v>
      </c>
      <c r="G2149" s="22">
        <v>0</v>
      </c>
      <c r="H2149" s="22">
        <v>0</v>
      </c>
      <c r="N2149"/>
      <c r="O2149"/>
      <c r="P2149"/>
    </row>
    <row r="2150" spans="1:16">
      <c r="A2150" s="24">
        <v>102089</v>
      </c>
      <c r="B2150" s="21" t="s">
        <v>2207</v>
      </c>
      <c r="C2150" s="18" t="s">
        <v>271</v>
      </c>
      <c r="D2150" s="22">
        <v>106.1</v>
      </c>
      <c r="E2150" s="22">
        <v>22.79</v>
      </c>
      <c r="F2150" s="22">
        <v>83.09</v>
      </c>
      <c r="G2150" s="22">
        <v>0</v>
      </c>
      <c r="H2150" s="22">
        <v>0</v>
      </c>
      <c r="N2150"/>
      <c r="O2150"/>
      <c r="P2150"/>
    </row>
    <row r="2151" spans="1:16">
      <c r="A2151" s="24">
        <v>102090</v>
      </c>
      <c r="B2151" s="21" t="s">
        <v>2208</v>
      </c>
      <c r="C2151" s="18" t="s">
        <v>271</v>
      </c>
      <c r="D2151" s="22">
        <v>84.23</v>
      </c>
      <c r="E2151" s="22">
        <v>22.8</v>
      </c>
      <c r="F2151" s="22">
        <v>61.21</v>
      </c>
      <c r="G2151" s="22">
        <v>0</v>
      </c>
      <c r="H2151" s="22">
        <v>0</v>
      </c>
      <c r="N2151"/>
      <c r="O2151"/>
      <c r="P2151"/>
    </row>
    <row r="2152" spans="1:16">
      <c r="A2152" s="24">
        <v>102091</v>
      </c>
      <c r="B2152" s="21" t="s">
        <v>2209</v>
      </c>
      <c r="C2152" s="18" t="s">
        <v>271</v>
      </c>
      <c r="D2152" s="22">
        <v>132.84</v>
      </c>
      <c r="E2152" s="22">
        <v>23.04</v>
      </c>
      <c r="F2152" s="22">
        <v>109.62</v>
      </c>
      <c r="G2152" s="22">
        <v>0</v>
      </c>
      <c r="H2152" s="22">
        <v>0</v>
      </c>
      <c r="N2152"/>
      <c r="O2152"/>
      <c r="P2152"/>
    </row>
    <row r="2153" spans="1:16">
      <c r="A2153" s="24">
        <v>89996</v>
      </c>
      <c r="B2153" s="21" t="s">
        <v>2210</v>
      </c>
      <c r="C2153" s="18" t="s">
        <v>1310</v>
      </c>
      <c r="D2153" s="22">
        <v>8.58</v>
      </c>
      <c r="E2153" s="22">
        <v>1.53</v>
      </c>
      <c r="F2153" s="22">
        <v>7.05</v>
      </c>
      <c r="G2153" s="22">
        <v>0</v>
      </c>
      <c r="H2153" s="22">
        <v>0</v>
      </c>
      <c r="N2153"/>
      <c r="O2153"/>
      <c r="P2153"/>
    </row>
    <row r="2154" spans="1:16">
      <c r="A2154" s="24">
        <v>89997</v>
      </c>
      <c r="B2154" s="21" t="s">
        <v>2211</v>
      </c>
      <c r="C2154" s="18" t="s">
        <v>1310</v>
      </c>
      <c r="D2154" s="22">
        <v>6.98</v>
      </c>
      <c r="E2154" s="22">
        <v>0.99</v>
      </c>
      <c r="F2154" s="22">
        <v>5.99</v>
      </c>
      <c r="G2154" s="22">
        <v>0</v>
      </c>
      <c r="H2154" s="22">
        <v>0</v>
      </c>
      <c r="N2154"/>
      <c r="O2154"/>
      <c r="P2154"/>
    </row>
    <row r="2155" spans="1:16">
      <c r="A2155" s="24">
        <v>89998</v>
      </c>
      <c r="B2155" s="21" t="s">
        <v>2212</v>
      </c>
      <c r="C2155" s="18" t="s">
        <v>1310</v>
      </c>
      <c r="D2155" s="22">
        <v>8.14</v>
      </c>
      <c r="E2155" s="22">
        <v>1.21</v>
      </c>
      <c r="F2155" s="22">
        <v>6.93</v>
      </c>
      <c r="G2155" s="22">
        <v>0</v>
      </c>
      <c r="H2155" s="22">
        <v>0</v>
      </c>
      <c r="N2155"/>
      <c r="O2155"/>
      <c r="P2155"/>
    </row>
    <row r="2156" spans="1:16">
      <c r="A2156" s="24">
        <v>89999</v>
      </c>
      <c r="B2156" s="21" t="s">
        <v>2213</v>
      </c>
      <c r="C2156" s="18" t="s">
        <v>1310</v>
      </c>
      <c r="D2156" s="22">
        <v>11.86</v>
      </c>
      <c r="E2156" s="22">
        <v>3.74</v>
      </c>
      <c r="F2156" s="22">
        <v>8.1199999999999992</v>
      </c>
      <c r="G2156" s="22">
        <v>0</v>
      </c>
      <c r="H2156" s="22">
        <v>0</v>
      </c>
      <c r="N2156"/>
      <c r="O2156"/>
      <c r="P2156"/>
    </row>
    <row r="2157" spans="1:16">
      <c r="A2157" s="24">
        <v>90000</v>
      </c>
      <c r="B2157" s="21" t="s">
        <v>2214</v>
      </c>
      <c r="C2157" s="18" t="s">
        <v>1310</v>
      </c>
      <c r="D2157" s="22">
        <v>9.69</v>
      </c>
      <c r="E2157" s="22">
        <v>2.39</v>
      </c>
      <c r="F2157" s="22">
        <v>7.3</v>
      </c>
      <c r="G2157" s="22">
        <v>0</v>
      </c>
      <c r="H2157" s="22">
        <v>0</v>
      </c>
      <c r="N2157"/>
      <c r="O2157"/>
      <c r="P2157"/>
    </row>
    <row r="2158" spans="1:16">
      <c r="A2158" s="24">
        <v>91593</v>
      </c>
      <c r="B2158" s="21" t="s">
        <v>2215</v>
      </c>
      <c r="C2158" s="18" t="s">
        <v>1310</v>
      </c>
      <c r="D2158" s="22">
        <v>7.11</v>
      </c>
      <c r="E2158" s="22">
        <v>0.49</v>
      </c>
      <c r="F2158" s="22">
        <v>6.62</v>
      </c>
      <c r="G2158" s="22">
        <v>0</v>
      </c>
      <c r="H2158" s="22">
        <v>0</v>
      </c>
      <c r="N2158"/>
      <c r="O2158"/>
      <c r="P2158"/>
    </row>
    <row r="2159" spans="1:16">
      <c r="A2159" s="24">
        <v>91594</v>
      </c>
      <c r="B2159" s="21" t="s">
        <v>2216</v>
      </c>
      <c r="C2159" s="18" t="s">
        <v>1310</v>
      </c>
      <c r="D2159" s="22">
        <v>7.46</v>
      </c>
      <c r="E2159" s="22">
        <v>0.72</v>
      </c>
      <c r="F2159" s="22">
        <v>6.74</v>
      </c>
      <c r="G2159" s="22">
        <v>0</v>
      </c>
      <c r="H2159" s="22">
        <v>0</v>
      </c>
      <c r="N2159"/>
      <c r="O2159"/>
      <c r="P2159"/>
    </row>
    <row r="2160" spans="1:16">
      <c r="A2160" s="24">
        <v>91595</v>
      </c>
      <c r="B2160" s="21" t="s">
        <v>2217</v>
      </c>
      <c r="C2160" s="18" t="s">
        <v>1310</v>
      </c>
      <c r="D2160" s="22">
        <v>8.0299999999999994</v>
      </c>
      <c r="E2160" s="22">
        <v>1.1599999999999999</v>
      </c>
      <c r="F2160" s="22">
        <v>6.87</v>
      </c>
      <c r="G2160" s="22">
        <v>0</v>
      </c>
      <c r="H2160" s="22">
        <v>0</v>
      </c>
      <c r="N2160"/>
      <c r="O2160"/>
      <c r="P2160"/>
    </row>
    <row r="2161" spans="1:16">
      <c r="A2161" s="24">
        <v>91596</v>
      </c>
      <c r="B2161" s="21" t="s">
        <v>2218</v>
      </c>
      <c r="C2161" s="18" t="s">
        <v>1310</v>
      </c>
      <c r="D2161" s="22">
        <v>7.36</v>
      </c>
      <c r="E2161" s="22">
        <v>0.69</v>
      </c>
      <c r="F2161" s="22">
        <v>6.67</v>
      </c>
      <c r="G2161" s="22">
        <v>0</v>
      </c>
      <c r="H2161" s="22">
        <v>0</v>
      </c>
      <c r="N2161"/>
      <c r="O2161"/>
      <c r="P2161"/>
    </row>
    <row r="2162" spans="1:16">
      <c r="A2162" s="24">
        <v>91597</v>
      </c>
      <c r="B2162" s="21" t="s">
        <v>2219</v>
      </c>
      <c r="C2162" s="18" t="s">
        <v>1310</v>
      </c>
      <c r="D2162" s="22">
        <v>5.31</v>
      </c>
      <c r="E2162" s="22">
        <v>0.72</v>
      </c>
      <c r="F2162" s="22">
        <v>4.59</v>
      </c>
      <c r="G2162" s="22">
        <v>0</v>
      </c>
      <c r="H2162" s="22">
        <v>0</v>
      </c>
      <c r="N2162"/>
      <c r="O2162"/>
      <c r="P2162"/>
    </row>
    <row r="2163" spans="1:16">
      <c r="A2163" s="24">
        <v>91598</v>
      </c>
      <c r="B2163" s="21" t="s">
        <v>2220</v>
      </c>
      <c r="C2163" s="18" t="s">
        <v>1310</v>
      </c>
      <c r="D2163" s="22">
        <v>7.3</v>
      </c>
      <c r="E2163" s="22">
        <v>0.83</v>
      </c>
      <c r="F2163" s="22">
        <v>6.47</v>
      </c>
      <c r="G2163" s="22">
        <v>0</v>
      </c>
      <c r="H2163" s="22">
        <v>0</v>
      </c>
      <c r="N2163"/>
      <c r="O2163"/>
      <c r="P2163"/>
    </row>
    <row r="2164" spans="1:16">
      <c r="A2164" s="24">
        <v>91599</v>
      </c>
      <c r="B2164" s="21" t="s">
        <v>2221</v>
      </c>
      <c r="C2164" s="18" t="s">
        <v>1310</v>
      </c>
      <c r="D2164" s="22">
        <v>5.6</v>
      </c>
      <c r="E2164" s="22">
        <v>0.9</v>
      </c>
      <c r="F2164" s="22">
        <v>4.7</v>
      </c>
      <c r="G2164" s="22">
        <v>0</v>
      </c>
      <c r="H2164" s="22">
        <v>0</v>
      </c>
      <c r="N2164"/>
      <c r="O2164"/>
      <c r="P2164"/>
    </row>
    <row r="2165" spans="1:16">
      <c r="A2165" s="24">
        <v>91600</v>
      </c>
      <c r="B2165" s="21" t="s">
        <v>2222</v>
      </c>
      <c r="C2165" s="18" t="s">
        <v>1310</v>
      </c>
      <c r="D2165" s="22">
        <v>9.43</v>
      </c>
      <c r="E2165" s="22">
        <v>2.19</v>
      </c>
      <c r="F2165" s="22">
        <v>7.24</v>
      </c>
      <c r="G2165" s="22">
        <v>0</v>
      </c>
      <c r="H2165" s="22">
        <v>0</v>
      </c>
      <c r="N2165"/>
      <c r="O2165"/>
      <c r="P2165"/>
    </row>
    <row r="2166" spans="1:16">
      <c r="A2166" s="24">
        <v>91601</v>
      </c>
      <c r="B2166" s="21" t="s">
        <v>2223</v>
      </c>
      <c r="C2166" s="18" t="s">
        <v>1310</v>
      </c>
      <c r="D2166" s="22">
        <v>9.92</v>
      </c>
      <c r="E2166" s="22">
        <v>1.62</v>
      </c>
      <c r="F2166" s="22">
        <v>8.3000000000000007</v>
      </c>
      <c r="G2166" s="22">
        <v>0</v>
      </c>
      <c r="H2166" s="22">
        <v>0</v>
      </c>
      <c r="N2166"/>
      <c r="O2166"/>
      <c r="P2166"/>
    </row>
    <row r="2167" spans="1:16">
      <c r="A2167" s="24">
        <v>91602</v>
      </c>
      <c r="B2167" s="21" t="s">
        <v>2224</v>
      </c>
      <c r="C2167" s="18" t="s">
        <v>1310</v>
      </c>
      <c r="D2167" s="22">
        <v>9.1199999999999992</v>
      </c>
      <c r="E2167" s="22">
        <v>0.96</v>
      </c>
      <c r="F2167" s="22">
        <v>8.16</v>
      </c>
      <c r="G2167" s="22">
        <v>0</v>
      </c>
      <c r="H2167" s="22">
        <v>0</v>
      </c>
      <c r="N2167"/>
      <c r="O2167"/>
      <c r="P2167"/>
    </row>
    <row r="2168" spans="1:16">
      <c r="A2168" s="24">
        <v>91603</v>
      </c>
      <c r="B2168" s="21" t="s">
        <v>2225</v>
      </c>
      <c r="C2168" s="18" t="s">
        <v>1310</v>
      </c>
      <c r="D2168" s="22">
        <v>8.6199999999999992</v>
      </c>
      <c r="E2168" s="22">
        <v>0.91</v>
      </c>
      <c r="F2168" s="22">
        <v>7.71</v>
      </c>
      <c r="G2168" s="22">
        <v>0</v>
      </c>
      <c r="H2168" s="22">
        <v>0</v>
      </c>
      <c r="N2168"/>
      <c r="O2168"/>
      <c r="P2168"/>
    </row>
    <row r="2169" spans="1:16">
      <c r="A2169" s="24">
        <v>92759</v>
      </c>
      <c r="B2169" s="21" t="s">
        <v>2226</v>
      </c>
      <c r="C2169" s="18" t="s">
        <v>1310</v>
      </c>
      <c r="D2169" s="22">
        <v>11.99</v>
      </c>
      <c r="E2169" s="22">
        <v>3.77</v>
      </c>
      <c r="F2169" s="22">
        <v>8.2200000000000006</v>
      </c>
      <c r="G2169" s="22">
        <v>0</v>
      </c>
      <c r="H2169" s="22">
        <v>0</v>
      </c>
      <c r="N2169"/>
      <c r="O2169"/>
      <c r="P2169"/>
    </row>
    <row r="2170" spans="1:16">
      <c r="A2170" s="24">
        <v>92760</v>
      </c>
      <c r="B2170" s="21" t="s">
        <v>2227</v>
      </c>
      <c r="C2170" s="18" t="s">
        <v>1310</v>
      </c>
      <c r="D2170" s="22">
        <v>11.19</v>
      </c>
      <c r="E2170" s="22">
        <v>2.57</v>
      </c>
      <c r="F2170" s="22">
        <v>8.6199999999999992</v>
      </c>
      <c r="G2170" s="22">
        <v>0</v>
      </c>
      <c r="H2170" s="22">
        <v>0</v>
      </c>
      <c r="N2170"/>
      <c r="O2170"/>
      <c r="P2170"/>
    </row>
    <row r="2171" spans="1:16">
      <c r="A2171" s="24">
        <v>92761</v>
      </c>
      <c r="B2171" s="21" t="s">
        <v>2228</v>
      </c>
      <c r="C2171" s="18" t="s">
        <v>1310</v>
      </c>
      <c r="D2171" s="22">
        <v>10.42</v>
      </c>
      <c r="E2171" s="22">
        <v>1.74</v>
      </c>
      <c r="F2171" s="22">
        <v>8.68</v>
      </c>
      <c r="G2171" s="22">
        <v>0</v>
      </c>
      <c r="H2171" s="22">
        <v>0</v>
      </c>
      <c r="N2171"/>
      <c r="O2171"/>
      <c r="P2171"/>
    </row>
    <row r="2172" spans="1:16">
      <c r="A2172" s="24">
        <v>92762</v>
      </c>
      <c r="B2172" s="21" t="s">
        <v>2229</v>
      </c>
      <c r="C2172" s="18" t="s">
        <v>1310</v>
      </c>
      <c r="D2172" s="22">
        <v>9.2899999999999991</v>
      </c>
      <c r="E2172" s="22">
        <v>1.22</v>
      </c>
      <c r="F2172" s="22">
        <v>8.07</v>
      </c>
      <c r="G2172" s="22">
        <v>0</v>
      </c>
      <c r="H2172" s="22">
        <v>0</v>
      </c>
      <c r="N2172"/>
      <c r="O2172"/>
      <c r="P2172"/>
    </row>
    <row r="2173" spans="1:16">
      <c r="A2173" s="24">
        <v>92763</v>
      </c>
      <c r="B2173" s="21" t="s">
        <v>2230</v>
      </c>
      <c r="C2173" s="18" t="s">
        <v>1310</v>
      </c>
      <c r="D2173" s="22">
        <v>7.81</v>
      </c>
      <c r="E2173" s="22">
        <v>0.84</v>
      </c>
      <c r="F2173" s="22">
        <v>6.97</v>
      </c>
      <c r="G2173" s="22">
        <v>0</v>
      </c>
      <c r="H2173" s="22">
        <v>0</v>
      </c>
      <c r="N2173"/>
      <c r="O2173"/>
      <c r="P2173"/>
    </row>
    <row r="2174" spans="1:16">
      <c r="A2174" s="24">
        <v>92764</v>
      </c>
      <c r="B2174" s="21" t="s">
        <v>2231</v>
      </c>
      <c r="C2174" s="18" t="s">
        <v>1310</v>
      </c>
      <c r="D2174" s="22">
        <v>7.4</v>
      </c>
      <c r="E2174" s="22">
        <v>0.55000000000000004</v>
      </c>
      <c r="F2174" s="22">
        <v>6.85</v>
      </c>
      <c r="G2174" s="22">
        <v>0</v>
      </c>
      <c r="H2174" s="22">
        <v>0</v>
      </c>
      <c r="N2174"/>
      <c r="O2174"/>
      <c r="P2174"/>
    </row>
    <row r="2175" spans="1:16">
      <c r="A2175" s="24">
        <v>92765</v>
      </c>
      <c r="B2175" s="21" t="s">
        <v>2232</v>
      </c>
      <c r="C2175" s="18" t="s">
        <v>1310</v>
      </c>
      <c r="D2175" s="22">
        <v>8.2899999999999991</v>
      </c>
      <c r="E2175" s="22">
        <v>0.35</v>
      </c>
      <c r="F2175" s="22">
        <v>7.94</v>
      </c>
      <c r="G2175" s="22">
        <v>0</v>
      </c>
      <c r="H2175" s="22">
        <v>0</v>
      </c>
      <c r="N2175"/>
      <c r="O2175"/>
      <c r="P2175"/>
    </row>
    <row r="2176" spans="1:16">
      <c r="A2176" s="24">
        <v>92766</v>
      </c>
      <c r="B2176" s="21" t="s">
        <v>2233</v>
      </c>
      <c r="C2176" s="18" t="s">
        <v>1310</v>
      </c>
      <c r="D2176" s="22">
        <v>8.08</v>
      </c>
      <c r="E2176" s="22">
        <v>0.19</v>
      </c>
      <c r="F2176" s="22">
        <v>7.89</v>
      </c>
      <c r="G2176" s="22">
        <v>0</v>
      </c>
      <c r="H2176" s="22">
        <v>0</v>
      </c>
      <c r="N2176"/>
      <c r="O2176"/>
      <c r="P2176"/>
    </row>
    <row r="2177" spans="1:16">
      <c r="A2177" s="24">
        <v>92767</v>
      </c>
      <c r="B2177" s="21" t="s">
        <v>2234</v>
      </c>
      <c r="C2177" s="18" t="s">
        <v>1310</v>
      </c>
      <c r="D2177" s="22">
        <v>12.18</v>
      </c>
      <c r="E2177" s="22">
        <v>3.74</v>
      </c>
      <c r="F2177" s="22">
        <v>8.44</v>
      </c>
      <c r="G2177" s="22">
        <v>0</v>
      </c>
      <c r="H2177" s="22">
        <v>0</v>
      </c>
      <c r="N2177"/>
      <c r="O2177"/>
      <c r="P2177"/>
    </row>
    <row r="2178" spans="1:16">
      <c r="A2178" s="24">
        <v>92768</v>
      </c>
      <c r="B2178" s="21" t="s">
        <v>2235</v>
      </c>
      <c r="C2178" s="18" t="s">
        <v>1310</v>
      </c>
      <c r="D2178" s="22">
        <v>10.76</v>
      </c>
      <c r="E2178" s="22">
        <v>2.71</v>
      </c>
      <c r="F2178" s="22">
        <v>8.0500000000000007</v>
      </c>
      <c r="G2178" s="22">
        <v>0</v>
      </c>
      <c r="H2178" s="22">
        <v>0</v>
      </c>
      <c r="N2178"/>
      <c r="O2178"/>
      <c r="P2178"/>
    </row>
    <row r="2179" spans="1:16">
      <c r="A2179" s="24">
        <v>92769</v>
      </c>
      <c r="B2179" s="21" t="s">
        <v>2236</v>
      </c>
      <c r="C2179" s="18" t="s">
        <v>1310</v>
      </c>
      <c r="D2179" s="22">
        <v>10.25</v>
      </c>
      <c r="E2179" s="22">
        <v>1.79</v>
      </c>
      <c r="F2179" s="22">
        <v>8.4600000000000009</v>
      </c>
      <c r="G2179" s="22">
        <v>0</v>
      </c>
      <c r="H2179" s="22">
        <v>0</v>
      </c>
      <c r="N2179"/>
      <c r="O2179"/>
      <c r="P2179"/>
    </row>
    <row r="2180" spans="1:16">
      <c r="A2180" s="24">
        <v>92770</v>
      </c>
      <c r="B2180" s="21" t="s">
        <v>2237</v>
      </c>
      <c r="C2180" s="18" t="s">
        <v>1310</v>
      </c>
      <c r="D2180" s="22">
        <v>9.69</v>
      </c>
      <c r="E2180" s="22">
        <v>1.19</v>
      </c>
      <c r="F2180" s="22">
        <v>8.5</v>
      </c>
      <c r="G2180" s="22">
        <v>0</v>
      </c>
      <c r="H2180" s="22">
        <v>0</v>
      </c>
      <c r="N2180"/>
      <c r="O2180"/>
      <c r="P2180"/>
    </row>
    <row r="2181" spans="1:16">
      <c r="A2181" s="24">
        <v>92771</v>
      </c>
      <c r="B2181" s="21" t="s">
        <v>2238</v>
      </c>
      <c r="C2181" s="18" t="s">
        <v>1310</v>
      </c>
      <c r="D2181" s="22">
        <v>8.73</v>
      </c>
      <c r="E2181" s="22">
        <v>0.79</v>
      </c>
      <c r="F2181" s="22">
        <v>7.94</v>
      </c>
      <c r="G2181" s="22">
        <v>0</v>
      </c>
      <c r="H2181" s="22">
        <v>0</v>
      </c>
      <c r="N2181"/>
      <c r="O2181"/>
      <c r="P2181"/>
    </row>
    <row r="2182" spans="1:16">
      <c r="A2182" s="24">
        <v>92772</v>
      </c>
      <c r="B2182" s="21" t="s">
        <v>2239</v>
      </c>
      <c r="C2182" s="18" t="s">
        <v>1310</v>
      </c>
      <c r="D2182" s="22">
        <v>7.39</v>
      </c>
      <c r="E2182" s="22">
        <v>0.53</v>
      </c>
      <c r="F2182" s="22">
        <v>6.86</v>
      </c>
      <c r="G2182" s="22">
        <v>0</v>
      </c>
      <c r="H2182" s="22">
        <v>0</v>
      </c>
      <c r="N2182"/>
      <c r="O2182"/>
      <c r="P2182"/>
    </row>
    <row r="2183" spans="1:16">
      <c r="A2183" s="24">
        <v>92773</v>
      </c>
      <c r="B2183" s="21" t="s">
        <v>2240</v>
      </c>
      <c r="C2183" s="18" t="s">
        <v>1310</v>
      </c>
      <c r="D2183" s="22">
        <v>7.1</v>
      </c>
      <c r="E2183" s="22">
        <v>0.33</v>
      </c>
      <c r="F2183" s="22">
        <v>6.77</v>
      </c>
      <c r="G2183" s="22">
        <v>0</v>
      </c>
      <c r="H2183" s="22">
        <v>0</v>
      </c>
      <c r="N2183"/>
      <c r="O2183"/>
      <c r="P2183"/>
    </row>
    <row r="2184" spans="1:16">
      <c r="A2184" s="24">
        <v>92774</v>
      </c>
      <c r="B2184" s="21" t="s">
        <v>2241</v>
      </c>
      <c r="C2184" s="18" t="s">
        <v>1310</v>
      </c>
      <c r="D2184" s="22">
        <v>8.07</v>
      </c>
      <c r="E2184" s="22">
        <v>0.18</v>
      </c>
      <c r="F2184" s="22">
        <v>7.89</v>
      </c>
      <c r="G2184" s="22">
        <v>0</v>
      </c>
      <c r="H2184" s="22">
        <v>0</v>
      </c>
      <c r="N2184"/>
      <c r="O2184"/>
      <c r="P2184"/>
    </row>
    <row r="2185" spans="1:16">
      <c r="A2185" s="24">
        <v>92775</v>
      </c>
      <c r="B2185" s="21" t="s">
        <v>2242</v>
      </c>
      <c r="C2185" s="18" t="s">
        <v>1310</v>
      </c>
      <c r="D2185" s="22">
        <v>14.43</v>
      </c>
      <c r="E2185" s="22">
        <v>5.68</v>
      </c>
      <c r="F2185" s="22">
        <v>8.75</v>
      </c>
      <c r="G2185" s="22">
        <v>0</v>
      </c>
      <c r="H2185" s="22">
        <v>0</v>
      </c>
      <c r="N2185"/>
      <c r="O2185"/>
      <c r="P2185"/>
    </row>
    <row r="2186" spans="1:16">
      <c r="A2186" s="24">
        <v>92776</v>
      </c>
      <c r="B2186" s="21" t="s">
        <v>2243</v>
      </c>
      <c r="C2186" s="18" t="s">
        <v>1310</v>
      </c>
      <c r="D2186" s="22">
        <v>13.05</v>
      </c>
      <c r="E2186" s="22">
        <v>4.0199999999999996</v>
      </c>
      <c r="F2186" s="22">
        <v>9.0299999999999994</v>
      </c>
      <c r="G2186" s="22">
        <v>0</v>
      </c>
      <c r="H2186" s="22">
        <v>0</v>
      </c>
      <c r="N2186"/>
      <c r="O2186"/>
      <c r="P2186"/>
    </row>
    <row r="2187" spans="1:16">
      <c r="A2187" s="24">
        <v>92777</v>
      </c>
      <c r="B2187" s="21" t="s">
        <v>2244</v>
      </c>
      <c r="C2187" s="18" t="s">
        <v>1310</v>
      </c>
      <c r="D2187" s="22">
        <v>11.81</v>
      </c>
      <c r="E2187" s="22">
        <v>2.82</v>
      </c>
      <c r="F2187" s="22">
        <v>8.99</v>
      </c>
      <c r="G2187" s="22">
        <v>0</v>
      </c>
      <c r="H2187" s="22">
        <v>0</v>
      </c>
      <c r="N2187"/>
      <c r="O2187"/>
      <c r="P2187"/>
    </row>
    <row r="2188" spans="1:16">
      <c r="A2188" s="24">
        <v>92778</v>
      </c>
      <c r="B2188" s="21" t="s">
        <v>2245</v>
      </c>
      <c r="C2188" s="18" t="s">
        <v>1310</v>
      </c>
      <c r="D2188" s="22">
        <v>10.32</v>
      </c>
      <c r="E2188" s="22">
        <v>2.04</v>
      </c>
      <c r="F2188" s="22">
        <v>8.2799999999999994</v>
      </c>
      <c r="G2188" s="22">
        <v>0</v>
      </c>
      <c r="H2188" s="22">
        <v>0</v>
      </c>
      <c r="N2188"/>
      <c r="O2188"/>
      <c r="P2188"/>
    </row>
    <row r="2189" spans="1:16">
      <c r="A2189" s="24">
        <v>92779</v>
      </c>
      <c r="B2189" s="21" t="s">
        <v>2246</v>
      </c>
      <c r="C2189" s="18" t="s">
        <v>1310</v>
      </c>
      <c r="D2189" s="22">
        <v>8.56</v>
      </c>
      <c r="E2189" s="22">
        <v>1.43</v>
      </c>
      <c r="F2189" s="22">
        <v>7.13</v>
      </c>
      <c r="G2189" s="22">
        <v>0</v>
      </c>
      <c r="H2189" s="22">
        <v>0</v>
      </c>
      <c r="N2189"/>
      <c r="O2189"/>
      <c r="P2189"/>
    </row>
    <row r="2190" spans="1:16">
      <c r="A2190" s="24">
        <v>92780</v>
      </c>
      <c r="B2190" s="21" t="s">
        <v>2247</v>
      </c>
      <c r="C2190" s="18" t="s">
        <v>1310</v>
      </c>
      <c r="D2190" s="22">
        <v>7.91</v>
      </c>
      <c r="E2190" s="22">
        <v>0.94</v>
      </c>
      <c r="F2190" s="22">
        <v>6.97</v>
      </c>
      <c r="G2190" s="22">
        <v>0</v>
      </c>
      <c r="H2190" s="22">
        <v>0</v>
      </c>
      <c r="N2190"/>
      <c r="O2190"/>
      <c r="P2190"/>
    </row>
    <row r="2191" spans="1:16">
      <c r="A2191" s="24">
        <v>92781</v>
      </c>
      <c r="B2191" s="21" t="s">
        <v>2248</v>
      </c>
      <c r="C2191" s="18" t="s">
        <v>1310</v>
      </c>
      <c r="D2191" s="22">
        <v>8.6300000000000008</v>
      </c>
      <c r="E2191" s="22">
        <v>0.6</v>
      </c>
      <c r="F2191" s="22">
        <v>8.0299999999999994</v>
      </c>
      <c r="G2191" s="22">
        <v>0</v>
      </c>
      <c r="H2191" s="22">
        <v>0</v>
      </c>
      <c r="N2191"/>
      <c r="O2191"/>
      <c r="P2191"/>
    </row>
    <row r="2192" spans="1:16">
      <c r="A2192" s="24">
        <v>92782</v>
      </c>
      <c r="B2192" s="21" t="s">
        <v>2249</v>
      </c>
      <c r="C2192" s="18" t="s">
        <v>1310</v>
      </c>
      <c r="D2192" s="22">
        <v>8.2799999999999994</v>
      </c>
      <c r="E2192" s="22">
        <v>0.34</v>
      </c>
      <c r="F2192" s="22">
        <v>7.94</v>
      </c>
      <c r="G2192" s="22">
        <v>0</v>
      </c>
      <c r="H2192" s="22">
        <v>0</v>
      </c>
      <c r="N2192"/>
      <c r="O2192"/>
      <c r="P2192"/>
    </row>
    <row r="2193" spans="1:16">
      <c r="A2193" s="24">
        <v>92783</v>
      </c>
      <c r="B2193" s="21" t="s">
        <v>2250</v>
      </c>
      <c r="C2193" s="18" t="s">
        <v>1310</v>
      </c>
      <c r="D2193" s="22">
        <v>14.23</v>
      </c>
      <c r="E2193" s="22">
        <v>5.34</v>
      </c>
      <c r="F2193" s="22">
        <v>8.89</v>
      </c>
      <c r="G2193" s="22">
        <v>0</v>
      </c>
      <c r="H2193" s="22">
        <v>0</v>
      </c>
      <c r="N2193"/>
      <c r="O2193"/>
      <c r="P2193"/>
    </row>
    <row r="2194" spans="1:16">
      <c r="A2194" s="24">
        <v>92784</v>
      </c>
      <c r="B2194" s="21" t="s">
        <v>2251</v>
      </c>
      <c r="C2194" s="18" t="s">
        <v>1310</v>
      </c>
      <c r="D2194" s="22">
        <v>12.43</v>
      </c>
      <c r="E2194" s="22">
        <v>4.01</v>
      </c>
      <c r="F2194" s="22">
        <v>8.42</v>
      </c>
      <c r="G2194" s="22">
        <v>0</v>
      </c>
      <c r="H2194" s="22">
        <v>0</v>
      </c>
      <c r="N2194"/>
      <c r="O2194"/>
      <c r="P2194"/>
    </row>
    <row r="2195" spans="1:16">
      <c r="A2195" s="24">
        <v>92785</v>
      </c>
      <c r="B2195" s="21" t="s">
        <v>2252</v>
      </c>
      <c r="C2195" s="18" t="s">
        <v>1310</v>
      </c>
      <c r="D2195" s="22">
        <v>11.52</v>
      </c>
      <c r="E2195" s="22">
        <v>2.79</v>
      </c>
      <c r="F2195" s="22">
        <v>8.73</v>
      </c>
      <c r="G2195" s="22">
        <v>0</v>
      </c>
      <c r="H2195" s="22">
        <v>0</v>
      </c>
      <c r="N2195"/>
      <c r="O2195"/>
      <c r="P2195"/>
    </row>
    <row r="2196" spans="1:16">
      <c r="A2196" s="24">
        <v>92786</v>
      </c>
      <c r="B2196" s="21" t="s">
        <v>2253</v>
      </c>
      <c r="C2196" s="18" t="s">
        <v>1310</v>
      </c>
      <c r="D2196" s="22">
        <v>10.63</v>
      </c>
      <c r="E2196" s="22">
        <v>1.91</v>
      </c>
      <c r="F2196" s="22">
        <v>8.7200000000000006</v>
      </c>
      <c r="G2196" s="22">
        <v>0</v>
      </c>
      <c r="H2196" s="22">
        <v>0</v>
      </c>
      <c r="N2196"/>
      <c r="O2196"/>
      <c r="P2196"/>
    </row>
    <row r="2197" spans="1:16">
      <c r="A2197" s="24">
        <v>92787</v>
      </c>
      <c r="B2197" s="21" t="s">
        <v>2254</v>
      </c>
      <c r="C2197" s="18" t="s">
        <v>1310</v>
      </c>
      <c r="D2197" s="22">
        <v>9.4</v>
      </c>
      <c r="E2197" s="22">
        <v>1.34</v>
      </c>
      <c r="F2197" s="22">
        <v>8.06</v>
      </c>
      <c r="G2197" s="22">
        <v>0</v>
      </c>
      <c r="H2197" s="22">
        <v>0</v>
      </c>
      <c r="N2197"/>
      <c r="O2197"/>
      <c r="P2197"/>
    </row>
    <row r="2198" spans="1:16">
      <c r="A2198" s="24">
        <v>92788</v>
      </c>
      <c r="B2198" s="21" t="s">
        <v>2255</v>
      </c>
      <c r="C2198" s="18" t="s">
        <v>1310</v>
      </c>
      <c r="D2198" s="22">
        <v>7.87</v>
      </c>
      <c r="E2198" s="22">
        <v>0.91</v>
      </c>
      <c r="F2198" s="22">
        <v>6.96</v>
      </c>
      <c r="G2198" s="22">
        <v>0</v>
      </c>
      <c r="H2198" s="22">
        <v>0</v>
      </c>
      <c r="N2198"/>
      <c r="O2198"/>
      <c r="P2198"/>
    </row>
    <row r="2199" spans="1:16">
      <c r="A2199" s="24">
        <v>92789</v>
      </c>
      <c r="B2199" s="21" t="s">
        <v>2256</v>
      </c>
      <c r="C2199" s="18" t="s">
        <v>1310</v>
      </c>
      <c r="D2199" s="22">
        <v>7.4</v>
      </c>
      <c r="E2199" s="22">
        <v>0.56999999999999995</v>
      </c>
      <c r="F2199" s="22">
        <v>6.83</v>
      </c>
      <c r="G2199" s="22">
        <v>0</v>
      </c>
      <c r="H2199" s="22">
        <v>0</v>
      </c>
      <c r="N2199"/>
      <c r="O2199"/>
      <c r="P2199"/>
    </row>
    <row r="2200" spans="1:16">
      <c r="A2200" s="24">
        <v>92790</v>
      </c>
      <c r="B2200" s="21" t="s">
        <v>2257</v>
      </c>
      <c r="C2200" s="18" t="s">
        <v>1310</v>
      </c>
      <c r="D2200" s="22">
        <v>8.25</v>
      </c>
      <c r="E2200" s="22">
        <v>0.33</v>
      </c>
      <c r="F2200" s="22">
        <v>7.92</v>
      </c>
      <c r="G2200" s="22">
        <v>0</v>
      </c>
      <c r="H2200" s="22">
        <v>0</v>
      </c>
      <c r="N2200"/>
      <c r="O2200"/>
      <c r="P2200"/>
    </row>
    <row r="2201" spans="1:16">
      <c r="A2201" s="24">
        <v>92791</v>
      </c>
      <c r="B2201" s="21" t="s">
        <v>2258</v>
      </c>
      <c r="C2201" s="18" t="s">
        <v>1310</v>
      </c>
      <c r="D2201" s="22">
        <v>8.4499999999999993</v>
      </c>
      <c r="E2201" s="22">
        <v>1.42</v>
      </c>
      <c r="F2201" s="22">
        <v>7.03</v>
      </c>
      <c r="G2201" s="22">
        <v>0</v>
      </c>
      <c r="H2201" s="22">
        <v>0</v>
      </c>
      <c r="N2201"/>
      <c r="O2201"/>
      <c r="P2201"/>
    </row>
    <row r="2202" spans="1:16">
      <c r="A2202" s="24">
        <v>92792</v>
      </c>
      <c r="B2202" s="21" t="s">
        <v>2259</v>
      </c>
      <c r="C2202" s="18" t="s">
        <v>1310</v>
      </c>
      <c r="D2202" s="22">
        <v>8.39</v>
      </c>
      <c r="E2202" s="22">
        <v>0.76</v>
      </c>
      <c r="F2202" s="22">
        <v>7.63</v>
      </c>
      <c r="G2202" s="22">
        <v>0</v>
      </c>
      <c r="H2202" s="22">
        <v>0</v>
      </c>
      <c r="N2202"/>
      <c r="O2202"/>
      <c r="P2202"/>
    </row>
    <row r="2203" spans="1:16">
      <c r="A2203" s="24">
        <v>92793</v>
      </c>
      <c r="B2203" s="21" t="s">
        <v>2260</v>
      </c>
      <c r="C2203" s="18" t="s">
        <v>1310</v>
      </c>
      <c r="D2203" s="22">
        <v>8.24</v>
      </c>
      <c r="E2203" s="22">
        <v>0.4</v>
      </c>
      <c r="F2203" s="22">
        <v>7.84</v>
      </c>
      <c r="G2203" s="22">
        <v>0</v>
      </c>
      <c r="H2203" s="22">
        <v>0</v>
      </c>
      <c r="N2203"/>
      <c r="O2203"/>
      <c r="P2203"/>
    </row>
    <row r="2204" spans="1:16">
      <c r="A2204" s="24">
        <v>92794</v>
      </c>
      <c r="B2204" s="21" t="s">
        <v>2261</v>
      </c>
      <c r="C2204" s="18" t="s">
        <v>1310</v>
      </c>
      <c r="D2204" s="22">
        <v>7.56</v>
      </c>
      <c r="E2204" s="22">
        <v>0.23</v>
      </c>
      <c r="F2204" s="22">
        <v>7.33</v>
      </c>
      <c r="G2204" s="22">
        <v>0</v>
      </c>
      <c r="H2204" s="22">
        <v>0</v>
      </c>
      <c r="N2204"/>
      <c r="O2204"/>
      <c r="P2204"/>
    </row>
    <row r="2205" spans="1:16">
      <c r="A2205" s="24">
        <v>92795</v>
      </c>
      <c r="B2205" s="21" t="s">
        <v>2262</v>
      </c>
      <c r="C2205" s="18" t="s">
        <v>1310</v>
      </c>
      <c r="D2205" s="22">
        <v>6.46</v>
      </c>
      <c r="E2205" s="22">
        <v>0.12</v>
      </c>
      <c r="F2205" s="22">
        <v>6.34</v>
      </c>
      <c r="G2205" s="22">
        <v>0</v>
      </c>
      <c r="H2205" s="22">
        <v>0</v>
      </c>
      <c r="N2205"/>
      <c r="O2205"/>
      <c r="P2205"/>
    </row>
    <row r="2206" spans="1:16">
      <c r="A2206" s="24">
        <v>92796</v>
      </c>
      <c r="B2206" s="21" t="s">
        <v>2263</v>
      </c>
      <c r="C2206" s="18" t="s">
        <v>1310</v>
      </c>
      <c r="D2206" s="22">
        <v>6.37</v>
      </c>
      <c r="E2206" s="22">
        <v>0.06</v>
      </c>
      <c r="F2206" s="22">
        <v>6.31</v>
      </c>
      <c r="G2206" s="22">
        <v>0</v>
      </c>
      <c r="H2206" s="22">
        <v>0</v>
      </c>
      <c r="N2206"/>
      <c r="O2206"/>
      <c r="P2206"/>
    </row>
    <row r="2207" spans="1:16">
      <c r="A2207" s="24">
        <v>92797</v>
      </c>
      <c r="B2207" s="21" t="s">
        <v>2264</v>
      </c>
      <c r="C2207" s="18" t="s">
        <v>1310</v>
      </c>
      <c r="D2207" s="22">
        <v>7.5</v>
      </c>
      <c r="E2207" s="22">
        <v>0.03</v>
      </c>
      <c r="F2207" s="22">
        <v>7.47</v>
      </c>
      <c r="G2207" s="22">
        <v>0</v>
      </c>
      <c r="H2207" s="22">
        <v>0</v>
      </c>
      <c r="N2207"/>
      <c r="O2207"/>
      <c r="P2207"/>
    </row>
    <row r="2208" spans="1:16">
      <c r="A2208" s="24">
        <v>92798</v>
      </c>
      <c r="B2208" s="21" t="s">
        <v>2265</v>
      </c>
      <c r="C2208" s="18" t="s">
        <v>1310</v>
      </c>
      <c r="D2208" s="22">
        <v>7.48</v>
      </c>
      <c r="E2208" s="22">
        <v>0.01</v>
      </c>
      <c r="F2208" s="22">
        <v>7.47</v>
      </c>
      <c r="G2208" s="22">
        <v>0</v>
      </c>
      <c r="H2208" s="22">
        <v>0</v>
      </c>
      <c r="N2208"/>
      <c r="O2208"/>
      <c r="P2208"/>
    </row>
    <row r="2209" spans="1:16">
      <c r="A2209" s="24">
        <v>92799</v>
      </c>
      <c r="B2209" s="21" t="s">
        <v>2266</v>
      </c>
      <c r="C2209" s="18" t="s">
        <v>1310</v>
      </c>
      <c r="D2209" s="22">
        <v>8.85</v>
      </c>
      <c r="E2209" s="22">
        <v>1.73</v>
      </c>
      <c r="F2209" s="22">
        <v>7.12</v>
      </c>
      <c r="G2209" s="22">
        <v>0</v>
      </c>
      <c r="H2209" s="22">
        <v>0</v>
      </c>
      <c r="N2209"/>
      <c r="O2209"/>
      <c r="P2209"/>
    </row>
    <row r="2210" spans="1:16">
      <c r="A2210" s="24">
        <v>92800</v>
      </c>
      <c r="B2210" s="21" t="s">
        <v>2267</v>
      </c>
      <c r="C2210" s="18" t="s">
        <v>1310</v>
      </c>
      <c r="D2210" s="22">
        <v>8.01</v>
      </c>
      <c r="E2210" s="22">
        <v>1.07</v>
      </c>
      <c r="F2210" s="22">
        <v>6.94</v>
      </c>
      <c r="G2210" s="22">
        <v>0</v>
      </c>
      <c r="H2210" s="22">
        <v>0</v>
      </c>
      <c r="N2210"/>
      <c r="O2210"/>
      <c r="P2210"/>
    </row>
    <row r="2211" spans="1:16">
      <c r="A2211" s="24">
        <v>92801</v>
      </c>
      <c r="B2211" s="21" t="s">
        <v>2268</v>
      </c>
      <c r="C2211" s="18" t="s">
        <v>1310</v>
      </c>
      <c r="D2211" s="22">
        <v>8.1300000000000008</v>
      </c>
      <c r="E2211" s="22">
        <v>0.56999999999999995</v>
      </c>
      <c r="F2211" s="22">
        <v>7.56</v>
      </c>
      <c r="G2211" s="22">
        <v>0</v>
      </c>
      <c r="H2211" s="22">
        <v>0</v>
      </c>
      <c r="N2211"/>
      <c r="O2211"/>
      <c r="P2211"/>
    </row>
    <row r="2212" spans="1:16">
      <c r="A2212" s="24">
        <v>92802</v>
      </c>
      <c r="B2212" s="21" t="s">
        <v>2269</v>
      </c>
      <c r="C2212" s="18" t="s">
        <v>1310</v>
      </c>
      <c r="D2212" s="22">
        <v>8.08</v>
      </c>
      <c r="E2212" s="22">
        <v>0.28999999999999998</v>
      </c>
      <c r="F2212" s="22">
        <v>7.79</v>
      </c>
      <c r="G2212" s="22">
        <v>0</v>
      </c>
      <c r="H2212" s="22">
        <v>0</v>
      </c>
      <c r="N2212"/>
      <c r="O2212"/>
      <c r="P2212"/>
    </row>
    <row r="2213" spans="1:16">
      <c r="A2213" s="24">
        <v>92803</v>
      </c>
      <c r="B2213" s="21" t="s">
        <v>2270</v>
      </c>
      <c r="C2213" s="18" t="s">
        <v>1310</v>
      </c>
      <c r="D2213" s="22">
        <v>7.47</v>
      </c>
      <c r="E2213" s="22">
        <v>0.15</v>
      </c>
      <c r="F2213" s="22">
        <v>7.32</v>
      </c>
      <c r="G2213" s="22">
        <v>0</v>
      </c>
      <c r="H2213" s="22">
        <v>0</v>
      </c>
      <c r="N2213"/>
      <c r="O2213"/>
      <c r="P2213"/>
    </row>
    <row r="2214" spans="1:16">
      <c r="A2214" s="24">
        <v>92804</v>
      </c>
      <c r="B2214" s="21" t="s">
        <v>2271</v>
      </c>
      <c r="C2214" s="18" t="s">
        <v>1310</v>
      </c>
      <c r="D2214" s="22">
        <v>6.41</v>
      </c>
      <c r="E2214" s="22">
        <v>0.08</v>
      </c>
      <c r="F2214" s="22">
        <v>6.33</v>
      </c>
      <c r="G2214" s="22">
        <v>0</v>
      </c>
      <c r="H2214" s="22">
        <v>0</v>
      </c>
      <c r="N2214"/>
      <c r="O2214"/>
      <c r="P2214"/>
    </row>
    <row r="2215" spans="1:16">
      <c r="A2215" s="24">
        <v>92805</v>
      </c>
      <c r="B2215" s="21" t="s">
        <v>2272</v>
      </c>
      <c r="C2215" s="18" t="s">
        <v>1310</v>
      </c>
      <c r="D2215" s="22">
        <v>6.35</v>
      </c>
      <c r="E2215" s="22">
        <v>0.04</v>
      </c>
      <c r="F2215" s="22">
        <v>6.31</v>
      </c>
      <c r="G2215" s="22">
        <v>0</v>
      </c>
      <c r="H2215" s="22">
        <v>0</v>
      </c>
      <c r="N2215"/>
      <c r="O2215"/>
      <c r="P2215"/>
    </row>
    <row r="2216" spans="1:16">
      <c r="A2216" s="24">
        <v>92806</v>
      </c>
      <c r="B2216" s="21" t="s">
        <v>2273</v>
      </c>
      <c r="C2216" s="18" t="s">
        <v>1310</v>
      </c>
      <c r="D2216" s="22">
        <v>7.48</v>
      </c>
      <c r="E2216" s="22">
        <v>0.02</v>
      </c>
      <c r="F2216" s="22">
        <v>7.46</v>
      </c>
      <c r="G2216" s="22">
        <v>0</v>
      </c>
      <c r="H2216" s="22">
        <v>0</v>
      </c>
      <c r="N2216"/>
      <c r="O2216"/>
      <c r="P2216"/>
    </row>
    <row r="2217" spans="1:16">
      <c r="A2217" s="24">
        <v>92875</v>
      </c>
      <c r="B2217" s="21" t="s">
        <v>2274</v>
      </c>
      <c r="C2217" s="18" t="s">
        <v>1310</v>
      </c>
      <c r="D2217" s="22">
        <v>7.72</v>
      </c>
      <c r="E2217" s="22">
        <v>0.76</v>
      </c>
      <c r="F2217" s="22">
        <v>6.96</v>
      </c>
      <c r="G2217" s="22">
        <v>0</v>
      </c>
      <c r="H2217" s="22">
        <v>0</v>
      </c>
      <c r="N2217"/>
      <c r="O2217"/>
      <c r="P2217"/>
    </row>
    <row r="2218" spans="1:16">
      <c r="A2218" s="24">
        <v>92876</v>
      </c>
      <c r="B2218" s="21" t="s">
        <v>2275</v>
      </c>
      <c r="C2218" s="18" t="s">
        <v>1310</v>
      </c>
      <c r="D2218" s="22">
        <v>7.51</v>
      </c>
      <c r="E2218" s="22">
        <v>0.4</v>
      </c>
      <c r="F2218" s="22">
        <v>7.11</v>
      </c>
      <c r="G2218" s="22">
        <v>0</v>
      </c>
      <c r="H2218" s="22">
        <v>0</v>
      </c>
      <c r="N2218"/>
      <c r="O2218"/>
      <c r="P2218"/>
    </row>
    <row r="2219" spans="1:16">
      <c r="A2219" s="24">
        <v>92877</v>
      </c>
      <c r="B2219" s="21" t="s">
        <v>2276</v>
      </c>
      <c r="C2219" s="18" t="s">
        <v>1310</v>
      </c>
      <c r="D2219" s="22">
        <v>8.09</v>
      </c>
      <c r="E2219" s="22">
        <v>0.23</v>
      </c>
      <c r="F2219" s="22">
        <v>7.86</v>
      </c>
      <c r="G2219" s="22">
        <v>0</v>
      </c>
      <c r="H2219" s="22">
        <v>0</v>
      </c>
      <c r="N2219"/>
      <c r="O2219"/>
      <c r="P2219"/>
    </row>
    <row r="2220" spans="1:16">
      <c r="A2220" s="24">
        <v>92878</v>
      </c>
      <c r="B2220" s="21" t="s">
        <v>2277</v>
      </c>
      <c r="C2220" s="18" t="s">
        <v>1310</v>
      </c>
      <c r="D2220" s="22">
        <v>7.97</v>
      </c>
      <c r="E2220" s="22">
        <v>0.12</v>
      </c>
      <c r="F2220" s="22">
        <v>7.85</v>
      </c>
      <c r="G2220" s="22">
        <v>0</v>
      </c>
      <c r="H2220" s="22">
        <v>0</v>
      </c>
      <c r="N2220"/>
      <c r="O2220"/>
      <c r="P2220"/>
    </row>
    <row r="2221" spans="1:16">
      <c r="A2221" s="24">
        <v>92879</v>
      </c>
      <c r="B2221" s="21" t="s">
        <v>2278</v>
      </c>
      <c r="C2221" s="18" t="s">
        <v>1310</v>
      </c>
      <c r="D2221" s="22">
        <v>7.88</v>
      </c>
      <c r="E2221" s="22">
        <v>0.06</v>
      </c>
      <c r="F2221" s="22">
        <v>7.82</v>
      </c>
      <c r="G2221" s="22">
        <v>0</v>
      </c>
      <c r="H2221" s="22">
        <v>0</v>
      </c>
      <c r="N2221"/>
      <c r="O2221"/>
      <c r="P2221"/>
    </row>
    <row r="2222" spans="1:16">
      <c r="A2222" s="24">
        <v>92880</v>
      </c>
      <c r="B2222" s="21" t="s">
        <v>2279</v>
      </c>
      <c r="C2222" s="18" t="s">
        <v>1310</v>
      </c>
      <c r="D2222" s="22">
        <v>8.06</v>
      </c>
      <c r="E2222" s="22">
        <v>0.03</v>
      </c>
      <c r="F2222" s="22">
        <v>8.0299999999999994</v>
      </c>
      <c r="G2222" s="22">
        <v>0</v>
      </c>
      <c r="H2222" s="22">
        <v>0</v>
      </c>
      <c r="N2222"/>
      <c r="O2222"/>
      <c r="P2222"/>
    </row>
    <row r="2223" spans="1:16">
      <c r="A2223" s="24">
        <v>92881</v>
      </c>
      <c r="B2223" s="21" t="s">
        <v>2280</v>
      </c>
      <c r="C2223" s="18" t="s">
        <v>1310</v>
      </c>
      <c r="D2223" s="22">
        <v>8.0399999999999991</v>
      </c>
      <c r="E2223" s="22">
        <v>0.01</v>
      </c>
      <c r="F2223" s="22">
        <v>8.0299999999999994</v>
      </c>
      <c r="G2223" s="22">
        <v>0</v>
      </c>
      <c r="H2223" s="22">
        <v>0</v>
      </c>
      <c r="N2223"/>
      <c r="O2223"/>
      <c r="P2223"/>
    </row>
    <row r="2224" spans="1:16">
      <c r="A2224" s="24">
        <v>92882</v>
      </c>
      <c r="B2224" s="21" t="s">
        <v>2281</v>
      </c>
      <c r="C2224" s="18" t="s">
        <v>1310</v>
      </c>
      <c r="D2224" s="22">
        <v>10.52</v>
      </c>
      <c r="E2224" s="22">
        <v>2.57</v>
      </c>
      <c r="F2224" s="22">
        <v>7.95</v>
      </c>
      <c r="G2224" s="22">
        <v>0</v>
      </c>
      <c r="H2224" s="22">
        <v>0</v>
      </c>
      <c r="N2224"/>
      <c r="O2224"/>
      <c r="P2224"/>
    </row>
    <row r="2225" spans="1:16">
      <c r="A2225" s="24">
        <v>92883</v>
      </c>
      <c r="B2225" s="21" t="s">
        <v>2282</v>
      </c>
      <c r="C2225" s="18" t="s">
        <v>1310</v>
      </c>
      <c r="D2225" s="22">
        <v>9.69</v>
      </c>
      <c r="E2225" s="22">
        <v>1.74</v>
      </c>
      <c r="F2225" s="22">
        <v>7.95</v>
      </c>
      <c r="G2225" s="22">
        <v>0</v>
      </c>
      <c r="H2225" s="22">
        <v>0</v>
      </c>
      <c r="N2225"/>
      <c r="O2225"/>
      <c r="P2225"/>
    </row>
    <row r="2226" spans="1:16">
      <c r="A2226" s="24">
        <v>92884</v>
      </c>
      <c r="B2226" s="21" t="s">
        <v>2283</v>
      </c>
      <c r="C2226" s="18" t="s">
        <v>1310</v>
      </c>
      <c r="D2226" s="22">
        <v>9.82</v>
      </c>
      <c r="E2226" s="22">
        <v>1.22</v>
      </c>
      <c r="F2226" s="22">
        <v>8.6</v>
      </c>
      <c r="G2226" s="22">
        <v>0</v>
      </c>
      <c r="H2226" s="22">
        <v>0</v>
      </c>
      <c r="N2226"/>
      <c r="O2226"/>
      <c r="P2226"/>
    </row>
    <row r="2227" spans="1:16">
      <c r="A2227" s="24">
        <v>92885</v>
      </c>
      <c r="B2227" s="21" t="s">
        <v>2284</v>
      </c>
      <c r="C2227" s="18" t="s">
        <v>1310</v>
      </c>
      <c r="D2227" s="22">
        <v>9.32</v>
      </c>
      <c r="E2227" s="22">
        <v>0.84</v>
      </c>
      <c r="F2227" s="22">
        <v>8.48</v>
      </c>
      <c r="G2227" s="22">
        <v>0</v>
      </c>
      <c r="H2227" s="22">
        <v>0</v>
      </c>
      <c r="N2227"/>
      <c r="O2227"/>
      <c r="P2227"/>
    </row>
    <row r="2228" spans="1:16">
      <c r="A2228" s="24">
        <v>92886</v>
      </c>
      <c r="B2228" s="21" t="s">
        <v>2285</v>
      </c>
      <c r="C2228" s="18" t="s">
        <v>1310</v>
      </c>
      <c r="D2228" s="22">
        <v>8.91</v>
      </c>
      <c r="E2228" s="22">
        <v>0.55000000000000004</v>
      </c>
      <c r="F2228" s="22">
        <v>8.36</v>
      </c>
      <c r="G2228" s="22">
        <v>0</v>
      </c>
      <c r="H2228" s="22">
        <v>0</v>
      </c>
      <c r="N2228"/>
      <c r="O2228"/>
      <c r="P2228"/>
    </row>
    <row r="2229" spans="1:16">
      <c r="A2229" s="24">
        <v>92887</v>
      </c>
      <c r="B2229" s="21" t="s">
        <v>2286</v>
      </c>
      <c r="C2229" s="18" t="s">
        <v>1310</v>
      </c>
      <c r="D2229" s="22">
        <v>8.85</v>
      </c>
      <c r="E2229" s="22">
        <v>0.35</v>
      </c>
      <c r="F2229" s="22">
        <v>8.5</v>
      </c>
      <c r="G2229" s="22">
        <v>0</v>
      </c>
      <c r="H2229" s="22">
        <v>0</v>
      </c>
      <c r="N2229"/>
      <c r="O2229"/>
      <c r="P2229"/>
    </row>
    <row r="2230" spans="1:16">
      <c r="A2230" s="24">
        <v>92888</v>
      </c>
      <c r="B2230" s="21" t="s">
        <v>2287</v>
      </c>
      <c r="C2230" s="18" t="s">
        <v>1310</v>
      </c>
      <c r="D2230" s="22">
        <v>8.64</v>
      </c>
      <c r="E2230" s="22">
        <v>0.19</v>
      </c>
      <c r="F2230" s="22">
        <v>8.4499999999999993</v>
      </c>
      <c r="G2230" s="22">
        <v>0</v>
      </c>
      <c r="H2230" s="22">
        <v>0</v>
      </c>
      <c r="N2230"/>
      <c r="O2230"/>
      <c r="P2230"/>
    </row>
    <row r="2231" spans="1:16">
      <c r="A2231" s="24">
        <v>92915</v>
      </c>
      <c r="B2231" s="21" t="s">
        <v>2288</v>
      </c>
      <c r="C2231" s="18" t="s">
        <v>1310</v>
      </c>
      <c r="D2231" s="22">
        <v>13.21</v>
      </c>
      <c r="E2231" s="22">
        <v>4.7300000000000004</v>
      </c>
      <c r="F2231" s="22">
        <v>8.48</v>
      </c>
      <c r="G2231" s="22">
        <v>0</v>
      </c>
      <c r="H2231" s="22">
        <v>0</v>
      </c>
      <c r="N2231"/>
      <c r="O2231"/>
      <c r="P2231"/>
    </row>
    <row r="2232" spans="1:16">
      <c r="A2232" s="24">
        <v>92916</v>
      </c>
      <c r="B2232" s="21" t="s">
        <v>2289</v>
      </c>
      <c r="C2232" s="18" t="s">
        <v>1310</v>
      </c>
      <c r="D2232" s="22">
        <v>12.12</v>
      </c>
      <c r="E2232" s="22">
        <v>3.29</v>
      </c>
      <c r="F2232" s="22">
        <v>8.83</v>
      </c>
      <c r="G2232" s="22">
        <v>0</v>
      </c>
      <c r="H2232" s="22">
        <v>0</v>
      </c>
      <c r="N2232"/>
      <c r="O2232"/>
      <c r="P2232"/>
    </row>
    <row r="2233" spans="1:16">
      <c r="A2233" s="24">
        <v>92917</v>
      </c>
      <c r="B2233" s="21" t="s">
        <v>2290</v>
      </c>
      <c r="C2233" s="18" t="s">
        <v>1310</v>
      </c>
      <c r="D2233" s="22">
        <v>11.12</v>
      </c>
      <c r="E2233" s="22">
        <v>2.29</v>
      </c>
      <c r="F2233" s="22">
        <v>8.83</v>
      </c>
      <c r="G2233" s="22">
        <v>0</v>
      </c>
      <c r="H2233" s="22">
        <v>0</v>
      </c>
      <c r="N2233"/>
      <c r="O2233"/>
      <c r="P2233"/>
    </row>
    <row r="2234" spans="1:16">
      <c r="A2234" s="24">
        <v>92919</v>
      </c>
      <c r="B2234" s="21" t="s">
        <v>2291</v>
      </c>
      <c r="C2234" s="18" t="s">
        <v>1310</v>
      </c>
      <c r="D2234" s="22">
        <v>9.8000000000000007</v>
      </c>
      <c r="E2234" s="22">
        <v>1.62</v>
      </c>
      <c r="F2234" s="22">
        <v>8.18</v>
      </c>
      <c r="G2234" s="22">
        <v>0</v>
      </c>
      <c r="H2234" s="22">
        <v>0</v>
      </c>
      <c r="N2234"/>
      <c r="O2234"/>
      <c r="P2234"/>
    </row>
    <row r="2235" spans="1:16">
      <c r="A2235" s="24">
        <v>92921</v>
      </c>
      <c r="B2235" s="21" t="s">
        <v>2292</v>
      </c>
      <c r="C2235" s="18" t="s">
        <v>1310</v>
      </c>
      <c r="D2235" s="22">
        <v>8.18</v>
      </c>
      <c r="E2235" s="22">
        <v>1.1399999999999999</v>
      </c>
      <c r="F2235" s="22">
        <v>7.04</v>
      </c>
      <c r="G2235" s="22">
        <v>0</v>
      </c>
      <c r="H2235" s="22">
        <v>0</v>
      </c>
      <c r="N2235"/>
      <c r="O2235"/>
      <c r="P2235"/>
    </row>
    <row r="2236" spans="1:16">
      <c r="A2236" s="24">
        <v>92922</v>
      </c>
      <c r="B2236" s="21" t="s">
        <v>2293</v>
      </c>
      <c r="C2236" s="18" t="s">
        <v>1310</v>
      </c>
      <c r="D2236" s="22">
        <v>7.65</v>
      </c>
      <c r="E2236" s="22">
        <v>0.74</v>
      </c>
      <c r="F2236" s="22">
        <v>6.91</v>
      </c>
      <c r="G2236" s="22">
        <v>0</v>
      </c>
      <c r="H2236" s="22">
        <v>0</v>
      </c>
      <c r="N2236"/>
      <c r="O2236"/>
      <c r="P2236"/>
    </row>
    <row r="2237" spans="1:16">
      <c r="A2237" s="24">
        <v>92923</v>
      </c>
      <c r="B2237" s="21" t="s">
        <v>2294</v>
      </c>
      <c r="C2237" s="18" t="s">
        <v>1310</v>
      </c>
      <c r="D2237" s="22">
        <v>8.4600000000000009</v>
      </c>
      <c r="E2237" s="22">
        <v>0.47</v>
      </c>
      <c r="F2237" s="22">
        <v>7.99</v>
      </c>
      <c r="G2237" s="22">
        <v>0</v>
      </c>
      <c r="H2237" s="22">
        <v>0</v>
      </c>
      <c r="N2237"/>
      <c r="O2237"/>
      <c r="P2237"/>
    </row>
    <row r="2238" spans="1:16">
      <c r="A2238" s="24">
        <v>92924</v>
      </c>
      <c r="B2238" s="21" t="s">
        <v>2295</v>
      </c>
      <c r="C2238" s="18" t="s">
        <v>1310</v>
      </c>
      <c r="D2238" s="22">
        <v>8.18</v>
      </c>
      <c r="E2238" s="22">
        <v>0.26</v>
      </c>
      <c r="F2238" s="22">
        <v>7.92</v>
      </c>
      <c r="G2238" s="22">
        <v>0</v>
      </c>
      <c r="H2238" s="22">
        <v>0</v>
      </c>
      <c r="N2238"/>
      <c r="O2238"/>
      <c r="P2238"/>
    </row>
    <row r="2239" spans="1:16">
      <c r="A2239" s="24">
        <v>95445</v>
      </c>
      <c r="B2239" s="21" t="s">
        <v>2296</v>
      </c>
      <c r="C2239" s="18" t="s">
        <v>1310</v>
      </c>
      <c r="D2239" s="22">
        <v>6.8</v>
      </c>
      <c r="E2239" s="22">
        <v>0.47</v>
      </c>
      <c r="F2239" s="22">
        <v>6.33</v>
      </c>
      <c r="G2239" s="22">
        <v>0</v>
      </c>
      <c r="H2239" s="22">
        <v>0</v>
      </c>
      <c r="N2239"/>
      <c r="O2239"/>
      <c r="P2239"/>
    </row>
    <row r="2240" spans="1:16">
      <c r="A2240" s="24">
        <v>95446</v>
      </c>
      <c r="B2240" s="21" t="s">
        <v>2297</v>
      </c>
      <c r="C2240" s="18" t="s">
        <v>1310</v>
      </c>
      <c r="D2240" s="22">
        <v>7.37</v>
      </c>
      <c r="E2240" s="22">
        <v>0.35</v>
      </c>
      <c r="F2240" s="22">
        <v>7.02</v>
      </c>
      <c r="G2240" s="22">
        <v>0</v>
      </c>
      <c r="H2240" s="22">
        <v>0</v>
      </c>
      <c r="N2240"/>
      <c r="O2240"/>
      <c r="P2240"/>
    </row>
    <row r="2241" spans="1:16">
      <c r="A2241" s="24">
        <v>95448</v>
      </c>
      <c r="B2241" s="21" t="s">
        <v>2298</v>
      </c>
      <c r="C2241" s="18" t="s">
        <v>1310</v>
      </c>
      <c r="D2241" s="22">
        <v>8.2100000000000009</v>
      </c>
      <c r="E2241" s="22">
        <v>0.01</v>
      </c>
      <c r="F2241" s="22">
        <v>8.1999999999999993</v>
      </c>
      <c r="G2241" s="22">
        <v>0</v>
      </c>
      <c r="H2241" s="22">
        <v>0</v>
      </c>
      <c r="N2241"/>
      <c r="O2241"/>
      <c r="P2241"/>
    </row>
    <row r="2242" spans="1:16">
      <c r="A2242" s="24">
        <v>95576</v>
      </c>
      <c r="B2242" s="21" t="s">
        <v>2299</v>
      </c>
      <c r="C2242" s="18" t="s">
        <v>1310</v>
      </c>
      <c r="D2242" s="22">
        <v>10.57</v>
      </c>
      <c r="E2242" s="22">
        <v>2</v>
      </c>
      <c r="F2242" s="22">
        <v>8.57</v>
      </c>
      <c r="G2242" s="22">
        <v>0</v>
      </c>
      <c r="H2242" s="22">
        <v>0</v>
      </c>
      <c r="N2242"/>
      <c r="O2242"/>
      <c r="P2242"/>
    </row>
    <row r="2243" spans="1:16">
      <c r="A2243" s="24">
        <v>95577</v>
      </c>
      <c r="B2243" s="21" t="s">
        <v>2300</v>
      </c>
      <c r="C2243" s="18" t="s">
        <v>1310</v>
      </c>
      <c r="D2243" s="22">
        <v>9.5</v>
      </c>
      <c r="E2243" s="22">
        <v>1.51</v>
      </c>
      <c r="F2243" s="22">
        <v>7.99</v>
      </c>
      <c r="G2243" s="22">
        <v>0</v>
      </c>
      <c r="H2243" s="22">
        <v>0</v>
      </c>
      <c r="N2243"/>
      <c r="O2243"/>
      <c r="P2243"/>
    </row>
    <row r="2244" spans="1:16">
      <c r="A2244" s="24">
        <v>95578</v>
      </c>
      <c r="B2244" s="21" t="s">
        <v>2301</v>
      </c>
      <c r="C2244" s="18" t="s">
        <v>1310</v>
      </c>
      <c r="D2244" s="22">
        <v>8.08</v>
      </c>
      <c r="E2244" s="22">
        <v>1.1599999999999999</v>
      </c>
      <c r="F2244" s="22">
        <v>6.92</v>
      </c>
      <c r="G2244" s="22">
        <v>0</v>
      </c>
      <c r="H2244" s="22">
        <v>0</v>
      </c>
      <c r="N2244"/>
      <c r="O2244"/>
      <c r="P2244"/>
    </row>
    <row r="2245" spans="1:16">
      <c r="A2245" s="24">
        <v>95579</v>
      </c>
      <c r="B2245" s="21" t="s">
        <v>2302</v>
      </c>
      <c r="C2245" s="18" t="s">
        <v>1310</v>
      </c>
      <c r="D2245" s="22">
        <v>7.69</v>
      </c>
      <c r="E2245" s="22">
        <v>0.85</v>
      </c>
      <c r="F2245" s="22">
        <v>6.84</v>
      </c>
      <c r="G2245" s="22">
        <v>0</v>
      </c>
      <c r="H2245" s="22">
        <v>0</v>
      </c>
      <c r="N2245"/>
      <c r="O2245"/>
      <c r="P2245"/>
    </row>
    <row r="2246" spans="1:16">
      <c r="A2246" s="24">
        <v>95580</v>
      </c>
      <c r="B2246" s="21" t="s">
        <v>2303</v>
      </c>
      <c r="C2246" s="18" t="s">
        <v>1310</v>
      </c>
      <c r="D2246" s="22">
        <v>8.6300000000000008</v>
      </c>
      <c r="E2246" s="22">
        <v>0.67</v>
      </c>
      <c r="F2246" s="22">
        <v>7.96</v>
      </c>
      <c r="G2246" s="22">
        <v>0</v>
      </c>
      <c r="H2246" s="22">
        <v>0</v>
      </c>
      <c r="N2246"/>
      <c r="O2246"/>
      <c r="P2246"/>
    </row>
    <row r="2247" spans="1:16">
      <c r="A2247" s="24">
        <v>95581</v>
      </c>
      <c r="B2247" s="21" t="s">
        <v>2304</v>
      </c>
      <c r="C2247" s="18" t="s">
        <v>1310</v>
      </c>
      <c r="D2247" s="22">
        <v>8.44</v>
      </c>
      <c r="E2247" s="22">
        <v>0.52</v>
      </c>
      <c r="F2247" s="22">
        <v>7.92</v>
      </c>
      <c r="G2247" s="22">
        <v>0</v>
      </c>
      <c r="H2247" s="22">
        <v>0</v>
      </c>
      <c r="N2247"/>
      <c r="O2247"/>
      <c r="P2247"/>
    </row>
    <row r="2248" spans="1:16">
      <c r="A2248" s="24">
        <v>95582</v>
      </c>
      <c r="B2248" s="21" t="s">
        <v>2305</v>
      </c>
      <c r="C2248" s="18" t="s">
        <v>1310</v>
      </c>
      <c r="D2248" s="22">
        <v>9.0399999999999991</v>
      </c>
      <c r="E2248" s="22">
        <v>0.42</v>
      </c>
      <c r="F2248" s="22">
        <v>8.6199999999999992</v>
      </c>
      <c r="G2248" s="22">
        <v>0</v>
      </c>
      <c r="H2248" s="22">
        <v>0</v>
      </c>
      <c r="N2248"/>
      <c r="O2248"/>
      <c r="P2248"/>
    </row>
    <row r="2249" spans="1:16">
      <c r="A2249" s="24">
        <v>95583</v>
      </c>
      <c r="B2249" s="21" t="s">
        <v>2306</v>
      </c>
      <c r="C2249" s="18" t="s">
        <v>1310</v>
      </c>
      <c r="D2249" s="22">
        <v>13.62</v>
      </c>
      <c r="E2249" s="22">
        <v>5.6</v>
      </c>
      <c r="F2249" s="22">
        <v>8.02</v>
      </c>
      <c r="G2249" s="22">
        <v>0</v>
      </c>
      <c r="H2249" s="22">
        <v>0</v>
      </c>
      <c r="N2249"/>
      <c r="O2249"/>
      <c r="P2249"/>
    </row>
    <row r="2250" spans="1:16">
      <c r="A2250" s="24">
        <v>95584</v>
      </c>
      <c r="B2250" s="21" t="s">
        <v>2307</v>
      </c>
      <c r="C2250" s="18" t="s">
        <v>1310</v>
      </c>
      <c r="D2250" s="22">
        <v>11.73</v>
      </c>
      <c r="E2250" s="22">
        <v>3.54</v>
      </c>
      <c r="F2250" s="22">
        <v>8.19</v>
      </c>
      <c r="G2250" s="22">
        <v>0</v>
      </c>
      <c r="H2250" s="22">
        <v>0</v>
      </c>
      <c r="N2250"/>
      <c r="O2250"/>
      <c r="P2250"/>
    </row>
    <row r="2251" spans="1:16">
      <c r="A2251" s="24">
        <v>95585</v>
      </c>
      <c r="B2251" s="21" t="s">
        <v>2308</v>
      </c>
      <c r="C2251" s="18" t="s">
        <v>1310</v>
      </c>
      <c r="D2251" s="22">
        <v>10.99</v>
      </c>
      <c r="E2251" s="22">
        <v>2.34</v>
      </c>
      <c r="F2251" s="22">
        <v>8.65</v>
      </c>
      <c r="G2251" s="22">
        <v>0</v>
      </c>
      <c r="H2251" s="22">
        <v>0</v>
      </c>
      <c r="N2251"/>
      <c r="O2251"/>
      <c r="P2251"/>
    </row>
    <row r="2252" spans="1:16">
      <c r="A2252" s="24">
        <v>95586</v>
      </c>
      <c r="B2252" s="21" t="s">
        <v>2309</v>
      </c>
      <c r="C2252" s="18" t="s">
        <v>1310</v>
      </c>
      <c r="D2252" s="22">
        <v>9.81</v>
      </c>
      <c r="E2252" s="22">
        <v>1.76</v>
      </c>
      <c r="F2252" s="22">
        <v>8.0500000000000007</v>
      </c>
      <c r="G2252" s="22">
        <v>0</v>
      </c>
      <c r="H2252" s="22">
        <v>0</v>
      </c>
      <c r="N2252"/>
      <c r="O2252"/>
      <c r="P2252"/>
    </row>
    <row r="2253" spans="1:16">
      <c r="A2253" s="24">
        <v>95587</v>
      </c>
      <c r="B2253" s="21" t="s">
        <v>2310</v>
      </c>
      <c r="C2253" s="18" t="s">
        <v>1310</v>
      </c>
      <c r="D2253" s="22">
        <v>8.35</v>
      </c>
      <c r="E2253" s="22">
        <v>1.36</v>
      </c>
      <c r="F2253" s="22">
        <v>6.99</v>
      </c>
      <c r="G2253" s="22">
        <v>0</v>
      </c>
      <c r="H2253" s="22">
        <v>0</v>
      </c>
      <c r="N2253"/>
      <c r="O2253"/>
      <c r="P2253"/>
    </row>
    <row r="2254" spans="1:16">
      <c r="A2254" s="24">
        <v>95588</v>
      </c>
      <c r="B2254" s="21" t="s">
        <v>2311</v>
      </c>
      <c r="C2254" s="18" t="s">
        <v>1310</v>
      </c>
      <c r="D2254" s="22">
        <v>7.9</v>
      </c>
      <c r="E2254" s="22">
        <v>1.02</v>
      </c>
      <c r="F2254" s="22">
        <v>6.88</v>
      </c>
      <c r="G2254" s="22">
        <v>0</v>
      </c>
      <c r="H2254" s="22">
        <v>0</v>
      </c>
      <c r="N2254"/>
      <c r="O2254"/>
      <c r="P2254"/>
    </row>
    <row r="2255" spans="1:16">
      <c r="A2255" s="24">
        <v>95589</v>
      </c>
      <c r="B2255" s="21" t="s">
        <v>2312</v>
      </c>
      <c r="C2255" s="18" t="s">
        <v>1310</v>
      </c>
      <c r="D2255" s="22">
        <v>8.8000000000000007</v>
      </c>
      <c r="E2255" s="22">
        <v>0.8</v>
      </c>
      <c r="F2255" s="22">
        <v>8</v>
      </c>
      <c r="G2255" s="22">
        <v>0</v>
      </c>
      <c r="H2255" s="22">
        <v>0</v>
      </c>
      <c r="N2255"/>
      <c r="O2255"/>
      <c r="P2255"/>
    </row>
    <row r="2256" spans="1:16">
      <c r="A2256" s="24">
        <v>95590</v>
      </c>
      <c r="B2256" s="21" t="s">
        <v>2313</v>
      </c>
      <c r="C2256" s="18" t="s">
        <v>1310</v>
      </c>
      <c r="D2256" s="22">
        <v>8.59</v>
      </c>
      <c r="E2256" s="22">
        <v>0.64</v>
      </c>
      <c r="F2256" s="22">
        <v>7.95</v>
      </c>
      <c r="G2256" s="22">
        <v>0</v>
      </c>
      <c r="H2256" s="22">
        <v>0</v>
      </c>
      <c r="N2256"/>
      <c r="O2256"/>
      <c r="P2256"/>
    </row>
    <row r="2257" spans="1:16">
      <c r="A2257" s="24">
        <v>95591</v>
      </c>
      <c r="B2257" s="21" t="s">
        <v>2314</v>
      </c>
      <c r="C2257" s="18" t="s">
        <v>1310</v>
      </c>
      <c r="D2257" s="22">
        <v>9.1300000000000008</v>
      </c>
      <c r="E2257" s="22">
        <v>0.49</v>
      </c>
      <c r="F2257" s="22">
        <v>8.64</v>
      </c>
      <c r="G2257" s="22">
        <v>0</v>
      </c>
      <c r="H2257" s="22">
        <v>0</v>
      </c>
      <c r="N2257"/>
      <c r="O2257"/>
      <c r="P2257"/>
    </row>
    <row r="2258" spans="1:16">
      <c r="A2258" s="24">
        <v>95592</v>
      </c>
      <c r="B2258" s="21" t="s">
        <v>2315</v>
      </c>
      <c r="C2258" s="18" t="s">
        <v>1310</v>
      </c>
      <c r="D2258" s="22">
        <v>16.57</v>
      </c>
      <c r="E2258" s="22">
        <v>7.57</v>
      </c>
      <c r="F2258" s="22">
        <v>9</v>
      </c>
      <c r="G2258" s="22">
        <v>0</v>
      </c>
      <c r="H2258" s="22">
        <v>0</v>
      </c>
      <c r="N2258"/>
      <c r="O2258"/>
      <c r="P2258"/>
    </row>
    <row r="2259" spans="1:16">
      <c r="A2259" s="24">
        <v>95593</v>
      </c>
      <c r="B2259" s="21" t="s">
        <v>2316</v>
      </c>
      <c r="C2259" s="18" t="s">
        <v>1310</v>
      </c>
      <c r="D2259" s="22">
        <v>13.54</v>
      </c>
      <c r="E2259" s="22">
        <v>4.59</v>
      </c>
      <c r="F2259" s="22">
        <v>8.9499999999999993</v>
      </c>
      <c r="G2259" s="22">
        <v>0</v>
      </c>
      <c r="H2259" s="22">
        <v>0</v>
      </c>
      <c r="N2259"/>
      <c r="O2259"/>
      <c r="P2259"/>
    </row>
    <row r="2260" spans="1:16">
      <c r="A2260" s="24">
        <v>95943</v>
      </c>
      <c r="B2260" s="21" t="s">
        <v>2317</v>
      </c>
      <c r="C2260" s="18" t="s">
        <v>1310</v>
      </c>
      <c r="D2260" s="22">
        <v>17.37</v>
      </c>
      <c r="E2260" s="22">
        <v>8.01</v>
      </c>
      <c r="F2260" s="22">
        <v>9.36</v>
      </c>
      <c r="G2260" s="22">
        <v>0</v>
      </c>
      <c r="H2260" s="22">
        <v>0</v>
      </c>
      <c r="N2260"/>
      <c r="O2260"/>
      <c r="P2260"/>
    </row>
    <row r="2261" spans="1:16">
      <c r="A2261" s="24">
        <v>95944</v>
      </c>
      <c r="B2261" s="21" t="s">
        <v>2318</v>
      </c>
      <c r="C2261" s="18" t="s">
        <v>1310</v>
      </c>
      <c r="D2261" s="22">
        <v>15.79</v>
      </c>
      <c r="E2261" s="22">
        <v>6.2</v>
      </c>
      <c r="F2261" s="22">
        <v>9.59</v>
      </c>
      <c r="G2261" s="22">
        <v>0</v>
      </c>
      <c r="H2261" s="22">
        <v>0</v>
      </c>
      <c r="N2261"/>
      <c r="O2261"/>
      <c r="P2261"/>
    </row>
    <row r="2262" spans="1:16">
      <c r="A2262" s="24">
        <v>95945</v>
      </c>
      <c r="B2262" s="21" t="s">
        <v>2319</v>
      </c>
      <c r="C2262" s="18" t="s">
        <v>1310</v>
      </c>
      <c r="D2262" s="22">
        <v>12.77</v>
      </c>
      <c r="E2262" s="22">
        <v>3.6</v>
      </c>
      <c r="F2262" s="22">
        <v>9.17</v>
      </c>
      <c r="G2262" s="22">
        <v>0</v>
      </c>
      <c r="H2262" s="22">
        <v>0</v>
      </c>
      <c r="N2262"/>
      <c r="O2262"/>
      <c r="P2262"/>
    </row>
    <row r="2263" spans="1:16">
      <c r="A2263" s="24">
        <v>95946</v>
      </c>
      <c r="B2263" s="21" t="s">
        <v>2320</v>
      </c>
      <c r="C2263" s="18" t="s">
        <v>1310</v>
      </c>
      <c r="D2263" s="22">
        <v>10.16</v>
      </c>
      <c r="E2263" s="22">
        <v>1.92</v>
      </c>
      <c r="F2263" s="22">
        <v>8.24</v>
      </c>
      <c r="G2263" s="22">
        <v>0</v>
      </c>
      <c r="H2263" s="22">
        <v>0</v>
      </c>
      <c r="N2263"/>
      <c r="O2263"/>
      <c r="P2263"/>
    </row>
    <row r="2264" spans="1:16">
      <c r="A2264" s="24">
        <v>95947</v>
      </c>
      <c r="B2264" s="21" t="s">
        <v>2321</v>
      </c>
      <c r="C2264" s="18" t="s">
        <v>1310</v>
      </c>
      <c r="D2264" s="22">
        <v>7.83</v>
      </c>
      <c r="E2264" s="22">
        <v>0.86</v>
      </c>
      <c r="F2264" s="22">
        <v>6.97</v>
      </c>
      <c r="G2264" s="22">
        <v>0</v>
      </c>
      <c r="H2264" s="22">
        <v>0</v>
      </c>
      <c r="N2264"/>
      <c r="O2264"/>
      <c r="P2264"/>
    </row>
    <row r="2265" spans="1:16">
      <c r="A2265" s="24">
        <v>95948</v>
      </c>
      <c r="B2265" s="21" t="s">
        <v>2322</v>
      </c>
      <c r="C2265" s="18" t="s">
        <v>1310</v>
      </c>
      <c r="D2265" s="22">
        <v>6.9</v>
      </c>
      <c r="E2265" s="22">
        <v>0.16</v>
      </c>
      <c r="F2265" s="22">
        <v>6.74</v>
      </c>
      <c r="G2265" s="22">
        <v>0</v>
      </c>
      <c r="H2265" s="22">
        <v>0</v>
      </c>
      <c r="N2265"/>
      <c r="O2265"/>
      <c r="P2265"/>
    </row>
    <row r="2266" spans="1:16">
      <c r="A2266" s="24">
        <v>96544</v>
      </c>
      <c r="B2266" s="21" t="s">
        <v>2323</v>
      </c>
      <c r="C2266" s="18" t="s">
        <v>1310</v>
      </c>
      <c r="D2266" s="22">
        <v>12.98</v>
      </c>
      <c r="E2266" s="22">
        <v>3.92</v>
      </c>
      <c r="F2266" s="22">
        <v>9.06</v>
      </c>
      <c r="G2266" s="22">
        <v>0</v>
      </c>
      <c r="H2266" s="22">
        <v>0</v>
      </c>
      <c r="N2266"/>
      <c r="O2266"/>
      <c r="P2266"/>
    </row>
    <row r="2267" spans="1:16">
      <c r="A2267" s="24">
        <v>96545</v>
      </c>
      <c r="B2267" s="21" t="s">
        <v>2324</v>
      </c>
      <c r="C2267" s="18" t="s">
        <v>1310</v>
      </c>
      <c r="D2267" s="22">
        <v>11.81</v>
      </c>
      <c r="E2267" s="22">
        <v>2.81</v>
      </c>
      <c r="F2267" s="22">
        <v>9</v>
      </c>
      <c r="G2267" s="22">
        <v>0</v>
      </c>
      <c r="H2267" s="22">
        <v>0</v>
      </c>
      <c r="N2267"/>
      <c r="O2267"/>
      <c r="P2267"/>
    </row>
    <row r="2268" spans="1:16">
      <c r="A2268" s="24">
        <v>96546</v>
      </c>
      <c r="B2268" s="21" t="s">
        <v>2325</v>
      </c>
      <c r="C2268" s="18" t="s">
        <v>1310</v>
      </c>
      <c r="D2268" s="22">
        <v>10.38</v>
      </c>
      <c r="E2268" s="22">
        <v>2.09</v>
      </c>
      <c r="F2268" s="22">
        <v>8.2899999999999991</v>
      </c>
      <c r="G2268" s="22">
        <v>0</v>
      </c>
      <c r="H2268" s="22">
        <v>0</v>
      </c>
      <c r="N2268"/>
      <c r="O2268"/>
      <c r="P2268"/>
    </row>
    <row r="2269" spans="1:16">
      <c r="A2269" s="24">
        <v>96547</v>
      </c>
      <c r="B2269" s="21" t="s">
        <v>2326</v>
      </c>
      <c r="C2269" s="18" t="s">
        <v>1310</v>
      </c>
      <c r="D2269" s="22">
        <v>8.69</v>
      </c>
      <c r="E2269" s="22">
        <v>1.52</v>
      </c>
      <c r="F2269" s="22">
        <v>7.17</v>
      </c>
      <c r="G2269" s="22">
        <v>0</v>
      </c>
      <c r="H2269" s="22">
        <v>0</v>
      </c>
      <c r="N2269"/>
      <c r="O2269"/>
      <c r="P2269"/>
    </row>
    <row r="2270" spans="1:16">
      <c r="A2270" s="24">
        <v>96548</v>
      </c>
      <c r="B2270" s="21" t="s">
        <v>2327</v>
      </c>
      <c r="C2270" s="18" t="s">
        <v>1310</v>
      </c>
      <c r="D2270" s="22">
        <v>8.08</v>
      </c>
      <c r="E2270" s="22">
        <v>1.08</v>
      </c>
      <c r="F2270" s="22">
        <v>7</v>
      </c>
      <c r="G2270" s="22">
        <v>0</v>
      </c>
      <c r="H2270" s="22">
        <v>0</v>
      </c>
      <c r="N2270"/>
      <c r="O2270"/>
      <c r="P2270"/>
    </row>
    <row r="2271" spans="1:16">
      <c r="A2271" s="24">
        <v>96549</v>
      </c>
      <c r="B2271" s="21" t="s">
        <v>2328</v>
      </c>
      <c r="C2271" s="18" t="s">
        <v>1310</v>
      </c>
      <c r="D2271" s="22">
        <v>8.86</v>
      </c>
      <c r="E2271" s="22">
        <v>0.78</v>
      </c>
      <c r="F2271" s="22">
        <v>8.08</v>
      </c>
      <c r="G2271" s="22">
        <v>0</v>
      </c>
      <c r="H2271" s="22">
        <v>0</v>
      </c>
      <c r="N2271"/>
      <c r="O2271"/>
      <c r="P2271"/>
    </row>
    <row r="2272" spans="1:16">
      <c r="A2272" s="24">
        <v>96550</v>
      </c>
      <c r="B2272" s="21" t="s">
        <v>2329</v>
      </c>
      <c r="C2272" s="18" t="s">
        <v>1310</v>
      </c>
      <c r="D2272" s="22">
        <v>8.5500000000000007</v>
      </c>
      <c r="E2272" s="22">
        <v>0.53</v>
      </c>
      <c r="F2272" s="22">
        <v>8.02</v>
      </c>
      <c r="G2272" s="22">
        <v>0</v>
      </c>
      <c r="H2272" s="22">
        <v>0</v>
      </c>
      <c r="N2272"/>
      <c r="O2272"/>
      <c r="P2272"/>
    </row>
    <row r="2273" spans="1:16">
      <c r="A2273" s="24">
        <v>100066</v>
      </c>
      <c r="B2273" s="21" t="s">
        <v>2330</v>
      </c>
      <c r="C2273" s="18" t="s">
        <v>1310</v>
      </c>
      <c r="D2273" s="22">
        <v>7.23</v>
      </c>
      <c r="E2273" s="22">
        <v>0.47</v>
      </c>
      <c r="F2273" s="22">
        <v>6.76</v>
      </c>
      <c r="G2273" s="22">
        <v>0</v>
      </c>
      <c r="H2273" s="22">
        <v>0</v>
      </c>
      <c r="N2273"/>
      <c r="O2273"/>
      <c r="P2273"/>
    </row>
    <row r="2274" spans="1:16">
      <c r="A2274" s="24">
        <v>100067</v>
      </c>
      <c r="B2274" s="21" t="s">
        <v>2331</v>
      </c>
      <c r="C2274" s="18" t="s">
        <v>1310</v>
      </c>
      <c r="D2274" s="22">
        <v>9.64</v>
      </c>
      <c r="E2274" s="22">
        <v>2.0299999999999998</v>
      </c>
      <c r="F2274" s="22">
        <v>7.61</v>
      </c>
      <c r="G2274" s="22">
        <v>0</v>
      </c>
      <c r="H2274" s="22">
        <v>0</v>
      </c>
      <c r="N2274"/>
      <c r="O2274"/>
      <c r="P2274"/>
    </row>
    <row r="2275" spans="1:16">
      <c r="A2275" s="24">
        <v>100068</v>
      </c>
      <c r="B2275" s="21" t="s">
        <v>2332</v>
      </c>
      <c r="C2275" s="18" t="s">
        <v>1310</v>
      </c>
      <c r="D2275" s="22">
        <v>7.37</v>
      </c>
      <c r="E2275" s="22">
        <v>0.71</v>
      </c>
      <c r="F2275" s="22">
        <v>6.66</v>
      </c>
      <c r="G2275" s="22">
        <v>0</v>
      </c>
      <c r="H2275" s="22">
        <v>0</v>
      </c>
      <c r="N2275"/>
      <c r="O2275"/>
      <c r="P2275"/>
    </row>
    <row r="2276" spans="1:16">
      <c r="A2276" s="24">
        <v>89993</v>
      </c>
      <c r="B2276" s="21" t="s">
        <v>2333</v>
      </c>
      <c r="C2276" s="18" t="s">
        <v>1357</v>
      </c>
      <c r="D2276" s="22">
        <v>720.1</v>
      </c>
      <c r="E2276" s="22">
        <v>270.14999999999998</v>
      </c>
      <c r="F2276" s="22">
        <v>447.81</v>
      </c>
      <c r="G2276" s="22">
        <v>1.07</v>
      </c>
      <c r="H2276" s="22">
        <v>0</v>
      </c>
      <c r="N2276"/>
      <c r="O2276"/>
      <c r="P2276"/>
    </row>
    <row r="2277" spans="1:16">
      <c r="A2277" s="24">
        <v>89994</v>
      </c>
      <c r="B2277" s="21" t="s">
        <v>2334</v>
      </c>
      <c r="C2277" s="18" t="s">
        <v>1357</v>
      </c>
      <c r="D2277" s="22">
        <v>611.01</v>
      </c>
      <c r="E2277" s="22">
        <v>187.12</v>
      </c>
      <c r="F2277" s="22">
        <v>421.75</v>
      </c>
      <c r="G2277" s="22">
        <v>1.07</v>
      </c>
      <c r="H2277" s="22">
        <v>0</v>
      </c>
      <c r="N2277"/>
      <c r="O2277"/>
      <c r="P2277"/>
    </row>
    <row r="2278" spans="1:16">
      <c r="A2278" s="24">
        <v>89995</v>
      </c>
      <c r="B2278" s="21" t="s">
        <v>2335</v>
      </c>
      <c r="C2278" s="18" t="s">
        <v>1357</v>
      </c>
      <c r="D2278" s="22">
        <v>692.2</v>
      </c>
      <c r="E2278" s="22">
        <v>248.92</v>
      </c>
      <c r="F2278" s="22">
        <v>441.14</v>
      </c>
      <c r="G2278" s="22">
        <v>1.07</v>
      </c>
      <c r="H2278" s="22">
        <v>0</v>
      </c>
      <c r="N2278"/>
      <c r="O2278"/>
      <c r="P2278"/>
    </row>
    <row r="2279" spans="1:16">
      <c r="A2279" s="24">
        <v>90278</v>
      </c>
      <c r="B2279" s="21" t="s">
        <v>2336</v>
      </c>
      <c r="C2279" s="18" t="s">
        <v>1357</v>
      </c>
      <c r="D2279" s="22">
        <v>367.96</v>
      </c>
      <c r="E2279" s="22">
        <v>65.16</v>
      </c>
      <c r="F2279" s="22">
        <v>300.8</v>
      </c>
      <c r="G2279" s="22">
        <v>1.01</v>
      </c>
      <c r="H2279" s="22">
        <v>0</v>
      </c>
      <c r="N2279"/>
      <c r="O2279"/>
      <c r="P2279"/>
    </row>
    <row r="2280" spans="1:16">
      <c r="A2280" s="24">
        <v>90279</v>
      </c>
      <c r="B2280" s="21" t="s">
        <v>2337</v>
      </c>
      <c r="C2280" s="18" t="s">
        <v>1357</v>
      </c>
      <c r="D2280" s="22">
        <v>380.54</v>
      </c>
      <c r="E2280" s="22">
        <v>58.59</v>
      </c>
      <c r="F2280" s="22">
        <v>320.14999999999998</v>
      </c>
      <c r="G2280" s="22">
        <v>0.91</v>
      </c>
      <c r="H2280" s="22">
        <v>0</v>
      </c>
      <c r="N2280"/>
      <c r="O2280"/>
      <c r="P2280"/>
    </row>
    <row r="2281" spans="1:16">
      <c r="A2281" s="24">
        <v>90280</v>
      </c>
      <c r="B2281" s="21" t="s">
        <v>2338</v>
      </c>
      <c r="C2281" s="18" t="s">
        <v>1357</v>
      </c>
      <c r="D2281" s="22">
        <v>413.93</v>
      </c>
      <c r="E2281" s="22">
        <v>63.93</v>
      </c>
      <c r="F2281" s="22">
        <v>348.03</v>
      </c>
      <c r="G2281" s="22">
        <v>1</v>
      </c>
      <c r="H2281" s="22">
        <v>0</v>
      </c>
      <c r="N2281"/>
      <c r="O2281"/>
      <c r="P2281"/>
    </row>
    <row r="2282" spans="1:16">
      <c r="A2282" s="24">
        <v>90281</v>
      </c>
      <c r="B2282" s="21" t="s">
        <v>2339</v>
      </c>
      <c r="C2282" s="18" t="s">
        <v>1357</v>
      </c>
      <c r="D2282" s="22">
        <v>455.72</v>
      </c>
      <c r="E2282" s="22">
        <v>61.25</v>
      </c>
      <c r="F2282" s="22">
        <v>392.58</v>
      </c>
      <c r="G2282" s="22">
        <v>0.96</v>
      </c>
      <c r="H2282" s="22">
        <v>0</v>
      </c>
      <c r="N2282"/>
      <c r="O2282"/>
      <c r="P2282"/>
    </row>
    <row r="2283" spans="1:16">
      <c r="A2283" s="24">
        <v>90282</v>
      </c>
      <c r="B2283" s="21" t="s">
        <v>2340</v>
      </c>
      <c r="C2283" s="18" t="s">
        <v>1357</v>
      </c>
      <c r="D2283" s="22">
        <v>371.6</v>
      </c>
      <c r="E2283" s="22">
        <v>67.41</v>
      </c>
      <c r="F2283" s="22">
        <v>302.10000000000002</v>
      </c>
      <c r="G2283" s="22">
        <v>1.06</v>
      </c>
      <c r="H2283" s="22">
        <v>0</v>
      </c>
      <c r="N2283"/>
      <c r="O2283"/>
      <c r="P2283"/>
    </row>
    <row r="2284" spans="1:16">
      <c r="A2284" s="24">
        <v>90283</v>
      </c>
      <c r="B2284" s="21" t="s">
        <v>2341</v>
      </c>
      <c r="C2284" s="18" t="s">
        <v>1357</v>
      </c>
      <c r="D2284" s="22">
        <v>385.5</v>
      </c>
      <c r="E2284" s="22">
        <v>60.65</v>
      </c>
      <c r="F2284" s="22">
        <v>322.98</v>
      </c>
      <c r="G2284" s="22">
        <v>0.95</v>
      </c>
      <c r="H2284" s="22">
        <v>0</v>
      </c>
      <c r="N2284"/>
      <c r="O2284"/>
      <c r="P2284"/>
    </row>
    <row r="2285" spans="1:16">
      <c r="A2285" s="24">
        <v>90284</v>
      </c>
      <c r="B2285" s="21" t="s">
        <v>2342</v>
      </c>
      <c r="C2285" s="18" t="s">
        <v>1357</v>
      </c>
      <c r="D2285" s="22">
        <v>419.55</v>
      </c>
      <c r="E2285" s="22">
        <v>65.97</v>
      </c>
      <c r="F2285" s="22">
        <v>351.67</v>
      </c>
      <c r="G2285" s="22">
        <v>0.89</v>
      </c>
      <c r="H2285" s="22">
        <v>0</v>
      </c>
      <c r="N2285"/>
      <c r="O2285"/>
      <c r="P2285"/>
    </row>
    <row r="2286" spans="1:16">
      <c r="A2286" s="24">
        <v>90285</v>
      </c>
      <c r="B2286" s="21" t="s">
        <v>2343</v>
      </c>
      <c r="C2286" s="18" t="s">
        <v>1357</v>
      </c>
      <c r="D2286" s="22">
        <v>464.08</v>
      </c>
      <c r="E2286" s="22">
        <v>63.09</v>
      </c>
      <c r="F2286" s="22">
        <v>399.05</v>
      </c>
      <c r="G2286" s="22">
        <v>0.98</v>
      </c>
      <c r="H2286" s="22">
        <v>0</v>
      </c>
      <c r="N2286"/>
      <c r="O2286"/>
      <c r="P2286"/>
    </row>
    <row r="2287" spans="1:16">
      <c r="A2287" s="24">
        <v>90853</v>
      </c>
      <c r="B2287" s="21" t="s">
        <v>2344</v>
      </c>
      <c r="C2287" s="18" t="s">
        <v>1357</v>
      </c>
      <c r="D2287" s="22">
        <v>425.01</v>
      </c>
      <c r="E2287" s="22">
        <v>21.35</v>
      </c>
      <c r="F2287" s="22">
        <v>403.54</v>
      </c>
      <c r="G2287" s="22">
        <v>0.06</v>
      </c>
      <c r="H2287" s="22">
        <v>0</v>
      </c>
      <c r="N2287"/>
      <c r="O2287"/>
      <c r="P2287"/>
    </row>
    <row r="2288" spans="1:16">
      <c r="A2288" s="24">
        <v>90854</v>
      </c>
      <c r="B2288" s="21" t="s">
        <v>2345</v>
      </c>
      <c r="C2288" s="18" t="s">
        <v>1357</v>
      </c>
      <c r="D2288" s="22">
        <v>411.94</v>
      </c>
      <c r="E2288" s="22">
        <v>19.559999999999999</v>
      </c>
      <c r="F2288" s="22">
        <v>392.28</v>
      </c>
      <c r="G2288" s="22">
        <v>0.05</v>
      </c>
      <c r="H2288" s="22">
        <v>0</v>
      </c>
      <c r="N2288"/>
      <c r="O2288"/>
      <c r="P2288"/>
    </row>
    <row r="2289" spans="1:16">
      <c r="A2289" s="24">
        <v>90855</v>
      </c>
      <c r="B2289" s="21" t="s">
        <v>2346</v>
      </c>
      <c r="C2289" s="18" t="s">
        <v>1357</v>
      </c>
      <c r="D2289" s="22">
        <v>451.47</v>
      </c>
      <c r="E2289" s="22">
        <v>30.5</v>
      </c>
      <c r="F2289" s="22">
        <v>420.79</v>
      </c>
      <c r="G2289" s="22">
        <v>0.1</v>
      </c>
      <c r="H2289" s="22">
        <v>0</v>
      </c>
      <c r="N2289"/>
      <c r="O2289"/>
      <c r="P2289"/>
    </row>
    <row r="2290" spans="1:16">
      <c r="A2290" s="24">
        <v>90856</v>
      </c>
      <c r="B2290" s="21" t="s">
        <v>2347</v>
      </c>
      <c r="C2290" s="18" t="s">
        <v>1357</v>
      </c>
      <c r="D2290" s="22">
        <v>428.72</v>
      </c>
      <c r="E2290" s="22">
        <v>24.15</v>
      </c>
      <c r="F2290" s="22">
        <v>404.44</v>
      </c>
      <c r="G2290" s="22">
        <v>7.0000000000000007E-2</v>
      </c>
      <c r="H2290" s="22">
        <v>0</v>
      </c>
      <c r="N2290"/>
      <c r="O2290"/>
      <c r="P2290"/>
    </row>
    <row r="2291" spans="1:16">
      <c r="A2291" s="24">
        <v>90857</v>
      </c>
      <c r="B2291" s="21" t="s">
        <v>2348</v>
      </c>
      <c r="C2291" s="18" t="s">
        <v>1357</v>
      </c>
      <c r="D2291" s="22">
        <v>414.41</v>
      </c>
      <c r="E2291" s="22">
        <v>21.44</v>
      </c>
      <c r="F2291" s="22">
        <v>392.85</v>
      </c>
      <c r="G2291" s="22">
        <v>0.06</v>
      </c>
      <c r="H2291" s="22">
        <v>0</v>
      </c>
      <c r="N2291"/>
      <c r="O2291"/>
      <c r="P2291"/>
    </row>
    <row r="2292" spans="1:16">
      <c r="A2292" s="24">
        <v>90858</v>
      </c>
      <c r="B2292" s="21" t="s">
        <v>2349</v>
      </c>
      <c r="C2292" s="18" t="s">
        <v>1357</v>
      </c>
      <c r="D2292" s="22">
        <v>468.51</v>
      </c>
      <c r="E2292" s="22">
        <v>43.33</v>
      </c>
      <c r="F2292" s="22">
        <v>424.92</v>
      </c>
      <c r="G2292" s="22">
        <v>0.14000000000000001</v>
      </c>
      <c r="H2292" s="22">
        <v>0</v>
      </c>
      <c r="N2292"/>
      <c r="O2292"/>
      <c r="P2292"/>
    </row>
    <row r="2293" spans="1:16">
      <c r="A2293" s="24">
        <v>90859</v>
      </c>
      <c r="B2293" s="21" t="s">
        <v>2350</v>
      </c>
      <c r="C2293" s="18" t="s">
        <v>1357</v>
      </c>
      <c r="D2293" s="22">
        <v>425.96</v>
      </c>
      <c r="E2293" s="22">
        <v>15.94</v>
      </c>
      <c r="F2293" s="22">
        <v>410.02</v>
      </c>
      <c r="G2293" s="22">
        <v>0</v>
      </c>
      <c r="H2293" s="22">
        <v>0</v>
      </c>
      <c r="N2293"/>
      <c r="O2293"/>
      <c r="P2293"/>
    </row>
    <row r="2294" spans="1:16">
      <c r="A2294" s="24">
        <v>90860</v>
      </c>
      <c r="B2294" s="21" t="s">
        <v>2351</v>
      </c>
      <c r="C2294" s="18" t="s">
        <v>1357</v>
      </c>
      <c r="D2294" s="22">
        <v>431.09</v>
      </c>
      <c r="E2294" s="22">
        <v>19.82</v>
      </c>
      <c r="F2294" s="22">
        <v>411.27</v>
      </c>
      <c r="G2294" s="22">
        <v>0</v>
      </c>
      <c r="H2294" s="22">
        <v>0</v>
      </c>
      <c r="N2294"/>
      <c r="O2294"/>
      <c r="P2294"/>
    </row>
    <row r="2295" spans="1:16">
      <c r="A2295" s="24">
        <v>90861</v>
      </c>
      <c r="B2295" s="21" t="s">
        <v>2352</v>
      </c>
      <c r="C2295" s="18" t="s">
        <v>1357</v>
      </c>
      <c r="D2295" s="22">
        <v>418.4</v>
      </c>
      <c r="E2295" s="22">
        <v>21.73</v>
      </c>
      <c r="F2295" s="22">
        <v>396.55</v>
      </c>
      <c r="G2295" s="22">
        <v>0.06</v>
      </c>
      <c r="H2295" s="22">
        <v>0</v>
      </c>
      <c r="N2295"/>
      <c r="O2295"/>
      <c r="P2295"/>
    </row>
    <row r="2296" spans="1:16">
      <c r="A2296" s="24">
        <v>90862</v>
      </c>
      <c r="B2296" s="21" t="s">
        <v>2353</v>
      </c>
      <c r="C2296" s="18" t="s">
        <v>1357</v>
      </c>
      <c r="D2296" s="22">
        <v>400.27</v>
      </c>
      <c r="E2296" s="22">
        <v>12.49</v>
      </c>
      <c r="F2296" s="22">
        <v>387.78</v>
      </c>
      <c r="G2296" s="22">
        <v>0</v>
      </c>
      <c r="H2296" s="22">
        <v>0</v>
      </c>
      <c r="N2296"/>
      <c r="O2296"/>
      <c r="P2296"/>
    </row>
    <row r="2297" spans="1:16">
      <c r="A2297" s="24">
        <v>92718</v>
      </c>
      <c r="B2297" s="21" t="s">
        <v>2354</v>
      </c>
      <c r="C2297" s="18" t="s">
        <v>1357</v>
      </c>
      <c r="D2297" s="22">
        <v>506.37</v>
      </c>
      <c r="E2297" s="22">
        <v>121.9</v>
      </c>
      <c r="F2297" s="22">
        <v>382.89</v>
      </c>
      <c r="G2297" s="22">
        <v>0.9</v>
      </c>
      <c r="H2297" s="22">
        <v>0</v>
      </c>
      <c r="N2297"/>
      <c r="O2297"/>
      <c r="P2297"/>
    </row>
    <row r="2298" spans="1:16">
      <c r="A2298" s="24">
        <v>92719</v>
      </c>
      <c r="B2298" s="21" t="s">
        <v>2355</v>
      </c>
      <c r="C2298" s="18" t="s">
        <v>1357</v>
      </c>
      <c r="D2298" s="22">
        <v>372.96</v>
      </c>
      <c r="E2298" s="22">
        <v>23.27</v>
      </c>
      <c r="F2298" s="22">
        <v>349.39</v>
      </c>
      <c r="G2298" s="22">
        <v>0.16</v>
      </c>
      <c r="H2298" s="22">
        <v>0</v>
      </c>
      <c r="N2298"/>
      <c r="O2298"/>
      <c r="P2298"/>
    </row>
    <row r="2299" spans="1:16">
      <c r="A2299" s="24">
        <v>92720</v>
      </c>
      <c r="B2299" s="21" t="s">
        <v>2356</v>
      </c>
      <c r="C2299" s="18" t="s">
        <v>1357</v>
      </c>
      <c r="D2299" s="22">
        <v>396.59</v>
      </c>
      <c r="E2299" s="22">
        <v>19.43</v>
      </c>
      <c r="F2299" s="22">
        <v>377.03</v>
      </c>
      <c r="G2299" s="22">
        <v>7.0000000000000007E-2</v>
      </c>
      <c r="H2299" s="22">
        <v>0</v>
      </c>
      <c r="N2299"/>
      <c r="O2299"/>
      <c r="P2299"/>
    </row>
    <row r="2300" spans="1:16">
      <c r="A2300" s="24">
        <v>92721</v>
      </c>
      <c r="B2300" s="21" t="s">
        <v>2357</v>
      </c>
      <c r="C2300" s="18" t="s">
        <v>1357</v>
      </c>
      <c r="D2300" s="22">
        <v>364.78</v>
      </c>
      <c r="E2300" s="22">
        <v>17.25</v>
      </c>
      <c r="F2300" s="22">
        <v>347.33</v>
      </c>
      <c r="G2300" s="22">
        <v>0.1</v>
      </c>
      <c r="H2300" s="22">
        <v>0</v>
      </c>
      <c r="N2300"/>
      <c r="O2300"/>
      <c r="P2300"/>
    </row>
    <row r="2301" spans="1:16">
      <c r="A2301" s="24">
        <v>92722</v>
      </c>
      <c r="B2301" s="21" t="s">
        <v>2358</v>
      </c>
      <c r="C2301" s="18" t="s">
        <v>1357</v>
      </c>
      <c r="D2301" s="22">
        <v>393.25</v>
      </c>
      <c r="E2301" s="22">
        <v>17.03</v>
      </c>
      <c r="F2301" s="22">
        <v>376.1</v>
      </c>
      <c r="G2301" s="22">
        <v>7.0000000000000007E-2</v>
      </c>
      <c r="H2301" s="22">
        <v>0</v>
      </c>
      <c r="N2301"/>
      <c r="O2301"/>
      <c r="P2301"/>
    </row>
    <row r="2302" spans="1:16">
      <c r="A2302" s="24">
        <v>92723</v>
      </c>
      <c r="B2302" s="21" t="s">
        <v>2359</v>
      </c>
      <c r="C2302" s="18" t="s">
        <v>1357</v>
      </c>
      <c r="D2302" s="22">
        <v>386.82</v>
      </c>
      <c r="E2302" s="22">
        <v>21.26</v>
      </c>
      <c r="F2302" s="22">
        <v>365.39</v>
      </c>
      <c r="G2302" s="22">
        <v>0.09</v>
      </c>
      <c r="H2302" s="22">
        <v>0</v>
      </c>
      <c r="N2302"/>
      <c r="O2302"/>
      <c r="P2302"/>
    </row>
    <row r="2303" spans="1:16">
      <c r="A2303" s="24">
        <v>92724</v>
      </c>
      <c r="B2303" s="21" t="s">
        <v>2360</v>
      </c>
      <c r="C2303" s="18" t="s">
        <v>1357</v>
      </c>
      <c r="D2303" s="22">
        <v>383.79</v>
      </c>
      <c r="E2303" s="22">
        <v>18.989999999999998</v>
      </c>
      <c r="F2303" s="22">
        <v>364.67</v>
      </c>
      <c r="G2303" s="22">
        <v>7.0000000000000007E-2</v>
      </c>
      <c r="H2303" s="22">
        <v>0</v>
      </c>
      <c r="N2303"/>
      <c r="O2303"/>
      <c r="P2303"/>
    </row>
    <row r="2304" spans="1:16">
      <c r="A2304" s="24">
        <v>92725</v>
      </c>
      <c r="B2304" s="21" t="s">
        <v>2361</v>
      </c>
      <c r="C2304" s="18" t="s">
        <v>1357</v>
      </c>
      <c r="D2304" s="22">
        <v>382.52</v>
      </c>
      <c r="E2304" s="22">
        <v>18.04</v>
      </c>
      <c r="F2304" s="22">
        <v>364.36</v>
      </c>
      <c r="G2304" s="22">
        <v>7.0000000000000007E-2</v>
      </c>
      <c r="H2304" s="22">
        <v>0</v>
      </c>
      <c r="N2304"/>
      <c r="O2304"/>
      <c r="P2304"/>
    </row>
    <row r="2305" spans="1:16">
      <c r="A2305" s="24">
        <v>92726</v>
      </c>
      <c r="B2305" s="21" t="s">
        <v>2362</v>
      </c>
      <c r="C2305" s="18" t="s">
        <v>1357</v>
      </c>
      <c r="D2305" s="22">
        <v>380.37</v>
      </c>
      <c r="E2305" s="22">
        <v>16.41</v>
      </c>
      <c r="F2305" s="22">
        <v>363.86</v>
      </c>
      <c r="G2305" s="22">
        <v>0.06</v>
      </c>
      <c r="H2305" s="22">
        <v>0</v>
      </c>
      <c r="N2305"/>
      <c r="O2305"/>
      <c r="P2305"/>
    </row>
    <row r="2306" spans="1:16">
      <c r="A2306" s="24">
        <v>92727</v>
      </c>
      <c r="B2306" s="21" t="s">
        <v>2363</v>
      </c>
      <c r="C2306" s="18" t="s">
        <v>1357</v>
      </c>
      <c r="D2306" s="22">
        <v>446.38</v>
      </c>
      <c r="E2306" s="22">
        <v>83.84</v>
      </c>
      <c r="F2306" s="22">
        <v>361.98</v>
      </c>
      <c r="G2306" s="22">
        <v>0.26</v>
      </c>
      <c r="H2306" s="22">
        <v>0</v>
      </c>
      <c r="N2306"/>
      <c r="O2306"/>
      <c r="P2306"/>
    </row>
    <row r="2307" spans="1:16">
      <c r="A2307" s="24">
        <v>92728</v>
      </c>
      <c r="B2307" s="21" t="s">
        <v>2364</v>
      </c>
      <c r="C2307" s="18" t="s">
        <v>1357</v>
      </c>
      <c r="D2307" s="22">
        <v>425.36</v>
      </c>
      <c r="E2307" s="22">
        <v>68.430000000000007</v>
      </c>
      <c r="F2307" s="22">
        <v>356.49</v>
      </c>
      <c r="G2307" s="22">
        <v>0.2</v>
      </c>
      <c r="H2307" s="22">
        <v>0</v>
      </c>
      <c r="N2307"/>
      <c r="O2307"/>
      <c r="P2307"/>
    </row>
    <row r="2308" spans="1:16">
      <c r="A2308" s="24">
        <v>92729</v>
      </c>
      <c r="B2308" s="21" t="s">
        <v>2365</v>
      </c>
      <c r="C2308" s="18" t="s">
        <v>1357</v>
      </c>
      <c r="D2308" s="22">
        <v>416.48</v>
      </c>
      <c r="E2308" s="22">
        <v>61.92</v>
      </c>
      <c r="F2308" s="22">
        <v>354.18</v>
      </c>
      <c r="G2308" s="22">
        <v>0.17</v>
      </c>
      <c r="H2308" s="22">
        <v>0</v>
      </c>
      <c r="N2308"/>
      <c r="O2308"/>
      <c r="P2308"/>
    </row>
    <row r="2309" spans="1:16">
      <c r="A2309" s="24">
        <v>92730</v>
      </c>
      <c r="B2309" s="21" t="s">
        <v>2366</v>
      </c>
      <c r="C2309" s="18" t="s">
        <v>1357</v>
      </c>
      <c r="D2309" s="22">
        <v>401.64</v>
      </c>
      <c r="E2309" s="22">
        <v>51.03</v>
      </c>
      <c r="F2309" s="22">
        <v>350.3</v>
      </c>
      <c r="G2309" s="22">
        <v>0.14000000000000001</v>
      </c>
      <c r="H2309" s="22">
        <v>0</v>
      </c>
      <c r="N2309"/>
      <c r="O2309"/>
      <c r="P2309"/>
    </row>
    <row r="2310" spans="1:16">
      <c r="A2310" s="24">
        <v>92731</v>
      </c>
      <c r="B2310" s="21" t="s">
        <v>2367</v>
      </c>
      <c r="C2310" s="18" t="s">
        <v>1357</v>
      </c>
      <c r="D2310" s="22">
        <v>418.46</v>
      </c>
      <c r="E2310" s="22">
        <v>63.22</v>
      </c>
      <c r="F2310" s="22">
        <v>354.96</v>
      </c>
      <c r="G2310" s="22">
        <v>0.13</v>
      </c>
      <c r="H2310" s="22">
        <v>0</v>
      </c>
      <c r="N2310"/>
      <c r="O2310"/>
      <c r="P2310"/>
    </row>
    <row r="2311" spans="1:16">
      <c r="A2311" s="24">
        <v>92732</v>
      </c>
      <c r="B2311" s="21" t="s">
        <v>2368</v>
      </c>
      <c r="C2311" s="18" t="s">
        <v>1357</v>
      </c>
      <c r="D2311" s="22">
        <v>404.12</v>
      </c>
      <c r="E2311" s="22">
        <v>52.74</v>
      </c>
      <c r="F2311" s="22">
        <v>351.15</v>
      </c>
      <c r="G2311" s="22">
        <v>0.11</v>
      </c>
      <c r="H2311" s="22">
        <v>0</v>
      </c>
      <c r="N2311"/>
      <c r="O2311"/>
      <c r="P2311"/>
    </row>
    <row r="2312" spans="1:16">
      <c r="A2312" s="24">
        <v>92733</v>
      </c>
      <c r="B2312" s="21" t="s">
        <v>2369</v>
      </c>
      <c r="C2312" s="18" t="s">
        <v>1357</v>
      </c>
      <c r="D2312" s="22">
        <v>398.02</v>
      </c>
      <c r="E2312" s="22">
        <v>48.26</v>
      </c>
      <c r="F2312" s="22">
        <v>349.58</v>
      </c>
      <c r="G2312" s="22">
        <v>0.08</v>
      </c>
      <c r="H2312" s="22">
        <v>0</v>
      </c>
      <c r="N2312"/>
      <c r="O2312"/>
      <c r="P2312"/>
    </row>
    <row r="2313" spans="1:16">
      <c r="A2313" s="24">
        <v>92734</v>
      </c>
      <c r="B2313" s="21" t="s">
        <v>2370</v>
      </c>
      <c r="C2313" s="18" t="s">
        <v>1357</v>
      </c>
      <c r="D2313" s="22">
        <v>387.89</v>
      </c>
      <c r="E2313" s="22">
        <v>40.86</v>
      </c>
      <c r="F2313" s="22">
        <v>346.87</v>
      </c>
      <c r="G2313" s="22">
        <v>0.08</v>
      </c>
      <c r="H2313" s="22">
        <v>0</v>
      </c>
      <c r="N2313"/>
      <c r="O2313"/>
      <c r="P2313"/>
    </row>
    <row r="2314" spans="1:16">
      <c r="A2314" s="24">
        <v>92735</v>
      </c>
      <c r="B2314" s="21" t="s">
        <v>2371</v>
      </c>
      <c r="C2314" s="18" t="s">
        <v>1357</v>
      </c>
      <c r="D2314" s="22">
        <v>396.55</v>
      </c>
      <c r="E2314" s="22">
        <v>48.89</v>
      </c>
      <c r="F2314" s="22">
        <v>347.22</v>
      </c>
      <c r="G2314" s="22">
        <v>0.2</v>
      </c>
      <c r="H2314" s="22">
        <v>0</v>
      </c>
      <c r="N2314"/>
      <c r="O2314"/>
      <c r="P2314"/>
    </row>
    <row r="2315" spans="1:16">
      <c r="A2315" s="24">
        <v>92736</v>
      </c>
      <c r="B2315" s="21" t="s">
        <v>2372</v>
      </c>
      <c r="C2315" s="18" t="s">
        <v>1357</v>
      </c>
      <c r="D2315" s="22">
        <v>385.1</v>
      </c>
      <c r="E2315" s="22">
        <v>40.22</v>
      </c>
      <c r="F2315" s="22">
        <v>344.53</v>
      </c>
      <c r="G2315" s="22">
        <v>0.16</v>
      </c>
      <c r="H2315" s="22">
        <v>0</v>
      </c>
      <c r="N2315"/>
      <c r="O2315"/>
      <c r="P2315"/>
    </row>
    <row r="2316" spans="1:16">
      <c r="A2316" s="24">
        <v>92739</v>
      </c>
      <c r="B2316" s="21" t="s">
        <v>2373</v>
      </c>
      <c r="C2316" s="18" t="s">
        <v>1357</v>
      </c>
      <c r="D2316" s="22">
        <v>368.5</v>
      </c>
      <c r="E2316" s="22">
        <v>27.61</v>
      </c>
      <c r="F2316" s="22">
        <v>340.67</v>
      </c>
      <c r="G2316" s="22">
        <v>0.11</v>
      </c>
      <c r="H2316" s="22">
        <v>0</v>
      </c>
      <c r="N2316"/>
      <c r="O2316"/>
      <c r="P2316"/>
    </row>
    <row r="2317" spans="1:16">
      <c r="A2317" s="24">
        <v>92740</v>
      </c>
      <c r="B2317" s="21" t="s">
        <v>2374</v>
      </c>
      <c r="C2317" s="18" t="s">
        <v>1357</v>
      </c>
      <c r="D2317" s="22">
        <v>362.84</v>
      </c>
      <c r="E2317" s="22">
        <v>23.31</v>
      </c>
      <c r="F2317" s="22">
        <v>339.36</v>
      </c>
      <c r="G2317" s="22">
        <v>0.08</v>
      </c>
      <c r="H2317" s="22">
        <v>0</v>
      </c>
      <c r="N2317"/>
      <c r="O2317"/>
      <c r="P2317"/>
    </row>
    <row r="2318" spans="1:16">
      <c r="A2318" s="24">
        <v>92741</v>
      </c>
      <c r="B2318" s="21" t="s">
        <v>2375</v>
      </c>
      <c r="C2318" s="18" t="s">
        <v>1357</v>
      </c>
      <c r="D2318" s="22">
        <v>563.37</v>
      </c>
      <c r="E2318" s="22">
        <v>170.82</v>
      </c>
      <c r="F2318" s="22">
        <v>391.3</v>
      </c>
      <c r="G2318" s="22">
        <v>0.63</v>
      </c>
      <c r="H2318" s="22">
        <v>0</v>
      </c>
      <c r="N2318"/>
      <c r="O2318"/>
      <c r="P2318"/>
    </row>
    <row r="2319" spans="1:16">
      <c r="A2319" s="24">
        <v>92742</v>
      </c>
      <c r="B2319" s="21" t="s">
        <v>2376</v>
      </c>
      <c r="C2319" s="18" t="s">
        <v>1357</v>
      </c>
      <c r="D2319" s="22">
        <v>775.23</v>
      </c>
      <c r="E2319" s="22">
        <v>327.29000000000002</v>
      </c>
      <c r="F2319" s="22">
        <v>445.52</v>
      </c>
      <c r="G2319" s="22">
        <v>1.22</v>
      </c>
      <c r="H2319" s="22">
        <v>0</v>
      </c>
      <c r="N2319"/>
      <c r="O2319"/>
      <c r="P2319"/>
    </row>
    <row r="2320" spans="1:16">
      <c r="A2320" s="24">
        <v>92873</v>
      </c>
      <c r="B2320" s="21" t="s">
        <v>2377</v>
      </c>
      <c r="C2320" s="18" t="s">
        <v>1357</v>
      </c>
      <c r="D2320" s="22">
        <v>164.97</v>
      </c>
      <c r="E2320" s="22">
        <v>121.95</v>
      </c>
      <c r="F2320" s="22">
        <v>41.44</v>
      </c>
      <c r="G2320" s="22">
        <v>0.9</v>
      </c>
      <c r="H2320" s="22">
        <v>0</v>
      </c>
      <c r="N2320"/>
      <c r="O2320"/>
      <c r="P2320"/>
    </row>
    <row r="2321" spans="1:16">
      <c r="A2321" s="24">
        <v>92874</v>
      </c>
      <c r="B2321" s="21" t="s">
        <v>2378</v>
      </c>
      <c r="C2321" s="18" t="s">
        <v>1357</v>
      </c>
      <c r="D2321" s="22">
        <v>26.75</v>
      </c>
      <c r="E2321" s="22">
        <v>19.55</v>
      </c>
      <c r="F2321" s="22">
        <v>7.07</v>
      </c>
      <c r="G2321" s="22">
        <v>7.0000000000000007E-2</v>
      </c>
      <c r="H2321" s="22">
        <v>0</v>
      </c>
      <c r="N2321"/>
      <c r="O2321"/>
      <c r="P2321"/>
    </row>
    <row r="2322" spans="1:16">
      <c r="A2322" s="24">
        <v>94962</v>
      </c>
      <c r="B2322" s="21" t="s">
        <v>2379</v>
      </c>
      <c r="C2322" s="18" t="s">
        <v>1357</v>
      </c>
      <c r="D2322" s="22">
        <v>320.17</v>
      </c>
      <c r="E2322" s="22">
        <v>55.21</v>
      </c>
      <c r="F2322" s="22">
        <v>263.66000000000003</v>
      </c>
      <c r="G2322" s="22">
        <v>0.53</v>
      </c>
      <c r="H2322" s="22">
        <v>0</v>
      </c>
      <c r="N2322"/>
      <c r="O2322"/>
      <c r="P2322"/>
    </row>
    <row r="2323" spans="1:16">
      <c r="A2323" s="24">
        <v>94963</v>
      </c>
      <c r="B2323" s="21" t="s">
        <v>2380</v>
      </c>
      <c r="C2323" s="18" t="s">
        <v>1357</v>
      </c>
      <c r="D2323" s="22">
        <v>347.19</v>
      </c>
      <c r="E2323" s="22">
        <v>54.9</v>
      </c>
      <c r="F2323" s="22">
        <v>290.99</v>
      </c>
      <c r="G2323" s="22">
        <v>0.53</v>
      </c>
      <c r="H2323" s="22">
        <v>0</v>
      </c>
      <c r="N2323"/>
      <c r="O2323"/>
      <c r="P2323"/>
    </row>
    <row r="2324" spans="1:16">
      <c r="A2324" s="24">
        <v>94964</v>
      </c>
      <c r="B2324" s="21" t="s">
        <v>2381</v>
      </c>
      <c r="C2324" s="18" t="s">
        <v>1357</v>
      </c>
      <c r="D2324" s="22">
        <v>372.8</v>
      </c>
      <c r="E2324" s="22">
        <v>59.69</v>
      </c>
      <c r="F2324" s="22">
        <v>311.7</v>
      </c>
      <c r="G2324" s="22">
        <v>0.56999999999999995</v>
      </c>
      <c r="H2324" s="22">
        <v>0</v>
      </c>
      <c r="N2324"/>
      <c r="O2324"/>
      <c r="P2324"/>
    </row>
    <row r="2325" spans="1:16">
      <c r="A2325" s="24">
        <v>94965</v>
      </c>
      <c r="B2325" s="21" t="s">
        <v>2382</v>
      </c>
      <c r="C2325" s="18" t="s">
        <v>1357</v>
      </c>
      <c r="D2325" s="22">
        <v>382.04</v>
      </c>
      <c r="E2325" s="22">
        <v>54.49</v>
      </c>
      <c r="F2325" s="22">
        <v>326.26</v>
      </c>
      <c r="G2325" s="22">
        <v>0.53</v>
      </c>
      <c r="H2325" s="22">
        <v>0</v>
      </c>
      <c r="N2325"/>
      <c r="O2325"/>
      <c r="P2325"/>
    </row>
    <row r="2326" spans="1:16">
      <c r="A2326" s="24">
        <v>94966</v>
      </c>
      <c r="B2326" s="21" t="s">
        <v>2383</v>
      </c>
      <c r="C2326" s="18" t="s">
        <v>1357</v>
      </c>
      <c r="D2326" s="22">
        <v>392.41</v>
      </c>
      <c r="E2326" s="22">
        <v>54.17</v>
      </c>
      <c r="F2326" s="22">
        <v>336.96</v>
      </c>
      <c r="G2326" s="22">
        <v>0.52</v>
      </c>
      <c r="H2326" s="22">
        <v>0</v>
      </c>
      <c r="N2326"/>
      <c r="O2326"/>
      <c r="P2326"/>
    </row>
    <row r="2327" spans="1:16">
      <c r="A2327" s="24">
        <v>94967</v>
      </c>
      <c r="B2327" s="21" t="s">
        <v>2384</v>
      </c>
      <c r="C2327" s="18" t="s">
        <v>1357</v>
      </c>
      <c r="D2327" s="22">
        <v>438.62</v>
      </c>
      <c r="E2327" s="22">
        <v>57.49</v>
      </c>
      <c r="F2327" s="22">
        <v>379.78</v>
      </c>
      <c r="G2327" s="22">
        <v>0.55000000000000004</v>
      </c>
      <c r="H2327" s="22">
        <v>0</v>
      </c>
      <c r="N2327"/>
      <c r="O2327"/>
      <c r="P2327"/>
    </row>
    <row r="2328" spans="1:16">
      <c r="A2328" s="24">
        <v>94968</v>
      </c>
      <c r="B2328" s="21" t="s">
        <v>2385</v>
      </c>
      <c r="C2328" s="18" t="s">
        <v>1357</v>
      </c>
      <c r="D2328" s="22">
        <v>316.86</v>
      </c>
      <c r="E2328" s="22">
        <v>49.69</v>
      </c>
      <c r="F2328" s="22">
        <v>263.70999999999998</v>
      </c>
      <c r="G2328" s="22">
        <v>2.0499999999999998</v>
      </c>
      <c r="H2328" s="22">
        <v>0</v>
      </c>
      <c r="N2328"/>
      <c r="O2328"/>
      <c r="P2328"/>
    </row>
    <row r="2329" spans="1:16">
      <c r="A2329" s="24">
        <v>94969</v>
      </c>
      <c r="B2329" s="21" t="s">
        <v>2386</v>
      </c>
      <c r="C2329" s="18" t="s">
        <v>1357</v>
      </c>
      <c r="D2329" s="22">
        <v>341.08</v>
      </c>
      <c r="E2329" s="22">
        <v>47.81</v>
      </c>
      <c r="F2329" s="22">
        <v>289.95</v>
      </c>
      <c r="G2329" s="22">
        <v>1.97</v>
      </c>
      <c r="H2329" s="22">
        <v>0</v>
      </c>
      <c r="N2329"/>
      <c r="O2329"/>
      <c r="P2329"/>
    </row>
    <row r="2330" spans="1:16">
      <c r="A2330" s="24">
        <v>94970</v>
      </c>
      <c r="B2330" s="21" t="s">
        <v>2387</v>
      </c>
      <c r="C2330" s="18" t="s">
        <v>1357</v>
      </c>
      <c r="D2330" s="22">
        <v>361.39</v>
      </c>
      <c r="E2330" s="22">
        <v>47.81</v>
      </c>
      <c r="F2330" s="22">
        <v>310.26</v>
      </c>
      <c r="G2330" s="22">
        <v>1.97</v>
      </c>
      <c r="H2330" s="22">
        <v>0</v>
      </c>
      <c r="N2330"/>
      <c r="O2330"/>
      <c r="P2330"/>
    </row>
    <row r="2331" spans="1:16">
      <c r="A2331" s="24">
        <v>94971</v>
      </c>
      <c r="B2331" s="21" t="s">
        <v>2388</v>
      </c>
      <c r="C2331" s="18" t="s">
        <v>1357</v>
      </c>
      <c r="D2331" s="22">
        <v>375.81</v>
      </c>
      <c r="E2331" s="22">
        <v>46.67</v>
      </c>
      <c r="F2331" s="22">
        <v>325.91000000000003</v>
      </c>
      <c r="G2331" s="22">
        <v>1.92</v>
      </c>
      <c r="H2331" s="22">
        <v>0</v>
      </c>
      <c r="N2331"/>
      <c r="O2331"/>
      <c r="P2331"/>
    </row>
    <row r="2332" spans="1:16">
      <c r="A2332" s="24">
        <v>94972</v>
      </c>
      <c r="B2332" s="21" t="s">
        <v>2389</v>
      </c>
      <c r="C2332" s="18" t="s">
        <v>1357</v>
      </c>
      <c r="D2332" s="22">
        <v>386.01</v>
      </c>
      <c r="E2332" s="22">
        <v>46.24</v>
      </c>
      <c r="F2332" s="22">
        <v>336.54</v>
      </c>
      <c r="G2332" s="22">
        <v>1.92</v>
      </c>
      <c r="H2332" s="22">
        <v>0</v>
      </c>
      <c r="N2332"/>
      <c r="O2332"/>
      <c r="P2332"/>
    </row>
    <row r="2333" spans="1:16">
      <c r="A2333" s="24">
        <v>94973</v>
      </c>
      <c r="B2333" s="21" t="s">
        <v>2390</v>
      </c>
      <c r="C2333" s="18" t="s">
        <v>1357</v>
      </c>
      <c r="D2333" s="22">
        <v>430.73</v>
      </c>
      <c r="E2333" s="22">
        <v>47.81</v>
      </c>
      <c r="F2333" s="22">
        <v>379.6</v>
      </c>
      <c r="G2333" s="22">
        <v>1.97</v>
      </c>
      <c r="H2333" s="22">
        <v>0</v>
      </c>
      <c r="N2333"/>
      <c r="O2333"/>
      <c r="P2333"/>
    </row>
    <row r="2334" spans="1:16">
      <c r="A2334" s="24">
        <v>94974</v>
      </c>
      <c r="B2334" s="21" t="s">
        <v>2391</v>
      </c>
      <c r="C2334" s="18" t="s">
        <v>1357</v>
      </c>
      <c r="D2334" s="22">
        <v>406.58</v>
      </c>
      <c r="E2334" s="22">
        <v>106.4</v>
      </c>
      <c r="F2334" s="22">
        <v>300.18</v>
      </c>
      <c r="G2334" s="22">
        <v>0</v>
      </c>
      <c r="H2334" s="22">
        <v>0</v>
      </c>
      <c r="N2334"/>
      <c r="O2334"/>
      <c r="P2334"/>
    </row>
    <row r="2335" spans="1:16">
      <c r="A2335" s="24">
        <v>94975</v>
      </c>
      <c r="B2335" s="21" t="s">
        <v>2392</v>
      </c>
      <c r="C2335" s="18" t="s">
        <v>1357</v>
      </c>
      <c r="D2335" s="22">
        <v>431.15</v>
      </c>
      <c r="E2335" s="22">
        <v>106.6</v>
      </c>
      <c r="F2335" s="22">
        <v>324.55</v>
      </c>
      <c r="G2335" s="22">
        <v>0</v>
      </c>
      <c r="H2335" s="22">
        <v>0</v>
      </c>
      <c r="N2335"/>
      <c r="O2335"/>
      <c r="P2335"/>
    </row>
    <row r="2336" spans="1:16">
      <c r="A2336" s="24">
        <v>96555</v>
      </c>
      <c r="B2336" s="21" t="s">
        <v>2393</v>
      </c>
      <c r="C2336" s="18" t="s">
        <v>1357</v>
      </c>
      <c r="D2336" s="22">
        <v>533.58000000000004</v>
      </c>
      <c r="E2336" s="22">
        <v>120.12</v>
      </c>
      <c r="F2336" s="22">
        <v>408.91</v>
      </c>
      <c r="G2336" s="22">
        <v>2.73</v>
      </c>
      <c r="H2336" s="22">
        <v>0</v>
      </c>
      <c r="N2336"/>
      <c r="O2336"/>
      <c r="P2336"/>
    </row>
    <row r="2337" spans="1:16">
      <c r="A2337" s="24">
        <v>96556</v>
      </c>
      <c r="B2337" s="21" t="s">
        <v>2394</v>
      </c>
      <c r="C2337" s="18" t="s">
        <v>1357</v>
      </c>
      <c r="D2337" s="22">
        <v>601.37</v>
      </c>
      <c r="E2337" s="22">
        <v>172.28</v>
      </c>
      <c r="F2337" s="22">
        <v>424.23</v>
      </c>
      <c r="G2337" s="22">
        <v>2.93</v>
      </c>
      <c r="H2337" s="22">
        <v>0</v>
      </c>
      <c r="N2337"/>
      <c r="O2337"/>
      <c r="P2337"/>
    </row>
    <row r="2338" spans="1:16">
      <c r="A2338" s="24">
        <v>96557</v>
      </c>
      <c r="B2338" s="21" t="s">
        <v>2395</v>
      </c>
      <c r="C2338" s="18" t="s">
        <v>1357</v>
      </c>
      <c r="D2338" s="22">
        <v>413.72</v>
      </c>
      <c r="E2338" s="22">
        <v>11.99</v>
      </c>
      <c r="F2338" s="22">
        <v>401.57</v>
      </c>
      <c r="G2338" s="22">
        <v>0.08</v>
      </c>
      <c r="H2338" s="22">
        <v>0</v>
      </c>
      <c r="N2338"/>
      <c r="O2338"/>
      <c r="P2338"/>
    </row>
    <row r="2339" spans="1:16">
      <c r="A2339" s="24">
        <v>96558</v>
      </c>
      <c r="B2339" s="21" t="s">
        <v>2396</v>
      </c>
      <c r="C2339" s="18" t="s">
        <v>1357</v>
      </c>
      <c r="D2339" s="22">
        <v>419.59</v>
      </c>
      <c r="E2339" s="22">
        <v>16.3</v>
      </c>
      <c r="F2339" s="22">
        <v>403.06</v>
      </c>
      <c r="G2339" s="22">
        <v>0.11</v>
      </c>
      <c r="H2339" s="22">
        <v>0</v>
      </c>
      <c r="N2339"/>
      <c r="O2339"/>
      <c r="P2339"/>
    </row>
    <row r="2340" spans="1:16">
      <c r="A2340" s="24">
        <v>99235</v>
      </c>
      <c r="B2340" s="21" t="s">
        <v>2397</v>
      </c>
      <c r="C2340" s="18" t="s">
        <v>1357</v>
      </c>
      <c r="D2340" s="22">
        <v>404.57</v>
      </c>
      <c r="E2340" s="22">
        <v>12.49</v>
      </c>
      <c r="F2340" s="22">
        <v>392.08</v>
      </c>
      <c r="G2340" s="22">
        <v>0</v>
      </c>
      <c r="H2340" s="22">
        <v>0</v>
      </c>
      <c r="N2340"/>
      <c r="O2340"/>
      <c r="P2340"/>
    </row>
    <row r="2341" spans="1:16">
      <c r="A2341" s="24">
        <v>99431</v>
      </c>
      <c r="B2341" s="21" t="s">
        <v>2398</v>
      </c>
      <c r="C2341" s="18" t="s">
        <v>1357</v>
      </c>
      <c r="D2341" s="22">
        <v>423.29</v>
      </c>
      <c r="E2341" s="22">
        <v>21.35</v>
      </c>
      <c r="F2341" s="22">
        <v>401.82</v>
      </c>
      <c r="G2341" s="22">
        <v>0.06</v>
      </c>
      <c r="H2341" s="22">
        <v>0</v>
      </c>
      <c r="N2341"/>
      <c r="O2341"/>
      <c r="P2341"/>
    </row>
    <row r="2342" spans="1:16">
      <c r="A2342" s="24">
        <v>99432</v>
      </c>
      <c r="B2342" s="21" t="s">
        <v>2399</v>
      </c>
      <c r="C2342" s="18" t="s">
        <v>1357</v>
      </c>
      <c r="D2342" s="22">
        <v>400.27</v>
      </c>
      <c r="E2342" s="22">
        <v>12.53</v>
      </c>
      <c r="F2342" s="22">
        <v>387.64</v>
      </c>
      <c r="G2342" s="22">
        <v>0.05</v>
      </c>
      <c r="H2342" s="22">
        <v>0</v>
      </c>
      <c r="N2342"/>
      <c r="O2342"/>
      <c r="P2342"/>
    </row>
    <row r="2343" spans="1:16">
      <c r="A2343" s="24">
        <v>99433</v>
      </c>
      <c r="B2343" s="21" t="s">
        <v>2400</v>
      </c>
      <c r="C2343" s="18" t="s">
        <v>1357</v>
      </c>
      <c r="D2343" s="22">
        <v>449.68</v>
      </c>
      <c r="E2343" s="22">
        <v>30.5</v>
      </c>
      <c r="F2343" s="22">
        <v>419</v>
      </c>
      <c r="G2343" s="22">
        <v>0.1</v>
      </c>
      <c r="H2343" s="22">
        <v>0</v>
      </c>
      <c r="N2343"/>
      <c r="O2343"/>
      <c r="P2343"/>
    </row>
    <row r="2344" spans="1:16">
      <c r="A2344" s="24">
        <v>99434</v>
      </c>
      <c r="B2344" s="21" t="s">
        <v>2401</v>
      </c>
      <c r="C2344" s="18" t="s">
        <v>1357</v>
      </c>
      <c r="D2344" s="22">
        <v>427</v>
      </c>
      <c r="E2344" s="22">
        <v>24.15</v>
      </c>
      <c r="F2344" s="22">
        <v>402.72</v>
      </c>
      <c r="G2344" s="22">
        <v>7.0000000000000007E-2</v>
      </c>
      <c r="H2344" s="22">
        <v>0</v>
      </c>
      <c r="N2344"/>
      <c r="O2344"/>
      <c r="P2344"/>
    </row>
    <row r="2345" spans="1:16">
      <c r="A2345" s="24">
        <v>99435</v>
      </c>
      <c r="B2345" s="21" t="s">
        <v>2402</v>
      </c>
      <c r="C2345" s="18" t="s">
        <v>1357</v>
      </c>
      <c r="D2345" s="22">
        <v>412.74</v>
      </c>
      <c r="E2345" s="22">
        <v>21.44</v>
      </c>
      <c r="F2345" s="22">
        <v>391.18</v>
      </c>
      <c r="G2345" s="22">
        <v>0.06</v>
      </c>
      <c r="H2345" s="22">
        <v>0</v>
      </c>
      <c r="N2345"/>
      <c r="O2345"/>
      <c r="P2345"/>
    </row>
    <row r="2346" spans="1:16">
      <c r="A2346" s="24">
        <v>99436</v>
      </c>
      <c r="B2346" s="21" t="s">
        <v>2403</v>
      </c>
      <c r="C2346" s="18" t="s">
        <v>1357</v>
      </c>
      <c r="D2346" s="22">
        <v>466.72</v>
      </c>
      <c r="E2346" s="22">
        <v>43.33</v>
      </c>
      <c r="F2346" s="22">
        <v>423.13</v>
      </c>
      <c r="G2346" s="22">
        <v>0.14000000000000001</v>
      </c>
      <c r="H2346" s="22">
        <v>0</v>
      </c>
      <c r="N2346"/>
      <c r="O2346"/>
      <c r="P2346"/>
    </row>
    <row r="2347" spans="1:16">
      <c r="A2347" s="24">
        <v>99437</v>
      </c>
      <c r="B2347" s="21" t="s">
        <v>2404</v>
      </c>
      <c r="C2347" s="18" t="s">
        <v>1357</v>
      </c>
      <c r="D2347" s="22">
        <v>430.5</v>
      </c>
      <c r="E2347" s="22">
        <v>15.94</v>
      </c>
      <c r="F2347" s="22">
        <v>414.56</v>
      </c>
      <c r="G2347" s="22">
        <v>0</v>
      </c>
      <c r="H2347" s="22">
        <v>0</v>
      </c>
      <c r="N2347"/>
      <c r="O2347"/>
      <c r="P2347"/>
    </row>
    <row r="2348" spans="1:16">
      <c r="A2348" s="24">
        <v>99438</v>
      </c>
      <c r="B2348" s="21" t="s">
        <v>2405</v>
      </c>
      <c r="C2348" s="18" t="s">
        <v>1357</v>
      </c>
      <c r="D2348" s="22">
        <v>435.63</v>
      </c>
      <c r="E2348" s="22">
        <v>19.82</v>
      </c>
      <c r="F2348" s="22">
        <v>415.81</v>
      </c>
      <c r="G2348" s="22">
        <v>0</v>
      </c>
      <c r="H2348" s="22">
        <v>0</v>
      </c>
      <c r="N2348"/>
      <c r="O2348"/>
      <c r="P2348"/>
    </row>
    <row r="2349" spans="1:16">
      <c r="A2349" s="24">
        <v>99439</v>
      </c>
      <c r="B2349" s="21" t="s">
        <v>2406</v>
      </c>
      <c r="C2349" s="18" t="s">
        <v>1357</v>
      </c>
      <c r="D2349" s="22">
        <v>416.71</v>
      </c>
      <c r="E2349" s="22">
        <v>21.73</v>
      </c>
      <c r="F2349" s="22">
        <v>394.86</v>
      </c>
      <c r="G2349" s="22">
        <v>0.06</v>
      </c>
      <c r="H2349" s="22">
        <v>0</v>
      </c>
      <c r="N2349"/>
      <c r="O2349"/>
      <c r="P2349"/>
    </row>
    <row r="2350" spans="1:16">
      <c r="A2350" s="24">
        <v>101963</v>
      </c>
      <c r="B2350" s="21" t="s">
        <v>2407</v>
      </c>
      <c r="C2350" s="18" t="s">
        <v>271</v>
      </c>
      <c r="D2350" s="22">
        <v>113.67</v>
      </c>
      <c r="E2350" s="22">
        <v>22.33</v>
      </c>
      <c r="F2350" s="22">
        <v>91.34</v>
      </c>
      <c r="G2350" s="22">
        <v>0</v>
      </c>
      <c r="H2350" s="22">
        <v>0</v>
      </c>
      <c r="N2350"/>
      <c r="O2350"/>
      <c r="P2350"/>
    </row>
    <row r="2351" spans="1:16">
      <c r="A2351" s="24">
        <v>101964</v>
      </c>
      <c r="B2351" s="21" t="s">
        <v>2408</v>
      </c>
      <c r="C2351" s="18" t="s">
        <v>271</v>
      </c>
      <c r="D2351" s="22">
        <v>105.44</v>
      </c>
      <c r="E2351" s="22">
        <v>20.95</v>
      </c>
      <c r="F2351" s="22">
        <v>84.49</v>
      </c>
      <c r="G2351" s="22">
        <v>0</v>
      </c>
      <c r="H2351" s="22">
        <v>0</v>
      </c>
      <c r="N2351"/>
      <c r="O2351"/>
      <c r="P2351"/>
    </row>
    <row r="2352" spans="1:16">
      <c r="A2352" s="24">
        <v>101165</v>
      </c>
      <c r="B2352" s="21" t="s">
        <v>2409</v>
      </c>
      <c r="C2352" s="18" t="s">
        <v>1357</v>
      </c>
      <c r="D2352" s="22">
        <v>669.89</v>
      </c>
      <c r="E2352" s="22">
        <v>242.32</v>
      </c>
      <c r="F2352" s="22">
        <v>427.29</v>
      </c>
      <c r="G2352" s="22">
        <v>0.15</v>
      </c>
      <c r="H2352" s="22">
        <v>0</v>
      </c>
      <c r="N2352"/>
      <c r="O2352"/>
      <c r="P2352"/>
    </row>
    <row r="2353" spans="1:16">
      <c r="A2353" s="24">
        <v>101166</v>
      </c>
      <c r="B2353" s="21" t="s">
        <v>2410</v>
      </c>
      <c r="C2353" s="18" t="s">
        <v>1357</v>
      </c>
      <c r="D2353" s="22">
        <v>529.38</v>
      </c>
      <c r="E2353" s="22">
        <v>199.26</v>
      </c>
      <c r="F2353" s="22">
        <v>329.84</v>
      </c>
      <c r="G2353" s="22">
        <v>0.15</v>
      </c>
      <c r="H2353" s="22">
        <v>0</v>
      </c>
      <c r="N2353"/>
      <c r="O2353"/>
      <c r="P2353"/>
    </row>
    <row r="2354" spans="1:16">
      <c r="A2354" s="24">
        <v>98576</v>
      </c>
      <c r="B2354" s="21" t="s">
        <v>2411</v>
      </c>
      <c r="C2354" s="18" t="s">
        <v>29</v>
      </c>
      <c r="D2354" s="22">
        <v>14.45</v>
      </c>
      <c r="E2354" s="22">
        <v>0.54</v>
      </c>
      <c r="F2354" s="22">
        <v>13.91</v>
      </c>
      <c r="G2354" s="22">
        <v>0</v>
      </c>
      <c r="H2354" s="22">
        <v>0</v>
      </c>
      <c r="N2354"/>
      <c r="O2354"/>
      <c r="P2354"/>
    </row>
    <row r="2355" spans="1:16">
      <c r="A2355" s="24">
        <v>93182</v>
      </c>
      <c r="B2355" s="21" t="s">
        <v>2412</v>
      </c>
      <c r="C2355" s="18" t="s">
        <v>29</v>
      </c>
      <c r="D2355" s="22">
        <v>31.34</v>
      </c>
      <c r="E2355" s="22">
        <v>7.59</v>
      </c>
      <c r="F2355" s="22">
        <v>23.68</v>
      </c>
      <c r="G2355" s="22">
        <v>0.03</v>
      </c>
      <c r="H2355" s="22">
        <v>0</v>
      </c>
      <c r="N2355"/>
      <c r="O2355"/>
      <c r="P2355"/>
    </row>
    <row r="2356" spans="1:16">
      <c r="A2356" s="24">
        <v>93183</v>
      </c>
      <c r="B2356" s="21" t="s">
        <v>2413</v>
      </c>
      <c r="C2356" s="18" t="s">
        <v>29</v>
      </c>
      <c r="D2356" s="22">
        <v>39.75</v>
      </c>
      <c r="E2356" s="22">
        <v>8.4700000000000006</v>
      </c>
      <c r="F2356" s="22">
        <v>31.19</v>
      </c>
      <c r="G2356" s="22">
        <v>0.03</v>
      </c>
      <c r="H2356" s="22">
        <v>0</v>
      </c>
      <c r="N2356"/>
      <c r="O2356"/>
      <c r="P2356"/>
    </row>
    <row r="2357" spans="1:16">
      <c r="A2357" s="24">
        <v>93184</v>
      </c>
      <c r="B2357" s="21" t="s">
        <v>2414</v>
      </c>
      <c r="C2357" s="18" t="s">
        <v>29</v>
      </c>
      <c r="D2357" s="22">
        <v>23.54</v>
      </c>
      <c r="E2357" s="22">
        <v>6.58</v>
      </c>
      <c r="F2357" s="22">
        <v>16.940000000000001</v>
      </c>
      <c r="G2357" s="22">
        <v>0</v>
      </c>
      <c r="H2357" s="22">
        <v>0</v>
      </c>
      <c r="N2357"/>
      <c r="O2357"/>
      <c r="P2357"/>
    </row>
    <row r="2358" spans="1:16">
      <c r="A2358" s="24">
        <v>93185</v>
      </c>
      <c r="B2358" s="21" t="s">
        <v>2415</v>
      </c>
      <c r="C2358" s="18" t="s">
        <v>29</v>
      </c>
      <c r="D2358" s="22">
        <v>39.119999999999997</v>
      </c>
      <c r="E2358" s="22">
        <v>8.16</v>
      </c>
      <c r="F2358" s="22">
        <v>30.88</v>
      </c>
      <c r="G2358" s="22">
        <v>0.03</v>
      </c>
      <c r="H2358" s="22">
        <v>0</v>
      </c>
      <c r="N2358"/>
      <c r="O2358"/>
      <c r="P2358"/>
    </row>
    <row r="2359" spans="1:16">
      <c r="A2359" s="24">
        <v>93186</v>
      </c>
      <c r="B2359" s="21" t="s">
        <v>2416</v>
      </c>
      <c r="C2359" s="18" t="s">
        <v>29</v>
      </c>
      <c r="D2359" s="22">
        <v>56.31</v>
      </c>
      <c r="E2359" s="22">
        <v>17.260000000000002</v>
      </c>
      <c r="F2359" s="22">
        <v>38.96</v>
      </c>
      <c r="G2359" s="22">
        <v>0.03</v>
      </c>
      <c r="H2359" s="22">
        <v>0</v>
      </c>
      <c r="N2359"/>
      <c r="O2359"/>
      <c r="P2359"/>
    </row>
    <row r="2360" spans="1:16">
      <c r="A2360" s="24">
        <v>93187</v>
      </c>
      <c r="B2360" s="21" t="s">
        <v>2417</v>
      </c>
      <c r="C2360" s="18" t="s">
        <v>29</v>
      </c>
      <c r="D2360" s="22">
        <v>64.349999999999994</v>
      </c>
      <c r="E2360" s="22">
        <v>18.2</v>
      </c>
      <c r="F2360" s="22">
        <v>46.04</v>
      </c>
      <c r="G2360" s="22">
        <v>0.03</v>
      </c>
      <c r="H2360" s="22">
        <v>0</v>
      </c>
      <c r="N2360"/>
      <c r="O2360"/>
      <c r="P2360"/>
    </row>
    <row r="2361" spans="1:16">
      <c r="A2361" s="24">
        <v>93188</v>
      </c>
      <c r="B2361" s="21" t="s">
        <v>2418</v>
      </c>
      <c r="C2361" s="18" t="s">
        <v>29</v>
      </c>
      <c r="D2361" s="22">
        <v>52.58</v>
      </c>
      <c r="E2361" s="22">
        <v>16.170000000000002</v>
      </c>
      <c r="F2361" s="22">
        <v>36.36</v>
      </c>
      <c r="G2361" s="22">
        <v>0</v>
      </c>
      <c r="H2361" s="22">
        <v>0</v>
      </c>
      <c r="N2361"/>
      <c r="O2361"/>
      <c r="P2361"/>
    </row>
    <row r="2362" spans="1:16">
      <c r="A2362" s="24">
        <v>93189</v>
      </c>
      <c r="B2362" s="21" t="s">
        <v>2419</v>
      </c>
      <c r="C2362" s="18" t="s">
        <v>29</v>
      </c>
      <c r="D2362" s="22">
        <v>64.83</v>
      </c>
      <c r="E2362" s="22">
        <v>17.96</v>
      </c>
      <c r="F2362" s="22">
        <v>46.76</v>
      </c>
      <c r="G2362" s="22">
        <v>0.03</v>
      </c>
      <c r="H2362" s="22">
        <v>0</v>
      </c>
      <c r="N2362"/>
      <c r="O2362"/>
      <c r="P2362"/>
    </row>
    <row r="2363" spans="1:16">
      <c r="A2363" s="24">
        <v>93190</v>
      </c>
      <c r="B2363" s="21" t="s">
        <v>2420</v>
      </c>
      <c r="C2363" s="18" t="s">
        <v>29</v>
      </c>
      <c r="D2363" s="22">
        <v>32.299999999999997</v>
      </c>
      <c r="E2363" s="22">
        <v>7.39</v>
      </c>
      <c r="F2363" s="22">
        <v>24.9</v>
      </c>
      <c r="G2363" s="22">
        <v>0</v>
      </c>
      <c r="H2363" s="22">
        <v>0</v>
      </c>
      <c r="N2363"/>
      <c r="O2363"/>
      <c r="P2363"/>
    </row>
    <row r="2364" spans="1:16">
      <c r="A2364" s="24">
        <v>93191</v>
      </c>
      <c r="B2364" s="21" t="s">
        <v>2421</v>
      </c>
      <c r="C2364" s="18" t="s">
        <v>29</v>
      </c>
      <c r="D2364" s="22">
        <v>33.65</v>
      </c>
      <c r="E2364" s="22">
        <v>6.97</v>
      </c>
      <c r="F2364" s="22">
        <v>26.67</v>
      </c>
      <c r="G2364" s="22">
        <v>0</v>
      </c>
      <c r="H2364" s="22">
        <v>0</v>
      </c>
      <c r="N2364"/>
      <c r="O2364"/>
      <c r="P2364"/>
    </row>
    <row r="2365" spans="1:16">
      <c r="A2365" s="24">
        <v>93192</v>
      </c>
      <c r="B2365" s="21" t="s">
        <v>2422</v>
      </c>
      <c r="C2365" s="18" t="s">
        <v>29</v>
      </c>
      <c r="D2365" s="22">
        <v>35.299999999999997</v>
      </c>
      <c r="E2365" s="22">
        <v>7.66</v>
      </c>
      <c r="F2365" s="22">
        <v>27.63</v>
      </c>
      <c r="G2365" s="22">
        <v>0</v>
      </c>
      <c r="H2365" s="22">
        <v>0</v>
      </c>
      <c r="N2365"/>
      <c r="O2365"/>
      <c r="P2365"/>
    </row>
    <row r="2366" spans="1:16">
      <c r="A2366" s="24">
        <v>93193</v>
      </c>
      <c r="B2366" s="21" t="s">
        <v>2423</v>
      </c>
      <c r="C2366" s="18" t="s">
        <v>29</v>
      </c>
      <c r="D2366" s="22">
        <v>34.18</v>
      </c>
      <c r="E2366" s="22">
        <v>6.74</v>
      </c>
      <c r="F2366" s="22">
        <v>27.43</v>
      </c>
      <c r="G2366" s="22">
        <v>0</v>
      </c>
      <c r="H2366" s="22">
        <v>0</v>
      </c>
      <c r="N2366"/>
      <c r="O2366"/>
      <c r="P2366"/>
    </row>
    <row r="2367" spans="1:16">
      <c r="A2367" s="24">
        <v>93194</v>
      </c>
      <c r="B2367" s="21" t="s">
        <v>2424</v>
      </c>
      <c r="C2367" s="18" t="s">
        <v>29</v>
      </c>
      <c r="D2367" s="22">
        <v>30.79</v>
      </c>
      <c r="E2367" s="22">
        <v>7.47</v>
      </c>
      <c r="F2367" s="22">
        <v>23.25</v>
      </c>
      <c r="G2367" s="22">
        <v>0.03</v>
      </c>
      <c r="H2367" s="22">
        <v>0</v>
      </c>
      <c r="N2367"/>
      <c r="O2367"/>
      <c r="P2367"/>
    </row>
    <row r="2368" spans="1:16">
      <c r="A2368" s="24">
        <v>93195</v>
      </c>
      <c r="B2368" s="21" t="s">
        <v>2425</v>
      </c>
      <c r="C2368" s="18" t="s">
        <v>29</v>
      </c>
      <c r="D2368" s="22">
        <v>36.99</v>
      </c>
      <c r="E2368" s="22">
        <v>8.4499999999999993</v>
      </c>
      <c r="F2368" s="22">
        <v>28.46</v>
      </c>
      <c r="G2368" s="22">
        <v>0.03</v>
      </c>
      <c r="H2368" s="22">
        <v>0</v>
      </c>
      <c r="N2368"/>
      <c r="O2368"/>
      <c r="P2368"/>
    </row>
    <row r="2369" spans="1:16">
      <c r="A2369" s="24">
        <v>93196</v>
      </c>
      <c r="B2369" s="21" t="s">
        <v>2426</v>
      </c>
      <c r="C2369" s="18" t="s">
        <v>29</v>
      </c>
      <c r="D2369" s="22">
        <v>54.6</v>
      </c>
      <c r="E2369" s="22">
        <v>17.260000000000002</v>
      </c>
      <c r="F2369" s="22">
        <v>37.25</v>
      </c>
      <c r="G2369" s="22">
        <v>0.03</v>
      </c>
      <c r="H2369" s="22">
        <v>0</v>
      </c>
      <c r="N2369"/>
      <c r="O2369"/>
      <c r="P2369"/>
    </row>
    <row r="2370" spans="1:16">
      <c r="A2370" s="24">
        <v>93197</v>
      </c>
      <c r="B2370" s="21" t="s">
        <v>2427</v>
      </c>
      <c r="C2370" s="18" t="s">
        <v>29</v>
      </c>
      <c r="D2370" s="22">
        <v>60.89</v>
      </c>
      <c r="E2370" s="22">
        <v>18.260000000000002</v>
      </c>
      <c r="F2370" s="22">
        <v>42.52</v>
      </c>
      <c r="G2370" s="22">
        <v>0.03</v>
      </c>
      <c r="H2370" s="22">
        <v>0</v>
      </c>
      <c r="N2370"/>
      <c r="O2370"/>
      <c r="P2370"/>
    </row>
    <row r="2371" spans="1:16">
      <c r="A2371" s="24">
        <v>93198</v>
      </c>
      <c r="B2371" s="21" t="s">
        <v>2428</v>
      </c>
      <c r="C2371" s="18" t="s">
        <v>29</v>
      </c>
      <c r="D2371" s="22">
        <v>29.09</v>
      </c>
      <c r="E2371" s="22">
        <v>7.4</v>
      </c>
      <c r="F2371" s="22">
        <v>21.68</v>
      </c>
      <c r="G2371" s="22">
        <v>0</v>
      </c>
      <c r="H2371" s="22">
        <v>0</v>
      </c>
      <c r="N2371"/>
      <c r="O2371"/>
      <c r="P2371"/>
    </row>
    <row r="2372" spans="1:16">
      <c r="A2372" s="24">
        <v>93199</v>
      </c>
      <c r="B2372" s="21" t="s">
        <v>2429</v>
      </c>
      <c r="C2372" s="18" t="s">
        <v>29</v>
      </c>
      <c r="D2372" s="22">
        <v>28.63</v>
      </c>
      <c r="E2372" s="22">
        <v>7.04</v>
      </c>
      <c r="F2372" s="22">
        <v>21.58</v>
      </c>
      <c r="G2372" s="22">
        <v>0</v>
      </c>
      <c r="H2372" s="22">
        <v>0</v>
      </c>
      <c r="N2372"/>
      <c r="O2372"/>
      <c r="P2372"/>
    </row>
    <row r="2373" spans="1:16">
      <c r="A2373" s="24">
        <v>93200</v>
      </c>
      <c r="B2373" s="21" t="s">
        <v>2430</v>
      </c>
      <c r="C2373" s="18" t="s">
        <v>29</v>
      </c>
      <c r="D2373" s="22">
        <v>2.66</v>
      </c>
      <c r="E2373" s="22">
        <v>1.1499999999999999</v>
      </c>
      <c r="F2373" s="22">
        <v>1.51</v>
      </c>
      <c r="G2373" s="22">
        <v>0</v>
      </c>
      <c r="H2373" s="22">
        <v>0</v>
      </c>
      <c r="N2373"/>
      <c r="O2373"/>
      <c r="P2373"/>
    </row>
    <row r="2374" spans="1:16">
      <c r="A2374" s="24">
        <v>93201</v>
      </c>
      <c r="B2374" s="21" t="s">
        <v>2431</v>
      </c>
      <c r="C2374" s="18" t="s">
        <v>29</v>
      </c>
      <c r="D2374" s="22">
        <v>5.3</v>
      </c>
      <c r="E2374" s="22">
        <v>3.23</v>
      </c>
      <c r="F2374" s="22">
        <v>2.0699999999999998</v>
      </c>
      <c r="G2374" s="22">
        <v>0</v>
      </c>
      <c r="H2374" s="22">
        <v>0</v>
      </c>
      <c r="N2374"/>
      <c r="O2374"/>
      <c r="P2374"/>
    </row>
    <row r="2375" spans="1:16">
      <c r="A2375" s="24">
        <v>93202</v>
      </c>
      <c r="B2375" s="21" t="s">
        <v>2432</v>
      </c>
      <c r="C2375" s="18" t="s">
        <v>29</v>
      </c>
      <c r="D2375" s="22">
        <v>21.72</v>
      </c>
      <c r="E2375" s="22">
        <v>10.65</v>
      </c>
      <c r="F2375" s="22">
        <v>11.06</v>
      </c>
      <c r="G2375" s="22">
        <v>0.01</v>
      </c>
      <c r="H2375" s="22">
        <v>0</v>
      </c>
      <c r="N2375"/>
      <c r="O2375"/>
      <c r="P2375"/>
    </row>
    <row r="2376" spans="1:16">
      <c r="A2376" s="24">
        <v>93203</v>
      </c>
      <c r="B2376" s="21" t="s">
        <v>2433</v>
      </c>
      <c r="C2376" s="18" t="s">
        <v>29</v>
      </c>
      <c r="D2376" s="22">
        <v>12.05</v>
      </c>
      <c r="E2376" s="22">
        <v>1.5</v>
      </c>
      <c r="F2376" s="22">
        <v>10.55</v>
      </c>
      <c r="G2376" s="22">
        <v>0</v>
      </c>
      <c r="H2376" s="22">
        <v>0</v>
      </c>
      <c r="N2376"/>
      <c r="O2376"/>
      <c r="P2376"/>
    </row>
    <row r="2377" spans="1:16">
      <c r="A2377" s="24">
        <v>93204</v>
      </c>
      <c r="B2377" s="21" t="s">
        <v>2434</v>
      </c>
      <c r="C2377" s="18" t="s">
        <v>29</v>
      </c>
      <c r="D2377" s="22">
        <v>41.82</v>
      </c>
      <c r="E2377" s="22">
        <v>13.49</v>
      </c>
      <c r="F2377" s="22">
        <v>28.29</v>
      </c>
      <c r="G2377" s="22">
        <v>0</v>
      </c>
      <c r="H2377" s="22">
        <v>0</v>
      </c>
      <c r="N2377"/>
      <c r="O2377"/>
      <c r="P2377"/>
    </row>
    <row r="2378" spans="1:16">
      <c r="A2378" s="24">
        <v>93205</v>
      </c>
      <c r="B2378" s="21" t="s">
        <v>2435</v>
      </c>
      <c r="C2378" s="18" t="s">
        <v>29</v>
      </c>
      <c r="D2378" s="22">
        <v>27.99</v>
      </c>
      <c r="E2378" s="22">
        <v>6.79</v>
      </c>
      <c r="F2378" s="22">
        <v>21.19</v>
      </c>
      <c r="G2378" s="22">
        <v>0</v>
      </c>
      <c r="H2378" s="22">
        <v>0</v>
      </c>
      <c r="N2378"/>
      <c r="O2378"/>
      <c r="P2378"/>
    </row>
    <row r="2379" spans="1:16">
      <c r="A2379" s="24">
        <v>95952</v>
      </c>
      <c r="B2379" s="21" t="s">
        <v>2436</v>
      </c>
      <c r="C2379" s="18" t="s">
        <v>1357</v>
      </c>
      <c r="D2379" s="22">
        <v>1551.93</v>
      </c>
      <c r="E2379" s="22">
        <v>336.35</v>
      </c>
      <c r="F2379" s="22">
        <v>1177.46</v>
      </c>
      <c r="G2379" s="22">
        <v>37.68</v>
      </c>
      <c r="H2379" s="22">
        <v>0</v>
      </c>
      <c r="N2379"/>
      <c r="O2379"/>
      <c r="P2379"/>
    </row>
    <row r="2380" spans="1:16">
      <c r="A2380" s="24">
        <v>95953</v>
      </c>
      <c r="B2380" s="21" t="s">
        <v>2437</v>
      </c>
      <c r="C2380" s="18" t="s">
        <v>1357</v>
      </c>
      <c r="D2380" s="22">
        <v>2528.02</v>
      </c>
      <c r="E2380" s="22">
        <v>772.32</v>
      </c>
      <c r="F2380" s="22">
        <v>1707.52</v>
      </c>
      <c r="G2380" s="22">
        <v>46.78</v>
      </c>
      <c r="H2380" s="22">
        <v>0</v>
      </c>
      <c r="N2380"/>
      <c r="O2380"/>
      <c r="P2380"/>
    </row>
    <row r="2381" spans="1:16">
      <c r="A2381" s="24">
        <v>95954</v>
      </c>
      <c r="B2381" s="21" t="s">
        <v>2438</v>
      </c>
      <c r="C2381" s="18" t="s">
        <v>1357</v>
      </c>
      <c r="D2381" s="22">
        <v>1825.85</v>
      </c>
      <c r="E2381" s="22">
        <v>508.38</v>
      </c>
      <c r="F2381" s="22">
        <v>1270.1400000000001</v>
      </c>
      <c r="G2381" s="22">
        <v>46.84</v>
      </c>
      <c r="H2381" s="22">
        <v>0</v>
      </c>
      <c r="N2381"/>
      <c r="O2381"/>
      <c r="P2381"/>
    </row>
    <row r="2382" spans="1:16">
      <c r="A2382" s="24">
        <v>95955</v>
      </c>
      <c r="B2382" s="21" t="s">
        <v>2439</v>
      </c>
      <c r="C2382" s="18" t="s">
        <v>1357</v>
      </c>
      <c r="D2382" s="22">
        <v>2227.86</v>
      </c>
      <c r="E2382" s="22">
        <v>650.97</v>
      </c>
      <c r="F2382" s="22">
        <v>1545.47</v>
      </c>
      <c r="G2382" s="22">
        <v>30.35</v>
      </c>
      <c r="H2382" s="22">
        <v>0</v>
      </c>
      <c r="N2382"/>
      <c r="O2382"/>
      <c r="P2382"/>
    </row>
    <row r="2383" spans="1:16">
      <c r="A2383" s="24">
        <v>95956</v>
      </c>
      <c r="B2383" s="21" t="s">
        <v>2440</v>
      </c>
      <c r="C2383" s="18" t="s">
        <v>1357</v>
      </c>
      <c r="D2383" s="22">
        <v>1766.64</v>
      </c>
      <c r="E2383" s="22">
        <v>480</v>
      </c>
      <c r="F2383" s="22">
        <v>1255.71</v>
      </c>
      <c r="G2383" s="22">
        <v>30.38</v>
      </c>
      <c r="H2383" s="22">
        <v>0</v>
      </c>
      <c r="N2383"/>
      <c r="O2383"/>
      <c r="P2383"/>
    </row>
    <row r="2384" spans="1:16">
      <c r="A2384" s="24">
        <v>95957</v>
      </c>
      <c r="B2384" s="21" t="s">
        <v>2441</v>
      </c>
      <c r="C2384" s="18" t="s">
        <v>1357</v>
      </c>
      <c r="D2384" s="22">
        <v>2257.64</v>
      </c>
      <c r="E2384" s="22">
        <v>553.74</v>
      </c>
      <c r="F2384" s="22">
        <v>1675.54</v>
      </c>
      <c r="G2384" s="22">
        <v>27.58</v>
      </c>
      <c r="H2384" s="22">
        <v>0</v>
      </c>
      <c r="N2384"/>
      <c r="O2384"/>
      <c r="P2384"/>
    </row>
    <row r="2385" spans="1:16">
      <c r="A2385" s="24">
        <v>95969</v>
      </c>
      <c r="B2385" s="21" t="s">
        <v>2442</v>
      </c>
      <c r="C2385" s="18" t="s">
        <v>1357</v>
      </c>
      <c r="D2385" s="22">
        <v>2277.64</v>
      </c>
      <c r="E2385" s="22">
        <v>835.08</v>
      </c>
      <c r="F2385" s="22">
        <v>1365.54</v>
      </c>
      <c r="G2385" s="22">
        <v>76.08</v>
      </c>
      <c r="H2385" s="22">
        <v>0</v>
      </c>
      <c r="N2385"/>
      <c r="O2385"/>
      <c r="P2385"/>
    </row>
    <row r="2386" spans="1:16">
      <c r="A2386" s="24">
        <v>97733</v>
      </c>
      <c r="B2386" s="21" t="s">
        <v>2443</v>
      </c>
      <c r="C2386" s="18" t="s">
        <v>1357</v>
      </c>
      <c r="D2386" s="22">
        <v>2673.28</v>
      </c>
      <c r="E2386" s="22">
        <v>1448.91</v>
      </c>
      <c r="F2386" s="22">
        <v>1199.78</v>
      </c>
      <c r="G2386" s="22">
        <v>14.24</v>
      </c>
      <c r="H2386" s="22">
        <v>0</v>
      </c>
      <c r="N2386"/>
      <c r="O2386"/>
      <c r="P2386"/>
    </row>
    <row r="2387" spans="1:16">
      <c r="A2387" s="24">
        <v>97734</v>
      </c>
      <c r="B2387" s="21" t="s">
        <v>2444</v>
      </c>
      <c r="C2387" s="18" t="s">
        <v>1357</v>
      </c>
      <c r="D2387" s="22">
        <v>2307.75</v>
      </c>
      <c r="E2387" s="22">
        <v>1259.25</v>
      </c>
      <c r="F2387" s="22">
        <v>1024.74</v>
      </c>
      <c r="G2387" s="22">
        <v>14.16</v>
      </c>
      <c r="H2387" s="22">
        <v>0</v>
      </c>
      <c r="N2387"/>
      <c r="O2387"/>
      <c r="P2387"/>
    </row>
    <row r="2388" spans="1:16">
      <c r="A2388" s="24">
        <v>97735</v>
      </c>
      <c r="B2388" s="21" t="s">
        <v>2445</v>
      </c>
      <c r="C2388" s="18" t="s">
        <v>1357</v>
      </c>
      <c r="D2388" s="22">
        <v>1908.07</v>
      </c>
      <c r="E2388" s="22">
        <v>955.77</v>
      </c>
      <c r="F2388" s="22">
        <v>934.27</v>
      </c>
      <c r="G2388" s="22">
        <v>10.8</v>
      </c>
      <c r="H2388" s="22">
        <v>0</v>
      </c>
      <c r="N2388"/>
      <c r="O2388"/>
      <c r="P2388"/>
    </row>
    <row r="2389" spans="1:16">
      <c r="A2389" s="24">
        <v>97736</v>
      </c>
      <c r="B2389" s="21" t="s">
        <v>2446</v>
      </c>
      <c r="C2389" s="18" t="s">
        <v>1357</v>
      </c>
      <c r="D2389" s="22">
        <v>1184.52</v>
      </c>
      <c r="E2389" s="22">
        <v>393.73</v>
      </c>
      <c r="F2389" s="22">
        <v>784.62</v>
      </c>
      <c r="G2389" s="22">
        <v>3.62</v>
      </c>
      <c r="H2389" s="22">
        <v>0</v>
      </c>
      <c r="N2389"/>
      <c r="O2389"/>
      <c r="P2389"/>
    </row>
    <row r="2390" spans="1:16">
      <c r="A2390" s="24">
        <v>97737</v>
      </c>
      <c r="B2390" s="21" t="s">
        <v>2447</v>
      </c>
      <c r="C2390" s="18" t="s">
        <v>1357</v>
      </c>
      <c r="D2390" s="22">
        <v>2627.09</v>
      </c>
      <c r="E2390" s="22">
        <v>1239.55</v>
      </c>
      <c r="F2390" s="22">
        <v>1367.28</v>
      </c>
      <c r="G2390" s="22">
        <v>12.19</v>
      </c>
      <c r="H2390" s="22">
        <v>0</v>
      </c>
      <c r="N2390"/>
      <c r="O2390"/>
      <c r="P2390"/>
    </row>
    <row r="2391" spans="1:16">
      <c r="A2391" s="24">
        <v>97738</v>
      </c>
      <c r="B2391" s="21" t="s">
        <v>2448</v>
      </c>
      <c r="C2391" s="18" t="s">
        <v>1357</v>
      </c>
      <c r="D2391" s="22">
        <v>3451.23</v>
      </c>
      <c r="E2391" s="22">
        <v>1584.86</v>
      </c>
      <c r="F2391" s="22">
        <v>1841.36</v>
      </c>
      <c r="G2391" s="22">
        <v>14.41</v>
      </c>
      <c r="H2391" s="22">
        <v>0</v>
      </c>
      <c r="N2391"/>
      <c r="O2391"/>
      <c r="P2391"/>
    </row>
    <row r="2392" spans="1:16">
      <c r="A2392" s="24">
        <v>97739</v>
      </c>
      <c r="B2392" s="21" t="s">
        <v>2449</v>
      </c>
      <c r="C2392" s="18" t="s">
        <v>1357</v>
      </c>
      <c r="D2392" s="22">
        <v>2159.56</v>
      </c>
      <c r="E2392" s="22">
        <v>1028.46</v>
      </c>
      <c r="F2392" s="22">
        <v>1112.82</v>
      </c>
      <c r="G2392" s="22">
        <v>10.77</v>
      </c>
      <c r="H2392" s="22">
        <v>0</v>
      </c>
      <c r="N2392"/>
      <c r="O2392"/>
      <c r="P2392"/>
    </row>
    <row r="2393" spans="1:16">
      <c r="A2393" s="24">
        <v>97740</v>
      </c>
      <c r="B2393" s="21" t="s">
        <v>2450</v>
      </c>
      <c r="C2393" s="18" t="s">
        <v>1357</v>
      </c>
      <c r="D2393" s="22">
        <v>1551.22</v>
      </c>
      <c r="E2393" s="22">
        <v>527.54999999999995</v>
      </c>
      <c r="F2393" s="22">
        <v>1016.25</v>
      </c>
      <c r="G2393" s="22">
        <v>4.1399999999999997</v>
      </c>
      <c r="H2393" s="22">
        <v>0</v>
      </c>
      <c r="N2393"/>
      <c r="O2393"/>
      <c r="P2393"/>
    </row>
    <row r="2394" spans="1:16">
      <c r="A2394" s="24">
        <v>98615</v>
      </c>
      <c r="B2394" s="21" t="s">
        <v>2451</v>
      </c>
      <c r="C2394" s="18" t="s">
        <v>271</v>
      </c>
      <c r="D2394" s="22">
        <v>91.19</v>
      </c>
      <c r="E2394" s="22">
        <v>13.61</v>
      </c>
      <c r="F2394" s="22">
        <v>58.31</v>
      </c>
      <c r="G2394" s="22">
        <v>19.27</v>
      </c>
      <c r="H2394" s="22">
        <v>0</v>
      </c>
      <c r="N2394"/>
      <c r="O2394"/>
      <c r="P2394"/>
    </row>
    <row r="2395" spans="1:16">
      <c r="A2395" s="24">
        <v>98616</v>
      </c>
      <c r="B2395" s="21" t="s">
        <v>2452</v>
      </c>
      <c r="C2395" s="18" t="s">
        <v>271</v>
      </c>
      <c r="D2395" s="22">
        <v>71.510000000000005</v>
      </c>
      <c r="E2395" s="22">
        <v>8.4499999999999993</v>
      </c>
      <c r="F2395" s="22">
        <v>50.86</v>
      </c>
      <c r="G2395" s="22">
        <v>12.2</v>
      </c>
      <c r="H2395" s="22">
        <v>0</v>
      </c>
      <c r="N2395"/>
      <c r="O2395"/>
      <c r="P2395"/>
    </row>
    <row r="2396" spans="1:16">
      <c r="A2396" s="24">
        <v>98617</v>
      </c>
      <c r="B2396" s="21" t="s">
        <v>2453</v>
      </c>
      <c r="C2396" s="18" t="s">
        <v>271</v>
      </c>
      <c r="D2396" s="22">
        <v>66</v>
      </c>
      <c r="E2396" s="22">
        <v>6.64</v>
      </c>
      <c r="F2396" s="22">
        <v>49.77</v>
      </c>
      <c r="G2396" s="22">
        <v>9.59</v>
      </c>
      <c r="H2396" s="22">
        <v>0</v>
      </c>
      <c r="N2396"/>
      <c r="O2396"/>
      <c r="P2396"/>
    </row>
    <row r="2397" spans="1:16">
      <c r="A2397" s="24">
        <v>98618</v>
      </c>
      <c r="B2397" s="21" t="s">
        <v>2454</v>
      </c>
      <c r="C2397" s="18" t="s">
        <v>271</v>
      </c>
      <c r="D2397" s="22">
        <v>90.65</v>
      </c>
      <c r="E2397" s="22">
        <v>9.76</v>
      </c>
      <c r="F2397" s="22">
        <v>66.78</v>
      </c>
      <c r="G2397" s="22">
        <v>14.11</v>
      </c>
      <c r="H2397" s="22">
        <v>0</v>
      </c>
      <c r="N2397"/>
      <c r="O2397"/>
      <c r="P2397"/>
    </row>
    <row r="2398" spans="1:16">
      <c r="A2398" s="24">
        <v>98619</v>
      </c>
      <c r="B2398" s="21" t="s">
        <v>2455</v>
      </c>
      <c r="C2398" s="18" t="s">
        <v>271</v>
      </c>
      <c r="D2398" s="22">
        <v>82.33</v>
      </c>
      <c r="E2398" s="22">
        <v>7.05</v>
      </c>
      <c r="F2398" s="22">
        <v>65.099999999999994</v>
      </c>
      <c r="G2398" s="22">
        <v>10.18</v>
      </c>
      <c r="H2398" s="22">
        <v>0</v>
      </c>
      <c r="N2398"/>
      <c r="O2398"/>
      <c r="P2398"/>
    </row>
    <row r="2399" spans="1:16">
      <c r="A2399" s="24">
        <v>98620</v>
      </c>
      <c r="B2399" s="21" t="s">
        <v>2456</v>
      </c>
      <c r="C2399" s="18" t="s">
        <v>271</v>
      </c>
      <c r="D2399" s="22">
        <v>78.11</v>
      </c>
      <c r="E2399" s="22">
        <v>5.7</v>
      </c>
      <c r="F2399" s="22">
        <v>64.19</v>
      </c>
      <c r="G2399" s="22">
        <v>8.2200000000000006</v>
      </c>
      <c r="H2399" s="22">
        <v>0</v>
      </c>
      <c r="N2399"/>
      <c r="O2399"/>
      <c r="P2399"/>
    </row>
    <row r="2400" spans="1:16">
      <c r="A2400" s="24">
        <v>98621</v>
      </c>
      <c r="B2400" s="21" t="s">
        <v>2457</v>
      </c>
      <c r="C2400" s="18" t="s">
        <v>271</v>
      </c>
      <c r="D2400" s="22">
        <v>102.49</v>
      </c>
      <c r="E2400" s="22">
        <v>8.57</v>
      </c>
      <c r="F2400" s="22">
        <v>81.47</v>
      </c>
      <c r="G2400" s="22">
        <v>12.45</v>
      </c>
      <c r="H2400" s="22">
        <v>0</v>
      </c>
      <c r="N2400"/>
      <c r="O2400"/>
      <c r="P2400"/>
    </row>
    <row r="2401" spans="1:16">
      <c r="A2401" s="24">
        <v>98622</v>
      </c>
      <c r="B2401" s="21" t="s">
        <v>2458</v>
      </c>
      <c r="C2401" s="18" t="s">
        <v>271</v>
      </c>
      <c r="D2401" s="22">
        <v>95.77</v>
      </c>
      <c r="E2401" s="22">
        <v>6.41</v>
      </c>
      <c r="F2401" s="22">
        <v>80.02</v>
      </c>
      <c r="G2401" s="22">
        <v>9.34</v>
      </c>
      <c r="H2401" s="22">
        <v>0</v>
      </c>
      <c r="N2401"/>
      <c r="O2401"/>
      <c r="P2401"/>
    </row>
    <row r="2402" spans="1:16">
      <c r="A2402" s="24">
        <v>98623</v>
      </c>
      <c r="B2402" s="21" t="s">
        <v>2459</v>
      </c>
      <c r="C2402" s="18" t="s">
        <v>271</v>
      </c>
      <c r="D2402" s="22">
        <v>92.36</v>
      </c>
      <c r="E2402" s="22">
        <v>5.34</v>
      </c>
      <c r="F2402" s="22">
        <v>79.28</v>
      </c>
      <c r="G2402" s="22">
        <v>7.74</v>
      </c>
      <c r="H2402" s="22">
        <v>0</v>
      </c>
      <c r="N2402"/>
      <c r="O2402"/>
      <c r="P2402"/>
    </row>
    <row r="2403" spans="1:16">
      <c r="A2403" s="24">
        <v>98624</v>
      </c>
      <c r="B2403" s="21" t="s">
        <v>2460</v>
      </c>
      <c r="C2403" s="18" t="s">
        <v>271</v>
      </c>
      <c r="D2403" s="22">
        <v>115.5</v>
      </c>
      <c r="E2403" s="22">
        <v>7.9</v>
      </c>
      <c r="F2403" s="22">
        <v>96.09</v>
      </c>
      <c r="G2403" s="22">
        <v>11.51</v>
      </c>
      <c r="H2403" s="22">
        <v>0</v>
      </c>
      <c r="N2403"/>
      <c r="O2403"/>
      <c r="P2403"/>
    </row>
    <row r="2404" spans="1:16">
      <c r="A2404" s="24">
        <v>98625</v>
      </c>
      <c r="B2404" s="21" t="s">
        <v>2461</v>
      </c>
      <c r="C2404" s="18" t="s">
        <v>271</v>
      </c>
      <c r="D2404" s="22">
        <v>109.85</v>
      </c>
      <c r="E2404" s="22">
        <v>6.11</v>
      </c>
      <c r="F2404" s="22">
        <v>94.86</v>
      </c>
      <c r="G2404" s="22">
        <v>8.8800000000000008</v>
      </c>
      <c r="H2404" s="22">
        <v>0</v>
      </c>
      <c r="N2404"/>
      <c r="O2404"/>
      <c r="P2404"/>
    </row>
    <row r="2405" spans="1:16">
      <c r="A2405" s="24">
        <v>98626</v>
      </c>
      <c r="B2405" s="21" t="s">
        <v>2462</v>
      </c>
      <c r="C2405" s="18" t="s">
        <v>271</v>
      </c>
      <c r="D2405" s="22">
        <v>106.91</v>
      </c>
      <c r="E2405" s="22">
        <v>5.2</v>
      </c>
      <c r="F2405" s="22">
        <v>94.09</v>
      </c>
      <c r="G2405" s="22">
        <v>7.62</v>
      </c>
      <c r="H2405" s="22">
        <v>0</v>
      </c>
      <c r="N2405"/>
      <c r="O2405"/>
      <c r="P2405"/>
    </row>
    <row r="2406" spans="1:16">
      <c r="A2406" s="24">
        <v>98655</v>
      </c>
      <c r="B2406" s="21" t="s">
        <v>2463</v>
      </c>
      <c r="C2406" s="18" t="s">
        <v>29</v>
      </c>
      <c r="D2406" s="22">
        <v>485.62</v>
      </c>
      <c r="E2406" s="22">
        <v>137.96</v>
      </c>
      <c r="F2406" s="22">
        <v>337.4</v>
      </c>
      <c r="G2406" s="22">
        <v>9.4600000000000009</v>
      </c>
      <c r="H2406" s="22">
        <v>0</v>
      </c>
      <c r="N2406"/>
      <c r="O2406"/>
      <c r="P2406"/>
    </row>
    <row r="2407" spans="1:16">
      <c r="A2407" s="24">
        <v>98656</v>
      </c>
      <c r="B2407" s="21" t="s">
        <v>2464</v>
      </c>
      <c r="C2407" s="18" t="s">
        <v>29</v>
      </c>
      <c r="D2407" s="22">
        <v>491.85</v>
      </c>
      <c r="E2407" s="22">
        <v>139.58000000000001</v>
      </c>
      <c r="F2407" s="22">
        <v>340.61</v>
      </c>
      <c r="G2407" s="22">
        <v>10.86</v>
      </c>
      <c r="H2407" s="22">
        <v>0</v>
      </c>
      <c r="N2407"/>
      <c r="O2407"/>
      <c r="P2407"/>
    </row>
    <row r="2408" spans="1:16">
      <c r="A2408" s="24">
        <v>98657</v>
      </c>
      <c r="B2408" s="21" t="s">
        <v>2465</v>
      </c>
      <c r="C2408" s="18" t="s">
        <v>29</v>
      </c>
      <c r="D2408" s="22">
        <v>498.09</v>
      </c>
      <c r="E2408" s="22">
        <v>141.22</v>
      </c>
      <c r="F2408" s="22">
        <v>343.83</v>
      </c>
      <c r="G2408" s="22">
        <v>12.24</v>
      </c>
      <c r="H2408" s="22">
        <v>0</v>
      </c>
      <c r="N2408"/>
      <c r="O2408"/>
      <c r="P2408"/>
    </row>
    <row r="2409" spans="1:16">
      <c r="A2409" s="24">
        <v>98658</v>
      </c>
      <c r="B2409" s="21" t="s">
        <v>2466</v>
      </c>
      <c r="C2409" s="18" t="s">
        <v>29</v>
      </c>
      <c r="D2409" s="22">
        <v>504.33</v>
      </c>
      <c r="E2409" s="22">
        <v>142.86000000000001</v>
      </c>
      <c r="F2409" s="22">
        <v>347.03</v>
      </c>
      <c r="G2409" s="22">
        <v>13.64</v>
      </c>
      <c r="H2409" s="22">
        <v>0</v>
      </c>
      <c r="N2409"/>
      <c r="O2409"/>
      <c r="P2409"/>
    </row>
    <row r="2410" spans="1:16">
      <c r="A2410" s="24">
        <v>98659</v>
      </c>
      <c r="B2410" s="21" t="s">
        <v>2467</v>
      </c>
      <c r="C2410" s="18" t="s">
        <v>29</v>
      </c>
      <c r="D2410" s="22">
        <v>516.79999999999995</v>
      </c>
      <c r="E2410" s="22">
        <v>146.13999999999999</v>
      </c>
      <c r="F2410" s="22">
        <v>353.44</v>
      </c>
      <c r="G2410" s="22">
        <v>16.420000000000002</v>
      </c>
      <c r="H2410" s="22">
        <v>0</v>
      </c>
      <c r="N2410"/>
      <c r="O2410"/>
      <c r="P2410"/>
    </row>
    <row r="2411" spans="1:16">
      <c r="A2411" s="24">
        <v>98746</v>
      </c>
      <c r="B2411" s="21" t="s">
        <v>2468</v>
      </c>
      <c r="C2411" s="18" t="s">
        <v>29</v>
      </c>
      <c r="D2411" s="22">
        <v>45.51</v>
      </c>
      <c r="E2411" s="22">
        <v>26.54</v>
      </c>
      <c r="F2411" s="22">
        <v>18.97</v>
      </c>
      <c r="G2411" s="22">
        <v>0</v>
      </c>
      <c r="H2411" s="22">
        <v>0</v>
      </c>
      <c r="N2411"/>
      <c r="O2411"/>
      <c r="P2411"/>
    </row>
    <row r="2412" spans="1:16">
      <c r="A2412" s="24">
        <v>98749</v>
      </c>
      <c r="B2412" s="21" t="s">
        <v>2469</v>
      </c>
      <c r="C2412" s="18" t="s">
        <v>29</v>
      </c>
      <c r="D2412" s="22">
        <v>52.34</v>
      </c>
      <c r="E2412" s="22">
        <v>27.55</v>
      </c>
      <c r="F2412" s="22">
        <v>24.79</v>
      </c>
      <c r="G2412" s="22">
        <v>0</v>
      </c>
      <c r="H2412" s="22">
        <v>0</v>
      </c>
      <c r="N2412"/>
      <c r="O2412"/>
      <c r="P2412"/>
    </row>
    <row r="2413" spans="1:16">
      <c r="A2413" s="24">
        <v>98750</v>
      </c>
      <c r="B2413" s="21" t="s">
        <v>2470</v>
      </c>
      <c r="C2413" s="18" t="s">
        <v>29</v>
      </c>
      <c r="D2413" s="22">
        <v>60.43</v>
      </c>
      <c r="E2413" s="22">
        <v>28.39</v>
      </c>
      <c r="F2413" s="22">
        <v>32.04</v>
      </c>
      <c r="G2413" s="22">
        <v>0</v>
      </c>
      <c r="H2413" s="22">
        <v>0</v>
      </c>
      <c r="N2413"/>
      <c r="O2413"/>
      <c r="P2413"/>
    </row>
    <row r="2414" spans="1:16">
      <c r="A2414" s="24">
        <v>98751</v>
      </c>
      <c r="B2414" s="21" t="s">
        <v>2471</v>
      </c>
      <c r="C2414" s="18" t="s">
        <v>29</v>
      </c>
      <c r="D2414" s="22">
        <v>81.430000000000007</v>
      </c>
      <c r="E2414" s="22">
        <v>30.43</v>
      </c>
      <c r="F2414" s="22">
        <v>51</v>
      </c>
      <c r="G2414" s="22">
        <v>0</v>
      </c>
      <c r="H2414" s="22">
        <v>0</v>
      </c>
      <c r="N2414"/>
      <c r="O2414"/>
      <c r="P2414"/>
    </row>
    <row r="2415" spans="1:16">
      <c r="A2415" s="24">
        <v>98752</v>
      </c>
      <c r="B2415" s="21" t="s">
        <v>2472</v>
      </c>
      <c r="C2415" s="18" t="s">
        <v>29</v>
      </c>
      <c r="D2415" s="22">
        <v>106.44</v>
      </c>
      <c r="E2415" s="22">
        <v>32.29</v>
      </c>
      <c r="F2415" s="22">
        <v>74.150000000000006</v>
      </c>
      <c r="G2415" s="22">
        <v>0</v>
      </c>
      <c r="H2415" s="22">
        <v>0</v>
      </c>
      <c r="N2415"/>
      <c r="O2415"/>
      <c r="P2415"/>
    </row>
    <row r="2416" spans="1:16">
      <c r="A2416" s="24">
        <v>98753</v>
      </c>
      <c r="B2416" s="21" t="s">
        <v>2473</v>
      </c>
      <c r="C2416" s="18" t="s">
        <v>29</v>
      </c>
      <c r="D2416" s="22">
        <v>137.31</v>
      </c>
      <c r="E2416" s="22">
        <v>34.159999999999997</v>
      </c>
      <c r="F2416" s="22">
        <v>103.15</v>
      </c>
      <c r="G2416" s="22">
        <v>0</v>
      </c>
      <c r="H2416" s="22">
        <v>0</v>
      </c>
      <c r="N2416"/>
      <c r="O2416"/>
      <c r="P2416"/>
    </row>
    <row r="2417" spans="1:16">
      <c r="A2417" s="24">
        <v>100763</v>
      </c>
      <c r="B2417" s="21" t="s">
        <v>2474</v>
      </c>
      <c r="C2417" s="18" t="s">
        <v>1310</v>
      </c>
      <c r="D2417" s="22">
        <v>11.12</v>
      </c>
      <c r="E2417" s="22">
        <v>1.03</v>
      </c>
      <c r="F2417" s="22">
        <v>8.49</v>
      </c>
      <c r="G2417" s="22">
        <v>0.85</v>
      </c>
      <c r="H2417" s="22">
        <v>0</v>
      </c>
      <c r="N2417"/>
      <c r="O2417"/>
      <c r="P2417"/>
    </row>
    <row r="2418" spans="1:16">
      <c r="A2418" s="24">
        <v>100764</v>
      </c>
      <c r="B2418" s="21" t="s">
        <v>2475</v>
      </c>
      <c r="C2418" s="18" t="s">
        <v>1310</v>
      </c>
      <c r="D2418" s="22">
        <v>10.96</v>
      </c>
      <c r="E2418" s="22">
        <v>1</v>
      </c>
      <c r="F2418" s="22">
        <v>8.39</v>
      </c>
      <c r="G2418" s="22">
        <v>0.84</v>
      </c>
      <c r="H2418" s="22">
        <v>0</v>
      </c>
      <c r="N2418"/>
      <c r="O2418"/>
      <c r="P2418"/>
    </row>
    <row r="2419" spans="1:16">
      <c r="A2419" s="24">
        <v>100765</v>
      </c>
      <c r="B2419" s="21" t="s">
        <v>2476</v>
      </c>
      <c r="C2419" s="18" t="s">
        <v>1310</v>
      </c>
      <c r="D2419" s="22">
        <v>10.11</v>
      </c>
      <c r="E2419" s="22">
        <v>0.49</v>
      </c>
      <c r="F2419" s="22">
        <v>9.0399999999999991</v>
      </c>
      <c r="G2419" s="22">
        <v>0.3</v>
      </c>
      <c r="H2419" s="22">
        <v>0</v>
      </c>
      <c r="N2419"/>
      <c r="O2419"/>
      <c r="P2419"/>
    </row>
    <row r="2420" spans="1:16">
      <c r="A2420" s="24">
        <v>100766</v>
      </c>
      <c r="B2420" s="21" t="s">
        <v>2477</v>
      </c>
      <c r="C2420" s="18" t="s">
        <v>1310</v>
      </c>
      <c r="D2420" s="22">
        <v>10.32</v>
      </c>
      <c r="E2420" s="22">
        <v>0.75</v>
      </c>
      <c r="F2420" s="22">
        <v>9.02</v>
      </c>
      <c r="G2420" s="22">
        <v>0.28000000000000003</v>
      </c>
      <c r="H2420" s="22">
        <v>0</v>
      </c>
      <c r="N2420"/>
      <c r="O2420"/>
      <c r="P2420"/>
    </row>
    <row r="2421" spans="1:16">
      <c r="A2421" s="24">
        <v>100767</v>
      </c>
      <c r="B2421" s="21" t="s">
        <v>2478</v>
      </c>
      <c r="C2421" s="18" t="s">
        <v>1310</v>
      </c>
      <c r="D2421" s="22">
        <v>12.17</v>
      </c>
      <c r="E2421" s="22">
        <v>3.73</v>
      </c>
      <c r="F2421" s="22">
        <v>8.44</v>
      </c>
      <c r="G2421" s="22">
        <v>0</v>
      </c>
      <c r="H2421" s="22">
        <v>0</v>
      </c>
      <c r="N2421"/>
      <c r="O2421"/>
      <c r="P2421"/>
    </row>
    <row r="2422" spans="1:16">
      <c r="A2422" s="24">
        <v>100768</v>
      </c>
      <c r="B2422" s="21" t="s">
        <v>2479</v>
      </c>
      <c r="C2422" s="18" t="s">
        <v>1310</v>
      </c>
      <c r="D2422" s="22">
        <v>16.600000000000001</v>
      </c>
      <c r="E2422" s="22">
        <v>6.57</v>
      </c>
      <c r="F2422" s="22">
        <v>10.029999999999999</v>
      </c>
      <c r="G2422" s="22">
        <v>0</v>
      </c>
      <c r="H2422" s="22">
        <v>0</v>
      </c>
      <c r="N2422"/>
      <c r="O2422"/>
      <c r="P2422"/>
    </row>
    <row r="2423" spans="1:16">
      <c r="A2423" s="24">
        <v>100769</v>
      </c>
      <c r="B2423" s="21" t="s">
        <v>2480</v>
      </c>
      <c r="C2423" s="18" t="s">
        <v>1310</v>
      </c>
      <c r="D2423" s="22">
        <v>16.93</v>
      </c>
      <c r="E2423" s="22">
        <v>3.01</v>
      </c>
      <c r="F2423" s="22">
        <v>8.3000000000000007</v>
      </c>
      <c r="G2423" s="22">
        <v>3.13</v>
      </c>
      <c r="H2423" s="22">
        <v>0</v>
      </c>
      <c r="N2423"/>
      <c r="O2423"/>
      <c r="P2423"/>
    </row>
    <row r="2424" spans="1:16">
      <c r="A2424" s="24">
        <v>100770</v>
      </c>
      <c r="B2424" s="21" t="s">
        <v>2481</v>
      </c>
      <c r="C2424" s="18" t="s">
        <v>1310</v>
      </c>
      <c r="D2424" s="22">
        <v>16.260000000000002</v>
      </c>
      <c r="E2424" s="22">
        <v>2.8</v>
      </c>
      <c r="F2424" s="22">
        <v>7.96</v>
      </c>
      <c r="G2424" s="22">
        <v>3.07</v>
      </c>
      <c r="H2424" s="22">
        <v>0</v>
      </c>
      <c r="N2424"/>
      <c r="O2424"/>
      <c r="P2424"/>
    </row>
    <row r="2425" spans="1:16">
      <c r="A2425" s="24">
        <v>100771</v>
      </c>
      <c r="B2425" s="21" t="s">
        <v>2482</v>
      </c>
      <c r="C2425" s="18" t="s">
        <v>1310</v>
      </c>
      <c r="D2425" s="22">
        <v>19.43</v>
      </c>
      <c r="E2425" s="22">
        <v>4.46</v>
      </c>
      <c r="F2425" s="22">
        <v>8.49</v>
      </c>
      <c r="G2425" s="22">
        <v>5.83</v>
      </c>
      <c r="H2425" s="22">
        <v>0</v>
      </c>
      <c r="N2425"/>
      <c r="O2425"/>
      <c r="P2425"/>
    </row>
    <row r="2426" spans="1:16">
      <c r="A2426" s="24">
        <v>100772</v>
      </c>
      <c r="B2426" s="21" t="s">
        <v>2483</v>
      </c>
      <c r="C2426" s="18" t="s">
        <v>1310</v>
      </c>
      <c r="D2426" s="22">
        <v>11.37</v>
      </c>
      <c r="E2426" s="22">
        <v>2.4500000000000002</v>
      </c>
      <c r="F2426" s="22">
        <v>7.95</v>
      </c>
      <c r="G2426" s="22">
        <v>0.91</v>
      </c>
      <c r="H2426" s="22">
        <v>0</v>
      </c>
      <c r="N2426"/>
      <c r="O2426"/>
      <c r="P2426"/>
    </row>
    <row r="2427" spans="1:16">
      <c r="A2427" s="24">
        <v>100773</v>
      </c>
      <c r="B2427" s="21" t="s">
        <v>2484</v>
      </c>
      <c r="C2427" s="18" t="s">
        <v>1310</v>
      </c>
      <c r="D2427" s="22">
        <v>14.11</v>
      </c>
      <c r="E2427" s="22">
        <v>1.25</v>
      </c>
      <c r="F2427" s="22">
        <v>12.29</v>
      </c>
      <c r="G2427" s="22">
        <v>0.32</v>
      </c>
      <c r="H2427" s="22">
        <v>0</v>
      </c>
      <c r="N2427"/>
      <c r="O2427"/>
      <c r="P2427"/>
    </row>
    <row r="2428" spans="1:16">
      <c r="A2428" s="24">
        <v>100774</v>
      </c>
      <c r="B2428" s="21" t="s">
        <v>2485</v>
      </c>
      <c r="C2428" s="18" t="s">
        <v>1310</v>
      </c>
      <c r="D2428" s="22">
        <v>7.76</v>
      </c>
      <c r="E2428" s="22">
        <v>0.28999999999999998</v>
      </c>
      <c r="F2428" s="22">
        <v>7.3</v>
      </c>
      <c r="G2428" s="22">
        <v>0.08</v>
      </c>
      <c r="H2428" s="22">
        <v>0</v>
      </c>
      <c r="N2428"/>
      <c r="O2428"/>
      <c r="P2428"/>
    </row>
    <row r="2429" spans="1:16">
      <c r="A2429" s="24">
        <v>100775</v>
      </c>
      <c r="B2429" s="21" t="s">
        <v>2486</v>
      </c>
      <c r="C2429" s="18" t="s">
        <v>1310</v>
      </c>
      <c r="D2429" s="22">
        <v>9.52</v>
      </c>
      <c r="E2429" s="22">
        <v>0.98</v>
      </c>
      <c r="F2429" s="22">
        <v>8.31</v>
      </c>
      <c r="G2429" s="22">
        <v>0.11</v>
      </c>
      <c r="H2429" s="22">
        <v>0</v>
      </c>
      <c r="N2429"/>
      <c r="O2429"/>
      <c r="P2429"/>
    </row>
    <row r="2430" spans="1:16">
      <c r="A2430" s="24">
        <v>100776</v>
      </c>
      <c r="B2430" s="21" t="s">
        <v>2487</v>
      </c>
      <c r="C2430" s="18" t="s">
        <v>1310</v>
      </c>
      <c r="D2430" s="22">
        <v>14.17</v>
      </c>
      <c r="E2430" s="22">
        <v>1.25</v>
      </c>
      <c r="F2430" s="22">
        <v>12.35</v>
      </c>
      <c r="G2430" s="22">
        <v>0.32</v>
      </c>
      <c r="H2430" s="22">
        <v>0</v>
      </c>
      <c r="N2430"/>
      <c r="O2430"/>
      <c r="P2430"/>
    </row>
    <row r="2431" spans="1:16">
      <c r="A2431" s="24">
        <v>100777</v>
      </c>
      <c r="B2431" s="21" t="s">
        <v>2488</v>
      </c>
      <c r="C2431" s="18" t="s">
        <v>1310</v>
      </c>
      <c r="D2431" s="22">
        <v>10.39</v>
      </c>
      <c r="E2431" s="22">
        <v>1.18</v>
      </c>
      <c r="F2431" s="22">
        <v>7.39</v>
      </c>
      <c r="G2431" s="22">
        <v>0.84</v>
      </c>
      <c r="H2431" s="22">
        <v>0</v>
      </c>
      <c r="N2431"/>
      <c r="O2431"/>
      <c r="P2431"/>
    </row>
    <row r="2432" spans="1:16">
      <c r="A2432" s="24">
        <v>100778</v>
      </c>
      <c r="B2432" s="21" t="s">
        <v>2489</v>
      </c>
      <c r="C2432" s="18" t="s">
        <v>1310</v>
      </c>
      <c r="D2432" s="22">
        <v>6.55</v>
      </c>
      <c r="E2432" s="22">
        <v>0.15</v>
      </c>
      <c r="F2432" s="22">
        <v>6.17</v>
      </c>
      <c r="G2432" s="22">
        <v>0.11</v>
      </c>
      <c r="H2432" s="22">
        <v>0</v>
      </c>
      <c r="N2432"/>
      <c r="O2432"/>
      <c r="P2432"/>
    </row>
    <row r="2433" spans="1:16">
      <c r="A2433" s="24">
        <v>98560</v>
      </c>
      <c r="B2433" s="21" t="s">
        <v>2490</v>
      </c>
      <c r="C2433" s="18" t="s">
        <v>271</v>
      </c>
      <c r="D2433" s="22">
        <v>39.04</v>
      </c>
      <c r="E2433" s="22">
        <v>21.1</v>
      </c>
      <c r="F2433" s="22">
        <v>17.899999999999999</v>
      </c>
      <c r="G2433" s="22">
        <v>0.02</v>
      </c>
      <c r="H2433" s="22">
        <v>0</v>
      </c>
      <c r="N2433"/>
      <c r="O2433"/>
      <c r="P2433"/>
    </row>
    <row r="2434" spans="1:16">
      <c r="A2434" s="24">
        <v>98561</v>
      </c>
      <c r="B2434" s="21" t="s">
        <v>2491</v>
      </c>
      <c r="C2434" s="18" t="s">
        <v>271</v>
      </c>
      <c r="D2434" s="22">
        <v>35.65</v>
      </c>
      <c r="E2434" s="22">
        <v>19.399999999999999</v>
      </c>
      <c r="F2434" s="22">
        <v>16.2</v>
      </c>
      <c r="G2434" s="22">
        <v>0.02</v>
      </c>
      <c r="H2434" s="22">
        <v>0</v>
      </c>
      <c r="N2434"/>
      <c r="O2434"/>
      <c r="P2434"/>
    </row>
    <row r="2435" spans="1:16">
      <c r="A2435" s="24">
        <v>98562</v>
      </c>
      <c r="B2435" s="21" t="s">
        <v>2492</v>
      </c>
      <c r="C2435" s="18" t="s">
        <v>271</v>
      </c>
      <c r="D2435" s="22">
        <v>34.42</v>
      </c>
      <c r="E2435" s="22">
        <v>16.37</v>
      </c>
      <c r="F2435" s="22">
        <v>18.010000000000002</v>
      </c>
      <c r="G2435" s="22">
        <v>0.02</v>
      </c>
      <c r="H2435" s="22">
        <v>0</v>
      </c>
      <c r="N2435"/>
      <c r="O2435"/>
      <c r="P2435"/>
    </row>
    <row r="2436" spans="1:16">
      <c r="A2436" s="24">
        <v>98555</v>
      </c>
      <c r="B2436" s="21" t="s">
        <v>2493</v>
      </c>
      <c r="C2436" s="18" t="s">
        <v>271</v>
      </c>
      <c r="D2436" s="22">
        <v>21.77</v>
      </c>
      <c r="E2436" s="22">
        <v>11.34</v>
      </c>
      <c r="F2436" s="22">
        <v>10.43</v>
      </c>
      <c r="G2436" s="22">
        <v>0</v>
      </c>
      <c r="H2436" s="22">
        <v>0</v>
      </c>
      <c r="N2436"/>
      <c r="O2436"/>
      <c r="P2436"/>
    </row>
    <row r="2437" spans="1:16">
      <c r="A2437" s="24">
        <v>98556</v>
      </c>
      <c r="B2437" s="21" t="s">
        <v>2494</v>
      </c>
      <c r="C2437" s="18" t="s">
        <v>271</v>
      </c>
      <c r="D2437" s="22">
        <v>39.700000000000003</v>
      </c>
      <c r="E2437" s="22">
        <v>18.72</v>
      </c>
      <c r="F2437" s="22">
        <v>20.98</v>
      </c>
      <c r="G2437" s="22">
        <v>0</v>
      </c>
      <c r="H2437" s="22">
        <v>0</v>
      </c>
      <c r="N2437"/>
      <c r="O2437"/>
      <c r="P2437"/>
    </row>
    <row r="2438" spans="1:16">
      <c r="A2438" s="24">
        <v>98558</v>
      </c>
      <c r="B2438" s="21" t="s">
        <v>2495</v>
      </c>
      <c r="C2438" s="18" t="s">
        <v>22</v>
      </c>
      <c r="D2438" s="22">
        <v>5.99</v>
      </c>
      <c r="E2438" s="22">
        <v>2.56</v>
      </c>
      <c r="F2438" s="22">
        <v>3.43</v>
      </c>
      <c r="G2438" s="22">
        <v>0</v>
      </c>
      <c r="H2438" s="22">
        <v>0</v>
      </c>
      <c r="N2438"/>
      <c r="O2438"/>
      <c r="P2438"/>
    </row>
    <row r="2439" spans="1:16">
      <c r="A2439" s="24">
        <v>98559</v>
      </c>
      <c r="B2439" s="21" t="s">
        <v>2496</v>
      </c>
      <c r="C2439" s="18" t="s">
        <v>29</v>
      </c>
      <c r="D2439" s="22">
        <v>3.39</v>
      </c>
      <c r="E2439" s="22">
        <v>1.22</v>
      </c>
      <c r="F2439" s="22">
        <v>2.17</v>
      </c>
      <c r="G2439" s="22">
        <v>0</v>
      </c>
      <c r="H2439" s="22">
        <v>0</v>
      </c>
      <c r="N2439"/>
      <c r="O2439"/>
      <c r="P2439"/>
    </row>
    <row r="2440" spans="1:16">
      <c r="A2440" s="24">
        <v>98546</v>
      </c>
      <c r="B2440" s="21" t="s">
        <v>2497</v>
      </c>
      <c r="C2440" s="18" t="s">
        <v>271</v>
      </c>
      <c r="D2440" s="22">
        <v>73.86</v>
      </c>
      <c r="E2440" s="22">
        <v>20.14</v>
      </c>
      <c r="F2440" s="22">
        <v>53.72</v>
      </c>
      <c r="G2440" s="22">
        <v>0</v>
      </c>
      <c r="H2440" s="22">
        <v>0</v>
      </c>
      <c r="N2440"/>
      <c r="O2440"/>
      <c r="P2440"/>
    </row>
    <row r="2441" spans="1:16">
      <c r="A2441" s="24">
        <v>98547</v>
      </c>
      <c r="B2441" s="21" t="s">
        <v>2498</v>
      </c>
      <c r="C2441" s="18" t="s">
        <v>271</v>
      </c>
      <c r="D2441" s="22">
        <v>135.68</v>
      </c>
      <c r="E2441" s="22">
        <v>29.21</v>
      </c>
      <c r="F2441" s="22">
        <v>106.47</v>
      </c>
      <c r="G2441" s="22">
        <v>0</v>
      </c>
      <c r="H2441" s="22">
        <v>0</v>
      </c>
      <c r="N2441"/>
      <c r="O2441"/>
      <c r="P2441"/>
    </row>
    <row r="2442" spans="1:16">
      <c r="A2442" s="24">
        <v>98553</v>
      </c>
      <c r="B2442" s="21" t="s">
        <v>2499</v>
      </c>
      <c r="C2442" s="18" t="s">
        <v>271</v>
      </c>
      <c r="D2442" s="22">
        <v>98.37</v>
      </c>
      <c r="E2442" s="22">
        <v>10.09</v>
      </c>
      <c r="F2442" s="22">
        <v>88.28</v>
      </c>
      <c r="G2442" s="22">
        <v>0</v>
      </c>
      <c r="H2442" s="22">
        <v>0</v>
      </c>
      <c r="N2442"/>
      <c r="O2442"/>
      <c r="P2442"/>
    </row>
    <row r="2443" spans="1:16">
      <c r="A2443" s="24">
        <v>98554</v>
      </c>
      <c r="B2443" s="21" t="s">
        <v>2500</v>
      </c>
      <c r="C2443" s="18" t="s">
        <v>271</v>
      </c>
      <c r="D2443" s="22">
        <v>35.340000000000003</v>
      </c>
      <c r="E2443" s="22">
        <v>12.29</v>
      </c>
      <c r="F2443" s="22">
        <v>23.05</v>
      </c>
      <c r="G2443" s="22">
        <v>0</v>
      </c>
      <c r="H2443" s="22">
        <v>0</v>
      </c>
      <c r="N2443"/>
      <c r="O2443"/>
      <c r="P2443"/>
    </row>
    <row r="2444" spans="1:16">
      <c r="A2444" s="24">
        <v>98557</v>
      </c>
      <c r="B2444" s="21" t="s">
        <v>2501</v>
      </c>
      <c r="C2444" s="18" t="s">
        <v>271</v>
      </c>
      <c r="D2444" s="22">
        <v>27.92</v>
      </c>
      <c r="E2444" s="22">
        <v>8.9600000000000009</v>
      </c>
      <c r="F2444" s="22">
        <v>18.96</v>
      </c>
      <c r="G2444" s="22">
        <v>0</v>
      </c>
      <c r="H2444" s="22">
        <v>0</v>
      </c>
      <c r="N2444"/>
      <c r="O2444"/>
      <c r="P2444"/>
    </row>
    <row r="2445" spans="1:16">
      <c r="A2445" s="24">
        <v>98563</v>
      </c>
      <c r="B2445" s="21" t="s">
        <v>2502</v>
      </c>
      <c r="C2445" s="18" t="s">
        <v>271</v>
      </c>
      <c r="D2445" s="22">
        <v>26.76</v>
      </c>
      <c r="E2445" s="22">
        <v>11.2</v>
      </c>
      <c r="F2445" s="22">
        <v>15.56</v>
      </c>
      <c r="G2445" s="22">
        <v>0</v>
      </c>
      <c r="H2445" s="22">
        <v>0</v>
      </c>
      <c r="N2445"/>
      <c r="O2445"/>
      <c r="P2445"/>
    </row>
    <row r="2446" spans="1:16">
      <c r="A2446" s="24">
        <v>98564</v>
      </c>
      <c r="B2446" s="21" t="s">
        <v>2503</v>
      </c>
      <c r="C2446" s="18" t="s">
        <v>271</v>
      </c>
      <c r="D2446" s="22">
        <v>37.57</v>
      </c>
      <c r="E2446" s="22">
        <v>12.09</v>
      </c>
      <c r="F2446" s="22">
        <v>25.48</v>
      </c>
      <c r="G2446" s="22">
        <v>0</v>
      </c>
      <c r="H2446" s="22">
        <v>0</v>
      </c>
      <c r="N2446"/>
      <c r="O2446"/>
      <c r="P2446"/>
    </row>
    <row r="2447" spans="1:16">
      <c r="A2447" s="24">
        <v>98565</v>
      </c>
      <c r="B2447" s="21" t="s">
        <v>2504</v>
      </c>
      <c r="C2447" s="18" t="s">
        <v>271</v>
      </c>
      <c r="D2447" s="22">
        <v>38.68</v>
      </c>
      <c r="E2447" s="22">
        <v>17.04</v>
      </c>
      <c r="F2447" s="22">
        <v>21.64</v>
      </c>
      <c r="G2447" s="22">
        <v>0</v>
      </c>
      <c r="H2447" s="22">
        <v>0</v>
      </c>
      <c r="N2447"/>
      <c r="O2447"/>
      <c r="P2447"/>
    </row>
    <row r="2448" spans="1:16">
      <c r="A2448" s="24">
        <v>98566</v>
      </c>
      <c r="B2448" s="21" t="s">
        <v>2505</v>
      </c>
      <c r="C2448" s="18" t="s">
        <v>271</v>
      </c>
      <c r="D2448" s="22">
        <v>49.49</v>
      </c>
      <c r="E2448" s="22">
        <v>17.96</v>
      </c>
      <c r="F2448" s="22">
        <v>31.53</v>
      </c>
      <c r="G2448" s="22">
        <v>0</v>
      </c>
      <c r="H2448" s="22">
        <v>0</v>
      </c>
      <c r="N2448"/>
      <c r="O2448"/>
      <c r="P2448"/>
    </row>
    <row r="2449" spans="1:16">
      <c r="A2449" s="24">
        <v>98567</v>
      </c>
      <c r="B2449" s="21" t="s">
        <v>2506</v>
      </c>
      <c r="C2449" s="18" t="s">
        <v>271</v>
      </c>
      <c r="D2449" s="22">
        <v>50.02</v>
      </c>
      <c r="E2449" s="22">
        <v>22.78</v>
      </c>
      <c r="F2449" s="22">
        <v>27.24</v>
      </c>
      <c r="G2449" s="22">
        <v>0</v>
      </c>
      <c r="H2449" s="22">
        <v>0</v>
      </c>
      <c r="N2449"/>
      <c r="O2449"/>
      <c r="P2449"/>
    </row>
    <row r="2450" spans="1:16">
      <c r="A2450" s="24">
        <v>98568</v>
      </c>
      <c r="B2450" s="21" t="s">
        <v>2507</v>
      </c>
      <c r="C2450" s="18" t="s">
        <v>271</v>
      </c>
      <c r="D2450" s="22">
        <v>60.8</v>
      </c>
      <c r="E2450" s="22">
        <v>23.68</v>
      </c>
      <c r="F2450" s="22">
        <v>37.119999999999997</v>
      </c>
      <c r="G2450" s="22">
        <v>0</v>
      </c>
      <c r="H2450" s="22">
        <v>0</v>
      </c>
      <c r="N2450"/>
      <c r="O2450"/>
      <c r="P2450"/>
    </row>
    <row r="2451" spans="1:16">
      <c r="A2451" s="24">
        <v>98569</v>
      </c>
      <c r="B2451" s="21" t="s">
        <v>2508</v>
      </c>
      <c r="C2451" s="18" t="s">
        <v>271</v>
      </c>
      <c r="D2451" s="22">
        <v>61.92</v>
      </c>
      <c r="E2451" s="22">
        <v>28.64</v>
      </c>
      <c r="F2451" s="22">
        <v>33.28</v>
      </c>
      <c r="G2451" s="22">
        <v>0</v>
      </c>
      <c r="H2451" s="22">
        <v>0</v>
      </c>
      <c r="N2451"/>
      <c r="O2451"/>
      <c r="P2451"/>
    </row>
    <row r="2452" spans="1:16">
      <c r="A2452" s="24">
        <v>98570</v>
      </c>
      <c r="B2452" s="21" t="s">
        <v>2509</v>
      </c>
      <c r="C2452" s="18" t="s">
        <v>271</v>
      </c>
      <c r="D2452" s="22">
        <v>72.739999999999995</v>
      </c>
      <c r="E2452" s="22">
        <v>29.55</v>
      </c>
      <c r="F2452" s="22">
        <v>43.19</v>
      </c>
      <c r="G2452" s="22">
        <v>0</v>
      </c>
      <c r="H2452" s="22">
        <v>0</v>
      </c>
      <c r="N2452"/>
      <c r="O2452"/>
      <c r="P2452"/>
    </row>
    <row r="2453" spans="1:16">
      <c r="A2453" s="24">
        <v>98571</v>
      </c>
      <c r="B2453" s="21" t="s">
        <v>2510</v>
      </c>
      <c r="C2453" s="18" t="s">
        <v>271</v>
      </c>
      <c r="D2453" s="22">
        <v>29.89</v>
      </c>
      <c r="E2453" s="22">
        <v>12.27</v>
      </c>
      <c r="F2453" s="22">
        <v>17.62</v>
      </c>
      <c r="G2453" s="22">
        <v>0</v>
      </c>
      <c r="H2453" s="22">
        <v>0</v>
      </c>
      <c r="N2453"/>
      <c r="O2453"/>
      <c r="P2453"/>
    </row>
    <row r="2454" spans="1:16">
      <c r="A2454" s="24">
        <v>98572</v>
      </c>
      <c r="B2454" s="21" t="s">
        <v>2511</v>
      </c>
      <c r="C2454" s="18" t="s">
        <v>271</v>
      </c>
      <c r="D2454" s="22">
        <v>36.93</v>
      </c>
      <c r="E2454" s="22">
        <v>15.52</v>
      </c>
      <c r="F2454" s="22">
        <v>21.41</v>
      </c>
      <c r="G2454" s="22">
        <v>0</v>
      </c>
      <c r="H2454" s="22">
        <v>0</v>
      </c>
      <c r="N2454"/>
      <c r="O2454"/>
      <c r="P2454"/>
    </row>
    <row r="2455" spans="1:16">
      <c r="A2455" s="24">
        <v>98573</v>
      </c>
      <c r="B2455" s="21" t="s">
        <v>2512</v>
      </c>
      <c r="C2455" s="18" t="s">
        <v>271</v>
      </c>
      <c r="D2455" s="22">
        <v>47.4</v>
      </c>
      <c r="E2455" s="22">
        <v>16.170000000000002</v>
      </c>
      <c r="F2455" s="22">
        <v>31.23</v>
      </c>
      <c r="G2455" s="22">
        <v>0</v>
      </c>
      <c r="H2455" s="22">
        <v>0</v>
      </c>
      <c r="N2455"/>
      <c r="O2455"/>
      <c r="P2455"/>
    </row>
    <row r="2456" spans="1:16">
      <c r="A2456" s="24">
        <v>91831</v>
      </c>
      <c r="B2456" s="21" t="s">
        <v>2513</v>
      </c>
      <c r="C2456" s="18" t="s">
        <v>29</v>
      </c>
      <c r="D2456" s="22">
        <v>5.3</v>
      </c>
      <c r="E2456" s="22">
        <v>2.96</v>
      </c>
      <c r="F2456" s="22">
        <v>2.34</v>
      </c>
      <c r="G2456" s="22">
        <v>0</v>
      </c>
      <c r="H2456" s="22">
        <v>0</v>
      </c>
      <c r="N2456"/>
      <c r="O2456"/>
      <c r="P2456"/>
    </row>
    <row r="2457" spans="1:16">
      <c r="A2457" s="24">
        <v>91833</v>
      </c>
      <c r="B2457" s="21" t="s">
        <v>2514</v>
      </c>
      <c r="C2457" s="18" t="s">
        <v>29</v>
      </c>
      <c r="D2457" s="22">
        <v>5.57</v>
      </c>
      <c r="E2457" s="22">
        <v>2.96</v>
      </c>
      <c r="F2457" s="22">
        <v>2.61</v>
      </c>
      <c r="G2457" s="22">
        <v>0</v>
      </c>
      <c r="H2457" s="22">
        <v>0</v>
      </c>
      <c r="N2457"/>
      <c r="O2457"/>
      <c r="P2457"/>
    </row>
    <row r="2458" spans="1:16">
      <c r="A2458" s="24">
        <v>91834</v>
      </c>
      <c r="B2458" s="21" t="s">
        <v>2515</v>
      </c>
      <c r="C2458" s="18" t="s">
        <v>29</v>
      </c>
      <c r="D2458" s="22">
        <v>5.99</v>
      </c>
      <c r="E2458" s="22">
        <v>3.42</v>
      </c>
      <c r="F2458" s="22">
        <v>2.57</v>
      </c>
      <c r="G2458" s="22">
        <v>0</v>
      </c>
      <c r="H2458" s="22">
        <v>0</v>
      </c>
      <c r="N2458"/>
      <c r="O2458"/>
      <c r="P2458"/>
    </row>
    <row r="2459" spans="1:16">
      <c r="A2459" s="24">
        <v>91835</v>
      </c>
      <c r="B2459" s="21" t="s">
        <v>2516</v>
      </c>
      <c r="C2459" s="18" t="s">
        <v>29</v>
      </c>
      <c r="D2459" s="22">
        <v>6.69</v>
      </c>
      <c r="E2459" s="22">
        <v>3.41</v>
      </c>
      <c r="F2459" s="22">
        <v>3.28</v>
      </c>
      <c r="G2459" s="22">
        <v>0</v>
      </c>
      <c r="H2459" s="22">
        <v>0</v>
      </c>
      <c r="N2459"/>
      <c r="O2459"/>
      <c r="P2459"/>
    </row>
    <row r="2460" spans="1:16">
      <c r="A2460" s="24">
        <v>91836</v>
      </c>
      <c r="B2460" s="21" t="s">
        <v>2517</v>
      </c>
      <c r="C2460" s="18" t="s">
        <v>29</v>
      </c>
      <c r="D2460" s="22">
        <v>7.72</v>
      </c>
      <c r="E2460" s="22">
        <v>3.99</v>
      </c>
      <c r="F2460" s="22">
        <v>3.73</v>
      </c>
      <c r="G2460" s="22">
        <v>0</v>
      </c>
      <c r="H2460" s="22">
        <v>0</v>
      </c>
      <c r="N2460"/>
      <c r="O2460"/>
      <c r="P2460"/>
    </row>
    <row r="2461" spans="1:16">
      <c r="A2461" s="24">
        <v>91837</v>
      </c>
      <c r="B2461" s="21" t="s">
        <v>2518</v>
      </c>
      <c r="C2461" s="18" t="s">
        <v>29</v>
      </c>
      <c r="D2461" s="22">
        <v>9.3800000000000008</v>
      </c>
      <c r="E2461" s="22">
        <v>3.97</v>
      </c>
      <c r="F2461" s="22">
        <v>5.41</v>
      </c>
      <c r="G2461" s="22">
        <v>0</v>
      </c>
      <c r="H2461" s="22">
        <v>0</v>
      </c>
      <c r="N2461"/>
      <c r="O2461"/>
      <c r="P2461"/>
    </row>
    <row r="2462" spans="1:16">
      <c r="A2462" s="24">
        <v>91839</v>
      </c>
      <c r="B2462" s="21" t="s">
        <v>2519</v>
      </c>
      <c r="C2462" s="18" t="s">
        <v>29</v>
      </c>
      <c r="D2462" s="22">
        <v>7.73</v>
      </c>
      <c r="E2462" s="22">
        <v>3.99</v>
      </c>
      <c r="F2462" s="22">
        <v>3.74</v>
      </c>
      <c r="G2462" s="22">
        <v>0</v>
      </c>
      <c r="H2462" s="22">
        <v>0</v>
      </c>
      <c r="N2462"/>
      <c r="O2462"/>
      <c r="P2462"/>
    </row>
    <row r="2463" spans="1:16">
      <c r="A2463" s="24">
        <v>91840</v>
      </c>
      <c r="B2463" s="21" t="s">
        <v>2520</v>
      </c>
      <c r="C2463" s="18" t="s">
        <v>29</v>
      </c>
      <c r="D2463" s="22">
        <v>9.82</v>
      </c>
      <c r="E2463" s="22">
        <v>4.6399999999999997</v>
      </c>
      <c r="F2463" s="22">
        <v>5.18</v>
      </c>
      <c r="G2463" s="22">
        <v>0</v>
      </c>
      <c r="H2463" s="22">
        <v>0</v>
      </c>
      <c r="N2463"/>
      <c r="O2463"/>
      <c r="P2463"/>
    </row>
    <row r="2464" spans="1:16">
      <c r="A2464" s="24">
        <v>91841</v>
      </c>
      <c r="B2464" s="21" t="s">
        <v>2521</v>
      </c>
      <c r="C2464" s="18" t="s">
        <v>29</v>
      </c>
      <c r="D2464" s="22">
        <v>9.2799999999999994</v>
      </c>
      <c r="E2464" s="22">
        <v>4.66</v>
      </c>
      <c r="F2464" s="22">
        <v>4.62</v>
      </c>
      <c r="G2464" s="22">
        <v>0</v>
      </c>
      <c r="H2464" s="22">
        <v>0</v>
      </c>
      <c r="N2464"/>
      <c r="O2464"/>
      <c r="P2464"/>
    </row>
    <row r="2465" spans="1:16">
      <c r="A2465" s="24">
        <v>91842</v>
      </c>
      <c r="B2465" s="21" t="s">
        <v>2522</v>
      </c>
      <c r="C2465" s="18" t="s">
        <v>29</v>
      </c>
      <c r="D2465" s="22">
        <v>4.03</v>
      </c>
      <c r="E2465" s="22">
        <v>2.16</v>
      </c>
      <c r="F2465" s="22">
        <v>1.87</v>
      </c>
      <c r="G2465" s="22">
        <v>0</v>
      </c>
      <c r="H2465" s="22">
        <v>0</v>
      </c>
      <c r="N2465"/>
      <c r="O2465"/>
      <c r="P2465"/>
    </row>
    <row r="2466" spans="1:16">
      <c r="A2466" s="24">
        <v>91843</v>
      </c>
      <c r="B2466" s="21" t="s">
        <v>2523</v>
      </c>
      <c r="C2466" s="18" t="s">
        <v>29</v>
      </c>
      <c r="D2466" s="22">
        <v>4.3</v>
      </c>
      <c r="E2466" s="22">
        <v>2.15</v>
      </c>
      <c r="F2466" s="22">
        <v>2.15</v>
      </c>
      <c r="G2466" s="22">
        <v>0</v>
      </c>
      <c r="H2466" s="22">
        <v>0</v>
      </c>
      <c r="N2466"/>
      <c r="O2466"/>
      <c r="P2466"/>
    </row>
    <row r="2467" spans="1:16">
      <c r="A2467" s="24">
        <v>91844</v>
      </c>
      <c r="B2467" s="21" t="s">
        <v>2524</v>
      </c>
      <c r="C2467" s="18" t="s">
        <v>29</v>
      </c>
      <c r="D2467" s="22">
        <v>4.72</v>
      </c>
      <c r="E2467" s="22">
        <v>2.58</v>
      </c>
      <c r="F2467" s="22">
        <v>2.14</v>
      </c>
      <c r="G2467" s="22">
        <v>0</v>
      </c>
      <c r="H2467" s="22">
        <v>0</v>
      </c>
      <c r="N2467"/>
      <c r="O2467"/>
      <c r="P2467"/>
    </row>
    <row r="2468" spans="1:16">
      <c r="A2468" s="24">
        <v>91845</v>
      </c>
      <c r="B2468" s="21" t="s">
        <v>2525</v>
      </c>
      <c r="C2468" s="18" t="s">
        <v>29</v>
      </c>
      <c r="D2468" s="22">
        <v>5.42</v>
      </c>
      <c r="E2468" s="22">
        <v>2.57</v>
      </c>
      <c r="F2468" s="22">
        <v>2.85</v>
      </c>
      <c r="G2468" s="22">
        <v>0</v>
      </c>
      <c r="H2468" s="22">
        <v>0</v>
      </c>
      <c r="N2468"/>
      <c r="O2468"/>
      <c r="P2468"/>
    </row>
    <row r="2469" spans="1:16">
      <c r="A2469" s="24">
        <v>91846</v>
      </c>
      <c r="B2469" s="21" t="s">
        <v>2526</v>
      </c>
      <c r="C2469" s="18" t="s">
        <v>29</v>
      </c>
      <c r="D2469" s="22">
        <v>6.47</v>
      </c>
      <c r="E2469" s="22">
        <v>3.17</v>
      </c>
      <c r="F2469" s="22">
        <v>3.3</v>
      </c>
      <c r="G2469" s="22">
        <v>0</v>
      </c>
      <c r="H2469" s="22">
        <v>0</v>
      </c>
      <c r="N2469"/>
      <c r="O2469"/>
      <c r="P2469"/>
    </row>
    <row r="2470" spans="1:16">
      <c r="A2470" s="24">
        <v>91847</v>
      </c>
      <c r="B2470" s="21" t="s">
        <v>2527</v>
      </c>
      <c r="C2470" s="18" t="s">
        <v>29</v>
      </c>
      <c r="D2470" s="22">
        <v>8.1300000000000008</v>
      </c>
      <c r="E2470" s="22">
        <v>3.16</v>
      </c>
      <c r="F2470" s="22">
        <v>4.97</v>
      </c>
      <c r="G2470" s="22">
        <v>0</v>
      </c>
      <c r="H2470" s="22">
        <v>0</v>
      </c>
      <c r="N2470"/>
      <c r="O2470"/>
      <c r="P2470"/>
    </row>
    <row r="2471" spans="1:16">
      <c r="A2471" s="24">
        <v>91849</v>
      </c>
      <c r="B2471" s="21" t="s">
        <v>2528</v>
      </c>
      <c r="C2471" s="18" t="s">
        <v>29</v>
      </c>
      <c r="D2471" s="22">
        <v>6.48</v>
      </c>
      <c r="E2471" s="22">
        <v>3.17</v>
      </c>
      <c r="F2471" s="22">
        <v>3.31</v>
      </c>
      <c r="G2471" s="22">
        <v>0</v>
      </c>
      <c r="H2471" s="22">
        <v>0</v>
      </c>
      <c r="N2471"/>
      <c r="O2471"/>
      <c r="P2471"/>
    </row>
    <row r="2472" spans="1:16">
      <c r="A2472" s="24">
        <v>91850</v>
      </c>
      <c r="B2472" s="21" t="s">
        <v>2529</v>
      </c>
      <c r="C2472" s="18" t="s">
        <v>29</v>
      </c>
      <c r="D2472" s="22">
        <v>8.6</v>
      </c>
      <c r="E2472" s="22">
        <v>3.87</v>
      </c>
      <c r="F2472" s="22">
        <v>4.7300000000000004</v>
      </c>
      <c r="G2472" s="22">
        <v>0</v>
      </c>
      <c r="H2472" s="22">
        <v>0</v>
      </c>
      <c r="N2472"/>
      <c r="O2472"/>
      <c r="P2472"/>
    </row>
    <row r="2473" spans="1:16">
      <c r="A2473" s="24">
        <v>91851</v>
      </c>
      <c r="B2473" s="21" t="s">
        <v>2530</v>
      </c>
      <c r="C2473" s="18" t="s">
        <v>29</v>
      </c>
      <c r="D2473" s="22">
        <v>8.06</v>
      </c>
      <c r="E2473" s="22">
        <v>3.87</v>
      </c>
      <c r="F2473" s="22">
        <v>4.1900000000000004</v>
      </c>
      <c r="G2473" s="22">
        <v>0</v>
      </c>
      <c r="H2473" s="22">
        <v>0</v>
      </c>
      <c r="N2473"/>
      <c r="O2473"/>
      <c r="P2473"/>
    </row>
    <row r="2474" spans="1:16">
      <c r="A2474" s="24">
        <v>91852</v>
      </c>
      <c r="B2474" s="21" t="s">
        <v>2531</v>
      </c>
      <c r="C2474" s="18" t="s">
        <v>29</v>
      </c>
      <c r="D2474" s="22">
        <v>6.11</v>
      </c>
      <c r="E2474" s="22">
        <v>3.84</v>
      </c>
      <c r="F2474" s="22">
        <v>2.27</v>
      </c>
      <c r="G2474" s="22">
        <v>0</v>
      </c>
      <c r="H2474" s="22">
        <v>0</v>
      </c>
      <c r="N2474"/>
      <c r="O2474"/>
      <c r="P2474"/>
    </row>
    <row r="2475" spans="1:16">
      <c r="A2475" s="24">
        <v>91853</v>
      </c>
      <c r="B2475" s="21" t="s">
        <v>2532</v>
      </c>
      <c r="C2475" s="18" t="s">
        <v>29</v>
      </c>
      <c r="D2475" s="22">
        <v>6.37</v>
      </c>
      <c r="E2475" s="22">
        <v>3.84</v>
      </c>
      <c r="F2475" s="22">
        <v>2.5299999999999998</v>
      </c>
      <c r="G2475" s="22">
        <v>0</v>
      </c>
      <c r="H2475" s="22">
        <v>0</v>
      </c>
      <c r="N2475"/>
      <c r="O2475"/>
      <c r="P2475"/>
    </row>
    <row r="2476" spans="1:16">
      <c r="A2476" s="24">
        <v>91854</v>
      </c>
      <c r="B2476" s="21" t="s">
        <v>2533</v>
      </c>
      <c r="C2476" s="18" t="s">
        <v>29</v>
      </c>
      <c r="D2476" s="22">
        <v>6.81</v>
      </c>
      <c r="E2476" s="22">
        <v>4.29</v>
      </c>
      <c r="F2476" s="22">
        <v>2.52</v>
      </c>
      <c r="G2476" s="22">
        <v>0</v>
      </c>
      <c r="H2476" s="22">
        <v>0</v>
      </c>
      <c r="N2476"/>
      <c r="O2476"/>
      <c r="P2476"/>
    </row>
    <row r="2477" spans="1:16">
      <c r="A2477" s="24">
        <v>91855</v>
      </c>
      <c r="B2477" s="21" t="s">
        <v>2534</v>
      </c>
      <c r="C2477" s="18" t="s">
        <v>29</v>
      </c>
      <c r="D2477" s="22">
        <v>7.46</v>
      </c>
      <c r="E2477" s="22">
        <v>4.28</v>
      </c>
      <c r="F2477" s="22">
        <v>3.18</v>
      </c>
      <c r="G2477" s="22">
        <v>0</v>
      </c>
      <c r="H2477" s="22">
        <v>0</v>
      </c>
      <c r="N2477"/>
      <c r="O2477"/>
      <c r="P2477"/>
    </row>
    <row r="2478" spans="1:16">
      <c r="A2478" s="24">
        <v>91856</v>
      </c>
      <c r="B2478" s="21" t="s">
        <v>2535</v>
      </c>
      <c r="C2478" s="18" t="s">
        <v>29</v>
      </c>
      <c r="D2478" s="22">
        <v>8.4499999999999993</v>
      </c>
      <c r="E2478" s="22">
        <v>4.8600000000000003</v>
      </c>
      <c r="F2478" s="22">
        <v>3.59</v>
      </c>
      <c r="G2478" s="22">
        <v>0</v>
      </c>
      <c r="H2478" s="22">
        <v>0</v>
      </c>
      <c r="N2478"/>
      <c r="O2478"/>
      <c r="P2478"/>
    </row>
    <row r="2479" spans="1:16">
      <c r="A2479" s="24">
        <v>91857</v>
      </c>
      <c r="B2479" s="21" t="s">
        <v>2536</v>
      </c>
      <c r="C2479" s="18" t="s">
        <v>29</v>
      </c>
      <c r="D2479" s="22">
        <v>9.99</v>
      </c>
      <c r="E2479" s="22">
        <v>4.84</v>
      </c>
      <c r="F2479" s="22">
        <v>5.15</v>
      </c>
      <c r="G2479" s="22">
        <v>0</v>
      </c>
      <c r="H2479" s="22">
        <v>0</v>
      </c>
      <c r="N2479"/>
      <c r="O2479"/>
      <c r="P2479"/>
    </row>
    <row r="2480" spans="1:16">
      <c r="A2480" s="24">
        <v>91859</v>
      </c>
      <c r="B2480" s="21" t="s">
        <v>2537</v>
      </c>
      <c r="C2480" s="18" t="s">
        <v>29</v>
      </c>
      <c r="D2480" s="22">
        <v>8.4600000000000009</v>
      </c>
      <c r="E2480" s="22">
        <v>4.8600000000000003</v>
      </c>
      <c r="F2480" s="22">
        <v>3.6</v>
      </c>
      <c r="G2480" s="22">
        <v>0</v>
      </c>
      <c r="H2480" s="22">
        <v>0</v>
      </c>
      <c r="N2480"/>
      <c r="O2480"/>
      <c r="P2480"/>
    </row>
    <row r="2481" spans="1:16">
      <c r="A2481" s="24">
        <v>91860</v>
      </c>
      <c r="B2481" s="21" t="s">
        <v>2538</v>
      </c>
      <c r="C2481" s="18" t="s">
        <v>29</v>
      </c>
      <c r="D2481" s="22">
        <v>10.5</v>
      </c>
      <c r="E2481" s="22">
        <v>5.55</v>
      </c>
      <c r="F2481" s="22">
        <v>4.95</v>
      </c>
      <c r="G2481" s="22">
        <v>0</v>
      </c>
      <c r="H2481" s="22">
        <v>0</v>
      </c>
      <c r="N2481"/>
      <c r="O2481"/>
      <c r="P2481"/>
    </row>
    <row r="2482" spans="1:16">
      <c r="A2482" s="24">
        <v>91861</v>
      </c>
      <c r="B2482" s="21" t="s">
        <v>2539</v>
      </c>
      <c r="C2482" s="18" t="s">
        <v>29</v>
      </c>
      <c r="D2482" s="22">
        <v>10</v>
      </c>
      <c r="E2482" s="22">
        <v>5.55</v>
      </c>
      <c r="F2482" s="22">
        <v>4.45</v>
      </c>
      <c r="G2482" s="22">
        <v>0</v>
      </c>
      <c r="H2482" s="22">
        <v>0</v>
      </c>
      <c r="N2482"/>
      <c r="O2482"/>
      <c r="P2482"/>
    </row>
    <row r="2483" spans="1:16">
      <c r="A2483" s="24">
        <v>91862</v>
      </c>
      <c r="B2483" s="21" t="s">
        <v>2540</v>
      </c>
      <c r="C2483" s="18" t="s">
        <v>29</v>
      </c>
      <c r="D2483" s="22">
        <v>6.35</v>
      </c>
      <c r="E2483" s="22">
        <v>3.26</v>
      </c>
      <c r="F2483" s="22">
        <v>3.09</v>
      </c>
      <c r="G2483" s="22">
        <v>0</v>
      </c>
      <c r="H2483" s="22">
        <v>0</v>
      </c>
      <c r="N2483"/>
      <c r="O2483"/>
      <c r="P2483"/>
    </row>
    <row r="2484" spans="1:16">
      <c r="A2484" s="24">
        <v>91863</v>
      </c>
      <c r="B2484" s="21" t="s">
        <v>2541</v>
      </c>
      <c r="C2484" s="18" t="s">
        <v>29</v>
      </c>
      <c r="D2484" s="22">
        <v>7.47</v>
      </c>
      <c r="E2484" s="22">
        <v>3.76</v>
      </c>
      <c r="F2484" s="22">
        <v>3.71</v>
      </c>
      <c r="G2484" s="22">
        <v>0</v>
      </c>
      <c r="H2484" s="22">
        <v>0</v>
      </c>
      <c r="N2484"/>
      <c r="O2484"/>
      <c r="P2484"/>
    </row>
    <row r="2485" spans="1:16">
      <c r="A2485" s="24">
        <v>91864</v>
      </c>
      <c r="B2485" s="21" t="s">
        <v>2542</v>
      </c>
      <c r="C2485" s="18" t="s">
        <v>29</v>
      </c>
      <c r="D2485" s="22">
        <v>9.74</v>
      </c>
      <c r="E2485" s="22">
        <v>4.45</v>
      </c>
      <c r="F2485" s="22">
        <v>5.29</v>
      </c>
      <c r="G2485" s="22">
        <v>0</v>
      </c>
      <c r="H2485" s="22">
        <v>0</v>
      </c>
      <c r="N2485"/>
      <c r="O2485"/>
      <c r="P2485"/>
    </row>
    <row r="2486" spans="1:16">
      <c r="A2486" s="24">
        <v>91865</v>
      </c>
      <c r="B2486" s="21" t="s">
        <v>2543</v>
      </c>
      <c r="C2486" s="18" t="s">
        <v>29</v>
      </c>
      <c r="D2486" s="22">
        <v>12.06</v>
      </c>
      <c r="E2486" s="22">
        <v>5.28</v>
      </c>
      <c r="F2486" s="22">
        <v>6.78</v>
      </c>
      <c r="G2486" s="22">
        <v>0</v>
      </c>
      <c r="H2486" s="22">
        <v>0</v>
      </c>
      <c r="N2486"/>
      <c r="O2486"/>
      <c r="P2486"/>
    </row>
    <row r="2487" spans="1:16">
      <c r="A2487" s="24">
        <v>91866</v>
      </c>
      <c r="B2487" s="21" t="s">
        <v>2544</v>
      </c>
      <c r="C2487" s="18" t="s">
        <v>29</v>
      </c>
      <c r="D2487" s="22">
        <v>5.21</v>
      </c>
      <c r="E2487" s="22">
        <v>2.52</v>
      </c>
      <c r="F2487" s="22">
        <v>2.69</v>
      </c>
      <c r="G2487" s="22">
        <v>0</v>
      </c>
      <c r="H2487" s="22">
        <v>0</v>
      </c>
      <c r="N2487"/>
      <c r="O2487"/>
      <c r="P2487"/>
    </row>
    <row r="2488" spans="1:16">
      <c r="A2488" s="24">
        <v>91867</v>
      </c>
      <c r="B2488" s="21" t="s">
        <v>2545</v>
      </c>
      <c r="C2488" s="18" t="s">
        <v>29</v>
      </c>
      <c r="D2488" s="22">
        <v>6.32</v>
      </c>
      <c r="E2488" s="22">
        <v>3.01</v>
      </c>
      <c r="F2488" s="22">
        <v>3.31</v>
      </c>
      <c r="G2488" s="22">
        <v>0</v>
      </c>
      <c r="H2488" s="22">
        <v>0</v>
      </c>
      <c r="N2488"/>
      <c r="O2488"/>
      <c r="P2488"/>
    </row>
    <row r="2489" spans="1:16">
      <c r="A2489" s="24">
        <v>91868</v>
      </c>
      <c r="B2489" s="21" t="s">
        <v>2546</v>
      </c>
      <c r="C2489" s="18" t="s">
        <v>29</v>
      </c>
      <c r="D2489" s="22">
        <v>8.59</v>
      </c>
      <c r="E2489" s="22">
        <v>3.72</v>
      </c>
      <c r="F2489" s="22">
        <v>4.87</v>
      </c>
      <c r="G2489" s="22">
        <v>0</v>
      </c>
      <c r="H2489" s="22">
        <v>0</v>
      </c>
      <c r="N2489"/>
      <c r="O2489"/>
      <c r="P2489"/>
    </row>
    <row r="2490" spans="1:16">
      <c r="A2490" s="24">
        <v>91869</v>
      </c>
      <c r="B2490" s="21" t="s">
        <v>2547</v>
      </c>
      <c r="C2490" s="18" t="s">
        <v>29</v>
      </c>
      <c r="D2490" s="22">
        <v>10.92</v>
      </c>
      <c r="E2490" s="22">
        <v>4.54</v>
      </c>
      <c r="F2490" s="22">
        <v>6.38</v>
      </c>
      <c r="G2490" s="22">
        <v>0</v>
      </c>
      <c r="H2490" s="22">
        <v>0</v>
      </c>
      <c r="N2490"/>
      <c r="O2490"/>
      <c r="P2490"/>
    </row>
    <row r="2491" spans="1:16">
      <c r="A2491" s="24">
        <v>91870</v>
      </c>
      <c r="B2491" s="21" t="s">
        <v>2548</v>
      </c>
      <c r="C2491" s="18" t="s">
        <v>29</v>
      </c>
      <c r="D2491" s="22">
        <v>7.77</v>
      </c>
      <c r="E2491" s="22">
        <v>4.51</v>
      </c>
      <c r="F2491" s="22">
        <v>3.26</v>
      </c>
      <c r="G2491" s="22">
        <v>0</v>
      </c>
      <c r="H2491" s="22">
        <v>0</v>
      </c>
      <c r="N2491"/>
      <c r="O2491"/>
      <c r="P2491"/>
    </row>
    <row r="2492" spans="1:16">
      <c r="A2492" s="24">
        <v>91871</v>
      </c>
      <c r="B2492" s="21" t="s">
        <v>2549</v>
      </c>
      <c r="C2492" s="18" t="s">
        <v>29</v>
      </c>
      <c r="D2492" s="22">
        <v>8.93</v>
      </c>
      <c r="E2492" s="22">
        <v>5.03</v>
      </c>
      <c r="F2492" s="22">
        <v>3.9</v>
      </c>
      <c r="G2492" s="22">
        <v>0</v>
      </c>
      <c r="H2492" s="22">
        <v>0</v>
      </c>
      <c r="N2492"/>
      <c r="O2492"/>
      <c r="P2492"/>
    </row>
    <row r="2493" spans="1:16">
      <c r="A2493" s="24">
        <v>91872</v>
      </c>
      <c r="B2493" s="21" t="s">
        <v>2550</v>
      </c>
      <c r="C2493" s="18" t="s">
        <v>29</v>
      </c>
      <c r="D2493" s="22">
        <v>11.19</v>
      </c>
      <c r="E2493" s="22">
        <v>5.74</v>
      </c>
      <c r="F2493" s="22">
        <v>5.45</v>
      </c>
      <c r="G2493" s="22">
        <v>0</v>
      </c>
      <c r="H2493" s="22">
        <v>0</v>
      </c>
      <c r="N2493"/>
      <c r="O2493"/>
      <c r="P2493"/>
    </row>
    <row r="2494" spans="1:16">
      <c r="A2494" s="24">
        <v>91873</v>
      </c>
      <c r="B2494" s="21" t="s">
        <v>2551</v>
      </c>
      <c r="C2494" s="18" t="s">
        <v>29</v>
      </c>
      <c r="D2494" s="22">
        <v>13.47</v>
      </c>
      <c r="E2494" s="22">
        <v>6.5</v>
      </c>
      <c r="F2494" s="22">
        <v>6.97</v>
      </c>
      <c r="G2494" s="22">
        <v>0</v>
      </c>
      <c r="H2494" s="22">
        <v>0</v>
      </c>
      <c r="N2494"/>
      <c r="O2494"/>
      <c r="P2494"/>
    </row>
    <row r="2495" spans="1:16">
      <c r="A2495" s="24">
        <v>93008</v>
      </c>
      <c r="B2495" s="21" t="s">
        <v>2552</v>
      </c>
      <c r="C2495" s="18" t="s">
        <v>29</v>
      </c>
      <c r="D2495" s="22">
        <v>10.199999999999999</v>
      </c>
      <c r="E2495" s="22">
        <v>3.29</v>
      </c>
      <c r="F2495" s="22">
        <v>6.91</v>
      </c>
      <c r="G2495" s="22">
        <v>0</v>
      </c>
      <c r="H2495" s="22">
        <v>0</v>
      </c>
      <c r="N2495"/>
      <c r="O2495"/>
      <c r="P2495"/>
    </row>
    <row r="2496" spans="1:16">
      <c r="A2496" s="24">
        <v>93009</v>
      </c>
      <c r="B2496" s="21" t="s">
        <v>2553</v>
      </c>
      <c r="C2496" s="18" t="s">
        <v>29</v>
      </c>
      <c r="D2496" s="22">
        <v>14.58</v>
      </c>
      <c r="E2496" s="22">
        <v>3.79</v>
      </c>
      <c r="F2496" s="22">
        <v>10.79</v>
      </c>
      <c r="G2496" s="22">
        <v>0</v>
      </c>
      <c r="H2496" s="22">
        <v>0</v>
      </c>
      <c r="N2496"/>
      <c r="O2496"/>
      <c r="P2496"/>
    </row>
    <row r="2497" spans="1:16">
      <c r="A2497" s="24">
        <v>93010</v>
      </c>
      <c r="B2497" s="21" t="s">
        <v>2554</v>
      </c>
      <c r="C2497" s="18" t="s">
        <v>29</v>
      </c>
      <c r="D2497" s="22">
        <v>19.97</v>
      </c>
      <c r="E2497" s="22">
        <v>4.53</v>
      </c>
      <c r="F2497" s="22">
        <v>15.44</v>
      </c>
      <c r="G2497" s="22">
        <v>0</v>
      </c>
      <c r="H2497" s="22">
        <v>0</v>
      </c>
      <c r="N2497"/>
      <c r="O2497"/>
      <c r="P2497"/>
    </row>
    <row r="2498" spans="1:16">
      <c r="A2498" s="24">
        <v>93011</v>
      </c>
      <c r="B2498" s="21" t="s">
        <v>2555</v>
      </c>
      <c r="C2498" s="18" t="s">
        <v>29</v>
      </c>
      <c r="D2498" s="22">
        <v>24.2</v>
      </c>
      <c r="E2498" s="22">
        <v>5.03</v>
      </c>
      <c r="F2498" s="22">
        <v>19.170000000000002</v>
      </c>
      <c r="G2498" s="22">
        <v>0</v>
      </c>
      <c r="H2498" s="22">
        <v>0</v>
      </c>
      <c r="N2498"/>
      <c r="O2498"/>
      <c r="P2498"/>
    </row>
    <row r="2499" spans="1:16">
      <c r="A2499" s="24">
        <v>93012</v>
      </c>
      <c r="B2499" s="21" t="s">
        <v>2556</v>
      </c>
      <c r="C2499" s="18" t="s">
        <v>29</v>
      </c>
      <c r="D2499" s="22">
        <v>35.96</v>
      </c>
      <c r="E2499" s="22">
        <v>6.27</v>
      </c>
      <c r="F2499" s="22">
        <v>29.69</v>
      </c>
      <c r="G2499" s="22">
        <v>0</v>
      </c>
      <c r="H2499" s="22">
        <v>0</v>
      </c>
      <c r="N2499"/>
      <c r="O2499"/>
      <c r="P2499"/>
    </row>
    <row r="2500" spans="1:16">
      <c r="A2500" s="24">
        <v>95726</v>
      </c>
      <c r="B2500" s="21" t="s">
        <v>2557</v>
      </c>
      <c r="C2500" s="18" t="s">
        <v>29</v>
      </c>
      <c r="D2500" s="22">
        <v>4.26</v>
      </c>
      <c r="E2500" s="22">
        <v>2.25</v>
      </c>
      <c r="F2500" s="22">
        <v>2.0099999999999998</v>
      </c>
      <c r="G2500" s="22">
        <v>0</v>
      </c>
      <c r="H2500" s="22">
        <v>0</v>
      </c>
      <c r="N2500"/>
      <c r="O2500"/>
      <c r="P2500"/>
    </row>
    <row r="2501" spans="1:16">
      <c r="A2501" s="24">
        <v>95727</v>
      </c>
      <c r="B2501" s="21" t="s">
        <v>2558</v>
      </c>
      <c r="C2501" s="18" t="s">
        <v>29</v>
      </c>
      <c r="D2501" s="22">
        <v>4.87</v>
      </c>
      <c r="E2501" s="22">
        <v>2.48</v>
      </c>
      <c r="F2501" s="22">
        <v>2.39</v>
      </c>
      <c r="G2501" s="22">
        <v>0</v>
      </c>
      <c r="H2501" s="22">
        <v>0</v>
      </c>
      <c r="N2501"/>
      <c r="O2501"/>
      <c r="P2501"/>
    </row>
    <row r="2502" spans="1:16">
      <c r="A2502" s="24">
        <v>95728</v>
      </c>
      <c r="B2502" s="21" t="s">
        <v>2559</v>
      </c>
      <c r="C2502" s="18" t="s">
        <v>29</v>
      </c>
      <c r="D2502" s="22">
        <v>6.09</v>
      </c>
      <c r="E2502" s="22">
        <v>2.8</v>
      </c>
      <c r="F2502" s="22">
        <v>3.29</v>
      </c>
      <c r="G2502" s="22">
        <v>0</v>
      </c>
      <c r="H2502" s="22">
        <v>0</v>
      </c>
      <c r="N2502"/>
      <c r="O2502"/>
      <c r="P2502"/>
    </row>
    <row r="2503" spans="1:16">
      <c r="A2503" s="24">
        <v>95729</v>
      </c>
      <c r="B2503" s="21" t="s">
        <v>2560</v>
      </c>
      <c r="C2503" s="18" t="s">
        <v>29</v>
      </c>
      <c r="D2503" s="22">
        <v>5.91</v>
      </c>
      <c r="E2503" s="22">
        <v>3.56</v>
      </c>
      <c r="F2503" s="22">
        <v>2.35</v>
      </c>
      <c r="G2503" s="22">
        <v>0</v>
      </c>
      <c r="H2503" s="22">
        <v>0</v>
      </c>
      <c r="N2503"/>
      <c r="O2503"/>
      <c r="P2503"/>
    </row>
    <row r="2504" spans="1:16">
      <c r="A2504" s="24">
        <v>95730</v>
      </c>
      <c r="B2504" s="21" t="s">
        <v>2561</v>
      </c>
      <c r="C2504" s="18" t="s">
        <v>29</v>
      </c>
      <c r="D2504" s="22">
        <v>6.51</v>
      </c>
      <c r="E2504" s="22">
        <v>3.78</v>
      </c>
      <c r="F2504" s="22">
        <v>2.73</v>
      </c>
      <c r="G2504" s="22">
        <v>0</v>
      </c>
      <c r="H2504" s="22">
        <v>0</v>
      </c>
      <c r="N2504"/>
      <c r="O2504"/>
      <c r="P2504"/>
    </row>
    <row r="2505" spans="1:16">
      <c r="A2505" s="24">
        <v>95731</v>
      </c>
      <c r="B2505" s="21" t="s">
        <v>2562</v>
      </c>
      <c r="C2505" s="18" t="s">
        <v>29</v>
      </c>
      <c r="D2505" s="22">
        <v>7.74</v>
      </c>
      <c r="E2505" s="22">
        <v>4.1100000000000003</v>
      </c>
      <c r="F2505" s="22">
        <v>3.63</v>
      </c>
      <c r="G2505" s="22">
        <v>0</v>
      </c>
      <c r="H2505" s="22">
        <v>0</v>
      </c>
      <c r="N2505"/>
      <c r="O2505"/>
      <c r="P2505"/>
    </row>
    <row r="2506" spans="1:16">
      <c r="A2506" s="24">
        <v>95732</v>
      </c>
      <c r="B2506" s="21" t="s">
        <v>2563</v>
      </c>
      <c r="C2506" s="18" t="s">
        <v>22</v>
      </c>
      <c r="D2506" s="22">
        <v>3.24</v>
      </c>
      <c r="E2506" s="22">
        <v>1.83</v>
      </c>
      <c r="F2506" s="22">
        <v>1.41</v>
      </c>
      <c r="G2506" s="22">
        <v>0</v>
      </c>
      <c r="H2506" s="22">
        <v>0</v>
      </c>
      <c r="N2506"/>
      <c r="O2506"/>
      <c r="P2506"/>
    </row>
    <row r="2507" spans="1:16">
      <c r="A2507" s="24">
        <v>95745</v>
      </c>
      <c r="B2507" s="21" t="s">
        <v>2564</v>
      </c>
      <c r="C2507" s="18" t="s">
        <v>29</v>
      </c>
      <c r="D2507" s="22">
        <v>13.03</v>
      </c>
      <c r="E2507" s="22">
        <v>4.79</v>
      </c>
      <c r="F2507" s="22">
        <v>8.24</v>
      </c>
      <c r="G2507" s="22">
        <v>0</v>
      </c>
      <c r="H2507" s="22">
        <v>0</v>
      </c>
      <c r="N2507"/>
      <c r="O2507"/>
      <c r="P2507"/>
    </row>
    <row r="2508" spans="1:16">
      <c r="A2508" s="24">
        <v>95746</v>
      </c>
      <c r="B2508" s="21" t="s">
        <v>2565</v>
      </c>
      <c r="C2508" s="18" t="s">
        <v>29</v>
      </c>
      <c r="D2508" s="22">
        <v>16.14</v>
      </c>
      <c r="E2508" s="22">
        <v>5.73</v>
      </c>
      <c r="F2508" s="22">
        <v>10.41</v>
      </c>
      <c r="G2508" s="22">
        <v>0</v>
      </c>
      <c r="H2508" s="22">
        <v>0</v>
      </c>
      <c r="N2508"/>
      <c r="O2508"/>
      <c r="P2508"/>
    </row>
    <row r="2509" spans="1:16">
      <c r="A2509" s="24">
        <v>95747</v>
      </c>
      <c r="B2509" s="21" t="s">
        <v>2566</v>
      </c>
      <c r="C2509" s="18" t="s">
        <v>29</v>
      </c>
      <c r="D2509" s="22">
        <v>25.61</v>
      </c>
      <c r="E2509" s="22">
        <v>7.01</v>
      </c>
      <c r="F2509" s="22">
        <v>18.600000000000001</v>
      </c>
      <c r="G2509" s="22">
        <v>0</v>
      </c>
      <c r="H2509" s="22">
        <v>0</v>
      </c>
      <c r="N2509"/>
      <c r="O2509"/>
      <c r="P2509"/>
    </row>
    <row r="2510" spans="1:16">
      <c r="A2510" s="24">
        <v>95748</v>
      </c>
      <c r="B2510" s="21" t="s">
        <v>2567</v>
      </c>
      <c r="C2510" s="18" t="s">
        <v>29</v>
      </c>
      <c r="D2510" s="22">
        <v>28.15</v>
      </c>
      <c r="E2510" s="22">
        <v>8.51</v>
      </c>
      <c r="F2510" s="22">
        <v>19.64</v>
      </c>
      <c r="G2510" s="22">
        <v>0</v>
      </c>
      <c r="H2510" s="22">
        <v>0</v>
      </c>
      <c r="N2510"/>
      <c r="O2510"/>
      <c r="P2510"/>
    </row>
    <row r="2511" spans="1:16">
      <c r="A2511" s="24">
        <v>95749</v>
      </c>
      <c r="B2511" s="21" t="s">
        <v>2568</v>
      </c>
      <c r="C2511" s="18" t="s">
        <v>29</v>
      </c>
      <c r="D2511" s="22">
        <v>18.37</v>
      </c>
      <c r="E2511" s="22">
        <v>8.91</v>
      </c>
      <c r="F2511" s="22">
        <v>9.4600000000000009</v>
      </c>
      <c r="G2511" s="22">
        <v>0</v>
      </c>
      <c r="H2511" s="22">
        <v>0</v>
      </c>
      <c r="N2511"/>
      <c r="O2511"/>
      <c r="P2511"/>
    </row>
    <row r="2512" spans="1:16">
      <c r="A2512" s="24">
        <v>95750</v>
      </c>
      <c r="B2512" s="21" t="s">
        <v>2569</v>
      </c>
      <c r="C2512" s="18" t="s">
        <v>29</v>
      </c>
      <c r="D2512" s="22">
        <v>21.37</v>
      </c>
      <c r="E2512" s="22">
        <v>9.75</v>
      </c>
      <c r="F2512" s="22">
        <v>11.62</v>
      </c>
      <c r="G2512" s="22">
        <v>0</v>
      </c>
      <c r="H2512" s="22">
        <v>0</v>
      </c>
      <c r="N2512"/>
      <c r="O2512"/>
      <c r="P2512"/>
    </row>
    <row r="2513" spans="1:16">
      <c r="A2513" s="24">
        <v>95751</v>
      </c>
      <c r="B2513" s="21" t="s">
        <v>2570</v>
      </c>
      <c r="C2513" s="18" t="s">
        <v>29</v>
      </c>
      <c r="D2513" s="22">
        <v>30.67</v>
      </c>
      <c r="E2513" s="22">
        <v>10.9</v>
      </c>
      <c r="F2513" s="22">
        <v>19.77</v>
      </c>
      <c r="G2513" s="22">
        <v>0</v>
      </c>
      <c r="H2513" s="22">
        <v>0</v>
      </c>
      <c r="N2513"/>
      <c r="O2513"/>
      <c r="P2513"/>
    </row>
    <row r="2514" spans="1:16">
      <c r="A2514" s="24">
        <v>95752</v>
      </c>
      <c r="B2514" s="21" t="s">
        <v>2571</v>
      </c>
      <c r="C2514" s="18" t="s">
        <v>29</v>
      </c>
      <c r="D2514" s="22">
        <v>33.03</v>
      </c>
      <c r="E2514" s="22">
        <v>12.28</v>
      </c>
      <c r="F2514" s="22">
        <v>20.75</v>
      </c>
      <c r="G2514" s="22">
        <v>0</v>
      </c>
      <c r="H2514" s="22">
        <v>0</v>
      </c>
      <c r="N2514"/>
      <c r="O2514"/>
      <c r="P2514"/>
    </row>
    <row r="2515" spans="1:16">
      <c r="A2515" s="24">
        <v>97667</v>
      </c>
      <c r="B2515" s="21" t="s">
        <v>2572</v>
      </c>
      <c r="C2515" s="18" t="s">
        <v>29</v>
      </c>
      <c r="D2515" s="22">
        <v>6.41</v>
      </c>
      <c r="E2515" s="22">
        <v>1.81</v>
      </c>
      <c r="F2515" s="22">
        <v>4.5999999999999996</v>
      </c>
      <c r="G2515" s="22">
        <v>0</v>
      </c>
      <c r="H2515" s="22">
        <v>0</v>
      </c>
      <c r="N2515"/>
      <c r="O2515"/>
      <c r="P2515"/>
    </row>
    <row r="2516" spans="1:16">
      <c r="A2516" s="24">
        <v>97668</v>
      </c>
      <c r="B2516" s="21" t="s">
        <v>2573</v>
      </c>
      <c r="C2516" s="18" t="s">
        <v>29</v>
      </c>
      <c r="D2516" s="22">
        <v>9.83</v>
      </c>
      <c r="E2516" s="22">
        <v>3.09</v>
      </c>
      <c r="F2516" s="22">
        <v>6.74</v>
      </c>
      <c r="G2516" s="22">
        <v>0</v>
      </c>
      <c r="H2516" s="22">
        <v>0</v>
      </c>
      <c r="N2516"/>
      <c r="O2516"/>
      <c r="P2516"/>
    </row>
    <row r="2517" spans="1:16">
      <c r="A2517" s="24">
        <v>97669</v>
      </c>
      <c r="B2517" s="21" t="s">
        <v>2574</v>
      </c>
      <c r="C2517" s="18" t="s">
        <v>29</v>
      </c>
      <c r="D2517" s="22">
        <v>15.68</v>
      </c>
      <c r="E2517" s="22">
        <v>5.78</v>
      </c>
      <c r="F2517" s="22">
        <v>9.9</v>
      </c>
      <c r="G2517" s="22">
        <v>0</v>
      </c>
      <c r="H2517" s="22">
        <v>0</v>
      </c>
      <c r="N2517"/>
      <c r="O2517"/>
      <c r="P2517"/>
    </row>
    <row r="2518" spans="1:16">
      <c r="A2518" s="24">
        <v>97670</v>
      </c>
      <c r="B2518" s="21" t="s">
        <v>2575</v>
      </c>
      <c r="C2518" s="18" t="s">
        <v>29</v>
      </c>
      <c r="D2518" s="22">
        <v>20.190000000000001</v>
      </c>
      <c r="E2518" s="22">
        <v>6.79</v>
      </c>
      <c r="F2518" s="22">
        <v>13.4</v>
      </c>
      <c r="G2518" s="22">
        <v>0</v>
      </c>
      <c r="H2518" s="22">
        <v>0</v>
      </c>
      <c r="N2518"/>
      <c r="O2518"/>
      <c r="P2518"/>
    </row>
    <row r="2519" spans="1:16">
      <c r="A2519" s="24">
        <v>91874</v>
      </c>
      <c r="B2519" s="21" t="s">
        <v>2576</v>
      </c>
      <c r="C2519" s="18" t="s">
        <v>22</v>
      </c>
      <c r="D2519" s="22">
        <v>3.54</v>
      </c>
      <c r="E2519" s="22">
        <v>2.48</v>
      </c>
      <c r="F2519" s="22">
        <v>1.06</v>
      </c>
      <c r="G2519" s="22">
        <v>0</v>
      </c>
      <c r="H2519" s="22">
        <v>0</v>
      </c>
      <c r="N2519"/>
      <c r="O2519"/>
      <c r="P2519"/>
    </row>
    <row r="2520" spans="1:16">
      <c r="A2520" s="24">
        <v>91875</v>
      </c>
      <c r="B2520" s="21" t="s">
        <v>2577</v>
      </c>
      <c r="C2520" s="18" t="s">
        <v>22</v>
      </c>
      <c r="D2520" s="22">
        <v>4.6500000000000004</v>
      </c>
      <c r="E2520" s="22">
        <v>3.2</v>
      </c>
      <c r="F2520" s="22">
        <v>1.45</v>
      </c>
      <c r="G2520" s="22">
        <v>0</v>
      </c>
      <c r="H2520" s="22">
        <v>0</v>
      </c>
      <c r="N2520"/>
      <c r="O2520"/>
      <c r="P2520"/>
    </row>
    <row r="2521" spans="1:16">
      <c r="A2521" s="24">
        <v>91876</v>
      </c>
      <c r="B2521" s="21" t="s">
        <v>2578</v>
      </c>
      <c r="C2521" s="18" t="s">
        <v>22</v>
      </c>
      <c r="D2521" s="22">
        <v>6.09</v>
      </c>
      <c r="E2521" s="22">
        <v>4.1399999999999997</v>
      </c>
      <c r="F2521" s="22">
        <v>1.95</v>
      </c>
      <c r="G2521" s="22">
        <v>0</v>
      </c>
      <c r="H2521" s="22">
        <v>0</v>
      </c>
      <c r="N2521"/>
      <c r="O2521"/>
      <c r="P2521"/>
    </row>
    <row r="2522" spans="1:16">
      <c r="A2522" s="24">
        <v>91877</v>
      </c>
      <c r="B2522" s="21" t="s">
        <v>2579</v>
      </c>
      <c r="C2522" s="18" t="s">
        <v>22</v>
      </c>
      <c r="D2522" s="22">
        <v>7.93</v>
      </c>
      <c r="E2522" s="22">
        <v>5.21</v>
      </c>
      <c r="F2522" s="22">
        <v>2.72</v>
      </c>
      <c r="G2522" s="22">
        <v>0</v>
      </c>
      <c r="H2522" s="22">
        <v>0</v>
      </c>
      <c r="N2522"/>
      <c r="O2522"/>
      <c r="P2522"/>
    </row>
    <row r="2523" spans="1:16">
      <c r="A2523" s="24">
        <v>91878</v>
      </c>
      <c r="B2523" s="21" t="s">
        <v>2580</v>
      </c>
      <c r="C2523" s="18" t="s">
        <v>22</v>
      </c>
      <c r="D2523" s="22">
        <v>4.67</v>
      </c>
      <c r="E2523" s="22">
        <v>3.32</v>
      </c>
      <c r="F2523" s="22">
        <v>1.35</v>
      </c>
      <c r="G2523" s="22">
        <v>0</v>
      </c>
      <c r="H2523" s="22">
        <v>0</v>
      </c>
      <c r="N2523"/>
      <c r="O2523"/>
      <c r="P2523"/>
    </row>
    <row r="2524" spans="1:16">
      <c r="A2524" s="24">
        <v>91879</v>
      </c>
      <c r="B2524" s="21" t="s">
        <v>2581</v>
      </c>
      <c r="C2524" s="18" t="s">
        <v>22</v>
      </c>
      <c r="D2524" s="22">
        <v>5.72</v>
      </c>
      <c r="E2524" s="22">
        <v>4</v>
      </c>
      <c r="F2524" s="22">
        <v>1.72</v>
      </c>
      <c r="G2524" s="22">
        <v>0</v>
      </c>
      <c r="H2524" s="22">
        <v>0</v>
      </c>
      <c r="N2524"/>
      <c r="O2524"/>
      <c r="P2524"/>
    </row>
    <row r="2525" spans="1:16">
      <c r="A2525" s="24">
        <v>91880</v>
      </c>
      <c r="B2525" s="21" t="s">
        <v>2582</v>
      </c>
      <c r="C2525" s="18" t="s">
        <v>22</v>
      </c>
      <c r="D2525" s="22">
        <v>7.21</v>
      </c>
      <c r="E2525" s="22">
        <v>4.97</v>
      </c>
      <c r="F2525" s="22">
        <v>2.2400000000000002</v>
      </c>
      <c r="G2525" s="22">
        <v>0</v>
      </c>
      <c r="H2525" s="22">
        <v>0</v>
      </c>
      <c r="N2525"/>
      <c r="O2525"/>
      <c r="P2525"/>
    </row>
    <row r="2526" spans="1:16">
      <c r="A2526" s="24">
        <v>91881</v>
      </c>
      <c r="B2526" s="21" t="s">
        <v>2583</v>
      </c>
      <c r="C2526" s="18" t="s">
        <v>22</v>
      </c>
      <c r="D2526" s="22">
        <v>9.0500000000000007</v>
      </c>
      <c r="E2526" s="22">
        <v>6.07</v>
      </c>
      <c r="F2526" s="22">
        <v>2.98</v>
      </c>
      <c r="G2526" s="22">
        <v>0</v>
      </c>
      <c r="H2526" s="22">
        <v>0</v>
      </c>
      <c r="N2526"/>
      <c r="O2526"/>
      <c r="P2526"/>
    </row>
    <row r="2527" spans="1:16">
      <c r="A2527" s="24">
        <v>91882</v>
      </c>
      <c r="B2527" s="21" t="s">
        <v>2584</v>
      </c>
      <c r="C2527" s="18" t="s">
        <v>22</v>
      </c>
      <c r="D2527" s="22">
        <v>5.87</v>
      </c>
      <c r="E2527" s="22">
        <v>4.26</v>
      </c>
      <c r="F2527" s="22">
        <v>1.61</v>
      </c>
      <c r="G2527" s="22">
        <v>0</v>
      </c>
      <c r="H2527" s="22">
        <v>0</v>
      </c>
      <c r="N2527"/>
      <c r="O2527"/>
      <c r="P2527"/>
    </row>
    <row r="2528" spans="1:16">
      <c r="A2528" s="24">
        <v>91884</v>
      </c>
      <c r="B2528" s="21" t="s">
        <v>2585</v>
      </c>
      <c r="C2528" s="18" t="s">
        <v>22</v>
      </c>
      <c r="D2528" s="22">
        <v>6.66</v>
      </c>
      <c r="E2528" s="22">
        <v>4.74</v>
      </c>
      <c r="F2528" s="22">
        <v>1.92</v>
      </c>
      <c r="G2528" s="22">
        <v>0</v>
      </c>
      <c r="H2528" s="22">
        <v>0</v>
      </c>
      <c r="N2528"/>
      <c r="O2528"/>
      <c r="P2528"/>
    </row>
    <row r="2529" spans="1:16">
      <c r="A2529" s="24">
        <v>91885</v>
      </c>
      <c r="B2529" s="21" t="s">
        <v>2586</v>
      </c>
      <c r="C2529" s="18" t="s">
        <v>22</v>
      </c>
      <c r="D2529" s="22">
        <v>7.75</v>
      </c>
      <c r="E2529" s="22">
        <v>5.39</v>
      </c>
      <c r="F2529" s="22">
        <v>2.36</v>
      </c>
      <c r="G2529" s="22">
        <v>0</v>
      </c>
      <c r="H2529" s="22">
        <v>0</v>
      </c>
      <c r="N2529"/>
      <c r="O2529"/>
      <c r="P2529"/>
    </row>
    <row r="2530" spans="1:16">
      <c r="A2530" s="24">
        <v>91886</v>
      </c>
      <c r="B2530" s="21" t="s">
        <v>2587</v>
      </c>
      <c r="C2530" s="18" t="s">
        <v>22</v>
      </c>
      <c r="D2530" s="22">
        <v>9.17</v>
      </c>
      <c r="E2530" s="22">
        <v>6.17</v>
      </c>
      <c r="F2530" s="22">
        <v>3</v>
      </c>
      <c r="G2530" s="22">
        <v>0</v>
      </c>
      <c r="H2530" s="22">
        <v>0</v>
      </c>
      <c r="N2530"/>
      <c r="O2530"/>
      <c r="P2530"/>
    </row>
    <row r="2531" spans="1:16">
      <c r="A2531" s="24">
        <v>91887</v>
      </c>
      <c r="B2531" s="21" t="s">
        <v>2588</v>
      </c>
      <c r="C2531" s="18" t="s">
        <v>22</v>
      </c>
      <c r="D2531" s="22">
        <v>6.02</v>
      </c>
      <c r="E2531" s="22">
        <v>3.71</v>
      </c>
      <c r="F2531" s="22">
        <v>2.31</v>
      </c>
      <c r="G2531" s="22">
        <v>0</v>
      </c>
      <c r="H2531" s="22">
        <v>0</v>
      </c>
      <c r="N2531"/>
      <c r="O2531"/>
      <c r="P2531"/>
    </row>
    <row r="2532" spans="1:16">
      <c r="A2532" s="24">
        <v>91889</v>
      </c>
      <c r="B2532" s="21" t="s">
        <v>2589</v>
      </c>
      <c r="C2532" s="18" t="s">
        <v>22</v>
      </c>
      <c r="D2532" s="22">
        <v>5.89</v>
      </c>
      <c r="E2532" s="22">
        <v>3.72</v>
      </c>
      <c r="F2532" s="22">
        <v>2.17</v>
      </c>
      <c r="G2532" s="22">
        <v>0</v>
      </c>
      <c r="H2532" s="22">
        <v>0</v>
      </c>
      <c r="N2532"/>
      <c r="O2532"/>
      <c r="P2532"/>
    </row>
    <row r="2533" spans="1:16">
      <c r="A2533" s="24">
        <v>91890</v>
      </c>
      <c r="B2533" s="21" t="s">
        <v>2590</v>
      </c>
      <c r="C2533" s="18" t="s">
        <v>22</v>
      </c>
      <c r="D2533" s="22">
        <v>7.38</v>
      </c>
      <c r="E2533" s="22">
        <v>4.76</v>
      </c>
      <c r="F2533" s="22">
        <v>2.62</v>
      </c>
      <c r="G2533" s="22">
        <v>0</v>
      </c>
      <c r="H2533" s="22">
        <v>0</v>
      </c>
      <c r="N2533"/>
      <c r="O2533"/>
      <c r="P2533"/>
    </row>
    <row r="2534" spans="1:16">
      <c r="A2534" s="24">
        <v>91892</v>
      </c>
      <c r="B2534" s="21" t="s">
        <v>2591</v>
      </c>
      <c r="C2534" s="18" t="s">
        <v>22</v>
      </c>
      <c r="D2534" s="22">
        <v>8.25</v>
      </c>
      <c r="E2534" s="22">
        <v>4.75</v>
      </c>
      <c r="F2534" s="22">
        <v>3.5</v>
      </c>
      <c r="G2534" s="22">
        <v>0</v>
      </c>
      <c r="H2534" s="22">
        <v>0</v>
      </c>
      <c r="N2534"/>
      <c r="O2534"/>
      <c r="P2534"/>
    </row>
    <row r="2535" spans="1:16">
      <c r="A2535" s="24">
        <v>91893</v>
      </c>
      <c r="B2535" s="21" t="s">
        <v>2592</v>
      </c>
      <c r="C2535" s="18" t="s">
        <v>22</v>
      </c>
      <c r="D2535" s="22">
        <v>9.9</v>
      </c>
      <c r="E2535" s="22">
        <v>6.18</v>
      </c>
      <c r="F2535" s="22">
        <v>3.72</v>
      </c>
      <c r="G2535" s="22">
        <v>0</v>
      </c>
      <c r="H2535" s="22">
        <v>0</v>
      </c>
      <c r="N2535"/>
      <c r="O2535"/>
      <c r="P2535"/>
    </row>
    <row r="2536" spans="1:16">
      <c r="A2536" s="24">
        <v>91895</v>
      </c>
      <c r="B2536" s="21" t="s">
        <v>2593</v>
      </c>
      <c r="C2536" s="18" t="s">
        <v>22</v>
      </c>
      <c r="D2536" s="22">
        <v>10.78</v>
      </c>
      <c r="E2536" s="22">
        <v>6.18</v>
      </c>
      <c r="F2536" s="22">
        <v>4.5999999999999996</v>
      </c>
      <c r="G2536" s="22">
        <v>0</v>
      </c>
      <c r="H2536" s="22">
        <v>0</v>
      </c>
      <c r="N2536"/>
      <c r="O2536"/>
      <c r="P2536"/>
    </row>
    <row r="2537" spans="1:16">
      <c r="A2537" s="24">
        <v>91896</v>
      </c>
      <c r="B2537" s="21" t="s">
        <v>2594</v>
      </c>
      <c r="C2537" s="18" t="s">
        <v>22</v>
      </c>
      <c r="D2537" s="22">
        <v>12.25</v>
      </c>
      <c r="E2537" s="22">
        <v>7.8</v>
      </c>
      <c r="F2537" s="22">
        <v>4.45</v>
      </c>
      <c r="G2537" s="22">
        <v>0</v>
      </c>
      <c r="H2537" s="22">
        <v>0</v>
      </c>
      <c r="N2537"/>
      <c r="O2537"/>
      <c r="P2537"/>
    </row>
    <row r="2538" spans="1:16">
      <c r="A2538" s="24">
        <v>91898</v>
      </c>
      <c r="B2538" s="21" t="s">
        <v>2595</v>
      </c>
      <c r="C2538" s="18" t="s">
        <v>22</v>
      </c>
      <c r="D2538" s="22">
        <v>13.2</v>
      </c>
      <c r="E2538" s="22">
        <v>7.8</v>
      </c>
      <c r="F2538" s="22">
        <v>5.4</v>
      </c>
      <c r="G2538" s="22">
        <v>0</v>
      </c>
      <c r="H2538" s="22">
        <v>0</v>
      </c>
      <c r="N2538"/>
      <c r="O2538"/>
      <c r="P2538"/>
    </row>
    <row r="2539" spans="1:16">
      <c r="A2539" s="24">
        <v>91899</v>
      </c>
      <c r="B2539" s="21" t="s">
        <v>2596</v>
      </c>
      <c r="C2539" s="18" t="s">
        <v>22</v>
      </c>
      <c r="D2539" s="22">
        <v>7.64</v>
      </c>
      <c r="E2539" s="22">
        <v>4.93</v>
      </c>
      <c r="F2539" s="22">
        <v>2.71</v>
      </c>
      <c r="G2539" s="22">
        <v>0</v>
      </c>
      <c r="H2539" s="22">
        <v>0</v>
      </c>
      <c r="N2539"/>
      <c r="O2539"/>
      <c r="P2539"/>
    </row>
    <row r="2540" spans="1:16">
      <c r="A2540" s="24">
        <v>91901</v>
      </c>
      <c r="B2540" s="21" t="s">
        <v>2597</v>
      </c>
      <c r="C2540" s="18" t="s">
        <v>22</v>
      </c>
      <c r="D2540" s="22">
        <v>7.51</v>
      </c>
      <c r="E2540" s="22">
        <v>4.93</v>
      </c>
      <c r="F2540" s="22">
        <v>2.58</v>
      </c>
      <c r="G2540" s="22">
        <v>0</v>
      </c>
      <c r="H2540" s="22">
        <v>0</v>
      </c>
      <c r="N2540"/>
      <c r="O2540"/>
      <c r="P2540"/>
    </row>
    <row r="2541" spans="1:16">
      <c r="A2541" s="24">
        <v>91902</v>
      </c>
      <c r="B2541" s="21" t="s">
        <v>2598</v>
      </c>
      <c r="C2541" s="18" t="s">
        <v>22</v>
      </c>
      <c r="D2541" s="22">
        <v>9.01</v>
      </c>
      <c r="E2541" s="22">
        <v>5.98</v>
      </c>
      <c r="F2541" s="22">
        <v>3.03</v>
      </c>
      <c r="G2541" s="22">
        <v>0</v>
      </c>
      <c r="H2541" s="22">
        <v>0</v>
      </c>
      <c r="N2541"/>
      <c r="O2541"/>
      <c r="P2541"/>
    </row>
    <row r="2542" spans="1:16">
      <c r="A2542" s="24">
        <v>91904</v>
      </c>
      <c r="B2542" s="21" t="s">
        <v>2599</v>
      </c>
      <c r="C2542" s="18" t="s">
        <v>22</v>
      </c>
      <c r="D2542" s="22">
        <v>9.8800000000000008</v>
      </c>
      <c r="E2542" s="22">
        <v>5.98</v>
      </c>
      <c r="F2542" s="22">
        <v>3.9</v>
      </c>
      <c r="G2542" s="22">
        <v>0</v>
      </c>
      <c r="H2542" s="22">
        <v>0</v>
      </c>
      <c r="N2542"/>
      <c r="O2542"/>
      <c r="P2542"/>
    </row>
    <row r="2543" spans="1:16">
      <c r="A2543" s="24">
        <v>91905</v>
      </c>
      <c r="B2543" s="21" t="s">
        <v>2600</v>
      </c>
      <c r="C2543" s="18" t="s">
        <v>22</v>
      </c>
      <c r="D2543" s="22">
        <v>11.53</v>
      </c>
      <c r="E2543" s="22">
        <v>7.44</v>
      </c>
      <c r="F2543" s="22">
        <v>4.09</v>
      </c>
      <c r="G2543" s="22">
        <v>0</v>
      </c>
      <c r="H2543" s="22">
        <v>0</v>
      </c>
      <c r="N2543"/>
      <c r="O2543"/>
      <c r="P2543"/>
    </row>
    <row r="2544" spans="1:16">
      <c r="A2544" s="24">
        <v>91907</v>
      </c>
      <c r="B2544" s="21" t="s">
        <v>2601</v>
      </c>
      <c r="C2544" s="18" t="s">
        <v>22</v>
      </c>
      <c r="D2544" s="22">
        <v>12.41</v>
      </c>
      <c r="E2544" s="22">
        <v>7.44</v>
      </c>
      <c r="F2544" s="22">
        <v>4.97</v>
      </c>
      <c r="G2544" s="22">
        <v>0</v>
      </c>
      <c r="H2544" s="22">
        <v>0</v>
      </c>
      <c r="N2544"/>
      <c r="O2544"/>
      <c r="P2544"/>
    </row>
    <row r="2545" spans="1:16">
      <c r="A2545" s="24">
        <v>91908</v>
      </c>
      <c r="B2545" s="21" t="s">
        <v>2602</v>
      </c>
      <c r="C2545" s="18" t="s">
        <v>22</v>
      </c>
      <c r="D2545" s="22">
        <v>13.92</v>
      </c>
      <c r="E2545" s="22">
        <v>9.08</v>
      </c>
      <c r="F2545" s="22">
        <v>4.84</v>
      </c>
      <c r="G2545" s="22">
        <v>0</v>
      </c>
      <c r="H2545" s="22">
        <v>0</v>
      </c>
      <c r="N2545"/>
      <c r="O2545"/>
      <c r="P2545"/>
    </row>
    <row r="2546" spans="1:16">
      <c r="A2546" s="24">
        <v>91910</v>
      </c>
      <c r="B2546" s="21" t="s">
        <v>2603</v>
      </c>
      <c r="C2546" s="18" t="s">
        <v>22</v>
      </c>
      <c r="D2546" s="22">
        <v>14.87</v>
      </c>
      <c r="E2546" s="22">
        <v>9.08</v>
      </c>
      <c r="F2546" s="22">
        <v>5.79</v>
      </c>
      <c r="G2546" s="22">
        <v>0</v>
      </c>
      <c r="H2546" s="22">
        <v>0</v>
      </c>
      <c r="N2546"/>
      <c r="O2546"/>
      <c r="P2546"/>
    </row>
    <row r="2547" spans="1:16">
      <c r="A2547" s="24">
        <v>91911</v>
      </c>
      <c r="B2547" s="21" t="s">
        <v>2604</v>
      </c>
      <c r="C2547" s="18" t="s">
        <v>22</v>
      </c>
      <c r="D2547" s="22">
        <v>9.49</v>
      </c>
      <c r="E2547" s="22">
        <v>6.37</v>
      </c>
      <c r="F2547" s="22">
        <v>3.12</v>
      </c>
      <c r="G2547" s="22">
        <v>0</v>
      </c>
      <c r="H2547" s="22">
        <v>0</v>
      </c>
      <c r="N2547"/>
      <c r="O2547"/>
      <c r="P2547"/>
    </row>
    <row r="2548" spans="1:16">
      <c r="A2548" s="24">
        <v>91913</v>
      </c>
      <c r="B2548" s="21" t="s">
        <v>2605</v>
      </c>
      <c r="C2548" s="18" t="s">
        <v>22</v>
      </c>
      <c r="D2548" s="22">
        <v>9.36</v>
      </c>
      <c r="E2548" s="22">
        <v>6.37</v>
      </c>
      <c r="F2548" s="22">
        <v>2.99</v>
      </c>
      <c r="G2548" s="22">
        <v>0</v>
      </c>
      <c r="H2548" s="22">
        <v>0</v>
      </c>
      <c r="N2548"/>
      <c r="O2548"/>
      <c r="P2548"/>
    </row>
    <row r="2549" spans="1:16">
      <c r="A2549" s="24">
        <v>91914</v>
      </c>
      <c r="B2549" s="21" t="s">
        <v>2606</v>
      </c>
      <c r="C2549" s="18" t="s">
        <v>22</v>
      </c>
      <c r="D2549" s="22">
        <v>10.44</v>
      </c>
      <c r="E2549" s="22">
        <v>7.09</v>
      </c>
      <c r="F2549" s="22">
        <v>3.35</v>
      </c>
      <c r="G2549" s="22">
        <v>0</v>
      </c>
      <c r="H2549" s="22">
        <v>0</v>
      </c>
      <c r="N2549"/>
      <c r="O2549"/>
      <c r="P2549"/>
    </row>
    <row r="2550" spans="1:16">
      <c r="A2550" s="24">
        <v>91916</v>
      </c>
      <c r="B2550" s="21" t="s">
        <v>2607</v>
      </c>
      <c r="C2550" s="18" t="s">
        <v>22</v>
      </c>
      <c r="D2550" s="22">
        <v>11.31</v>
      </c>
      <c r="E2550" s="22">
        <v>7.09</v>
      </c>
      <c r="F2550" s="22">
        <v>4.22</v>
      </c>
      <c r="G2550" s="22">
        <v>0</v>
      </c>
      <c r="H2550" s="22">
        <v>0</v>
      </c>
      <c r="N2550"/>
      <c r="O2550"/>
      <c r="P2550"/>
    </row>
    <row r="2551" spans="1:16">
      <c r="A2551" s="24">
        <v>91917</v>
      </c>
      <c r="B2551" s="21" t="s">
        <v>2608</v>
      </c>
      <c r="C2551" s="18" t="s">
        <v>22</v>
      </c>
      <c r="D2551" s="22">
        <v>12.38</v>
      </c>
      <c r="E2551" s="22">
        <v>8.08</v>
      </c>
      <c r="F2551" s="22">
        <v>4.3</v>
      </c>
      <c r="G2551" s="22">
        <v>0</v>
      </c>
      <c r="H2551" s="22">
        <v>0</v>
      </c>
      <c r="N2551"/>
      <c r="O2551"/>
      <c r="P2551"/>
    </row>
    <row r="2552" spans="1:16">
      <c r="A2552" s="24">
        <v>91919</v>
      </c>
      <c r="B2552" s="21" t="s">
        <v>2609</v>
      </c>
      <c r="C2552" s="18" t="s">
        <v>22</v>
      </c>
      <c r="D2552" s="22">
        <v>13.26</v>
      </c>
      <c r="E2552" s="22">
        <v>8.08</v>
      </c>
      <c r="F2552" s="22">
        <v>5.18</v>
      </c>
      <c r="G2552" s="22">
        <v>0</v>
      </c>
      <c r="H2552" s="22">
        <v>0</v>
      </c>
      <c r="N2552"/>
      <c r="O2552"/>
      <c r="P2552"/>
    </row>
    <row r="2553" spans="1:16">
      <c r="A2553" s="24">
        <v>91920</v>
      </c>
      <c r="B2553" s="21" t="s">
        <v>2610</v>
      </c>
      <c r="C2553" s="18" t="s">
        <v>22</v>
      </c>
      <c r="D2553" s="22">
        <v>14.11</v>
      </c>
      <c r="E2553" s="22">
        <v>9.2200000000000006</v>
      </c>
      <c r="F2553" s="22">
        <v>4.8899999999999997</v>
      </c>
      <c r="G2553" s="22">
        <v>0</v>
      </c>
      <c r="H2553" s="22">
        <v>0</v>
      </c>
      <c r="N2553"/>
      <c r="O2553"/>
      <c r="P2553"/>
    </row>
    <row r="2554" spans="1:16">
      <c r="A2554" s="24">
        <v>91922</v>
      </c>
      <c r="B2554" s="21" t="s">
        <v>2611</v>
      </c>
      <c r="C2554" s="18" t="s">
        <v>22</v>
      </c>
      <c r="D2554" s="22">
        <v>15.06</v>
      </c>
      <c r="E2554" s="22">
        <v>9.2200000000000006</v>
      </c>
      <c r="F2554" s="22">
        <v>5.84</v>
      </c>
      <c r="G2554" s="22">
        <v>0</v>
      </c>
      <c r="H2554" s="22">
        <v>0</v>
      </c>
      <c r="N2554"/>
      <c r="O2554"/>
      <c r="P2554"/>
    </row>
    <row r="2555" spans="1:16">
      <c r="A2555" s="24">
        <v>93013</v>
      </c>
      <c r="B2555" s="21" t="s">
        <v>2612</v>
      </c>
      <c r="C2555" s="18" t="s">
        <v>22</v>
      </c>
      <c r="D2555" s="22">
        <v>10.210000000000001</v>
      </c>
      <c r="E2555" s="22">
        <v>6.62</v>
      </c>
      <c r="F2555" s="22">
        <v>3.59</v>
      </c>
      <c r="G2555" s="22">
        <v>0</v>
      </c>
      <c r="H2555" s="22">
        <v>0</v>
      </c>
      <c r="N2555"/>
      <c r="O2555"/>
      <c r="P2555"/>
    </row>
    <row r="2556" spans="1:16">
      <c r="A2556" s="24">
        <v>93014</v>
      </c>
      <c r="B2556" s="21" t="s">
        <v>2613</v>
      </c>
      <c r="C2556" s="18" t="s">
        <v>22</v>
      </c>
      <c r="D2556" s="22">
        <v>12.22</v>
      </c>
      <c r="E2556" s="22">
        <v>7.63</v>
      </c>
      <c r="F2556" s="22">
        <v>4.59</v>
      </c>
      <c r="G2556" s="22">
        <v>0</v>
      </c>
      <c r="H2556" s="22">
        <v>0</v>
      </c>
      <c r="N2556"/>
      <c r="O2556"/>
      <c r="P2556"/>
    </row>
    <row r="2557" spans="1:16">
      <c r="A2557" s="24">
        <v>93015</v>
      </c>
      <c r="B2557" s="21" t="s">
        <v>2614</v>
      </c>
      <c r="C2557" s="18" t="s">
        <v>22</v>
      </c>
      <c r="D2557" s="22">
        <v>16.940000000000001</v>
      </c>
      <c r="E2557" s="22">
        <v>9.1</v>
      </c>
      <c r="F2557" s="22">
        <v>7.84</v>
      </c>
      <c r="G2557" s="22">
        <v>0</v>
      </c>
      <c r="H2557" s="22">
        <v>0</v>
      </c>
      <c r="N2557"/>
      <c r="O2557"/>
      <c r="P2557"/>
    </row>
    <row r="2558" spans="1:16">
      <c r="A2558" s="24">
        <v>93016</v>
      </c>
      <c r="B2558" s="21" t="s">
        <v>2615</v>
      </c>
      <c r="C2558" s="18" t="s">
        <v>22</v>
      </c>
      <c r="D2558" s="22">
        <v>19.98</v>
      </c>
      <c r="E2558" s="22">
        <v>10.09</v>
      </c>
      <c r="F2558" s="22">
        <v>9.89</v>
      </c>
      <c r="G2558" s="22">
        <v>0</v>
      </c>
      <c r="H2558" s="22">
        <v>0</v>
      </c>
      <c r="N2558"/>
      <c r="O2558"/>
      <c r="P2558"/>
    </row>
    <row r="2559" spans="1:16">
      <c r="A2559" s="24">
        <v>93017</v>
      </c>
      <c r="B2559" s="21" t="s">
        <v>2616</v>
      </c>
      <c r="C2559" s="18" t="s">
        <v>22</v>
      </c>
      <c r="D2559" s="22">
        <v>28.38</v>
      </c>
      <c r="E2559" s="22">
        <v>12.56</v>
      </c>
      <c r="F2559" s="22">
        <v>15.82</v>
      </c>
      <c r="G2559" s="22">
        <v>0</v>
      </c>
      <c r="H2559" s="22">
        <v>0</v>
      </c>
      <c r="N2559"/>
      <c r="O2559"/>
      <c r="P2559"/>
    </row>
    <row r="2560" spans="1:16">
      <c r="A2560" s="24">
        <v>93018</v>
      </c>
      <c r="B2560" s="21" t="s">
        <v>2617</v>
      </c>
      <c r="C2560" s="18" t="s">
        <v>22</v>
      </c>
      <c r="D2560" s="22">
        <v>15.48</v>
      </c>
      <c r="E2560" s="22">
        <v>9.93</v>
      </c>
      <c r="F2560" s="22">
        <v>5.55</v>
      </c>
      <c r="G2560" s="22">
        <v>0</v>
      </c>
      <c r="H2560" s="22">
        <v>0</v>
      </c>
      <c r="N2560"/>
      <c r="O2560"/>
      <c r="P2560"/>
    </row>
    <row r="2561" spans="1:16">
      <c r="A2561" s="24">
        <v>93020</v>
      </c>
      <c r="B2561" s="21" t="s">
        <v>2618</v>
      </c>
      <c r="C2561" s="18" t="s">
        <v>22</v>
      </c>
      <c r="D2561" s="22">
        <v>19.03</v>
      </c>
      <c r="E2561" s="22">
        <v>11.43</v>
      </c>
      <c r="F2561" s="22">
        <v>7.6</v>
      </c>
      <c r="G2561" s="22">
        <v>0</v>
      </c>
      <c r="H2561" s="22">
        <v>0</v>
      </c>
      <c r="N2561"/>
      <c r="O2561"/>
      <c r="P2561"/>
    </row>
    <row r="2562" spans="1:16">
      <c r="A2562" s="24">
        <v>93022</v>
      </c>
      <c r="B2562" s="21" t="s">
        <v>2619</v>
      </c>
      <c r="C2562" s="18" t="s">
        <v>22</v>
      </c>
      <c r="D2562" s="22">
        <v>28.31</v>
      </c>
      <c r="E2562" s="22">
        <v>13.66</v>
      </c>
      <c r="F2562" s="22">
        <v>14.65</v>
      </c>
      <c r="G2562" s="22">
        <v>0</v>
      </c>
      <c r="H2562" s="22">
        <v>0</v>
      </c>
      <c r="N2562"/>
      <c r="O2562"/>
      <c r="P2562"/>
    </row>
    <row r="2563" spans="1:16">
      <c r="A2563" s="24">
        <v>93024</v>
      </c>
      <c r="B2563" s="21" t="s">
        <v>2620</v>
      </c>
      <c r="C2563" s="18" t="s">
        <v>22</v>
      </c>
      <c r="D2563" s="22">
        <v>30.24</v>
      </c>
      <c r="E2563" s="22">
        <v>15.11</v>
      </c>
      <c r="F2563" s="22">
        <v>15.13</v>
      </c>
      <c r="G2563" s="22">
        <v>0</v>
      </c>
      <c r="H2563" s="22">
        <v>0</v>
      </c>
      <c r="N2563"/>
      <c r="O2563"/>
      <c r="P2563"/>
    </row>
    <row r="2564" spans="1:16">
      <c r="A2564" s="24">
        <v>93026</v>
      </c>
      <c r="B2564" s="21" t="s">
        <v>2621</v>
      </c>
      <c r="C2564" s="18" t="s">
        <v>22</v>
      </c>
      <c r="D2564" s="22">
        <v>45.66</v>
      </c>
      <c r="E2564" s="22">
        <v>18.829999999999998</v>
      </c>
      <c r="F2564" s="22">
        <v>26.83</v>
      </c>
      <c r="G2564" s="22">
        <v>0</v>
      </c>
      <c r="H2564" s="22">
        <v>0</v>
      </c>
      <c r="N2564"/>
      <c r="O2564"/>
      <c r="P2564"/>
    </row>
    <row r="2565" spans="1:16">
      <c r="A2565" s="24">
        <v>95733</v>
      </c>
      <c r="B2565" s="21" t="s">
        <v>2622</v>
      </c>
      <c r="C2565" s="18" t="s">
        <v>22</v>
      </c>
      <c r="D2565" s="22">
        <v>4.18</v>
      </c>
      <c r="E2565" s="22">
        <v>2.3199999999999998</v>
      </c>
      <c r="F2565" s="22">
        <v>1.86</v>
      </c>
      <c r="G2565" s="22">
        <v>0</v>
      </c>
      <c r="H2565" s="22">
        <v>0</v>
      </c>
      <c r="N2565"/>
      <c r="O2565"/>
      <c r="P2565"/>
    </row>
    <row r="2566" spans="1:16">
      <c r="A2566" s="24">
        <v>95734</v>
      </c>
      <c r="B2566" s="21" t="s">
        <v>2623</v>
      </c>
      <c r="C2566" s="18" t="s">
        <v>22</v>
      </c>
      <c r="D2566" s="22">
        <v>5.53</v>
      </c>
      <c r="E2566" s="22">
        <v>3.02</v>
      </c>
      <c r="F2566" s="22">
        <v>2.5099999999999998</v>
      </c>
      <c r="G2566" s="22">
        <v>0</v>
      </c>
      <c r="H2566" s="22">
        <v>0</v>
      </c>
      <c r="N2566"/>
      <c r="O2566"/>
      <c r="P2566"/>
    </row>
    <row r="2567" spans="1:16">
      <c r="A2567" s="24">
        <v>95735</v>
      </c>
      <c r="B2567" s="21" t="s">
        <v>2624</v>
      </c>
      <c r="C2567" s="18" t="s">
        <v>22</v>
      </c>
      <c r="D2567" s="22">
        <v>4.95</v>
      </c>
      <c r="E2567" s="22">
        <v>3.13</v>
      </c>
      <c r="F2567" s="22">
        <v>1.82</v>
      </c>
      <c r="G2567" s="22">
        <v>0</v>
      </c>
      <c r="H2567" s="22">
        <v>0</v>
      </c>
      <c r="N2567"/>
      <c r="O2567"/>
      <c r="P2567"/>
    </row>
    <row r="2568" spans="1:16">
      <c r="A2568" s="24">
        <v>95736</v>
      </c>
      <c r="B2568" s="21" t="s">
        <v>2625</v>
      </c>
      <c r="C2568" s="18" t="s">
        <v>22</v>
      </c>
      <c r="D2568" s="22">
        <v>5.69</v>
      </c>
      <c r="E2568" s="22">
        <v>3.48</v>
      </c>
      <c r="F2568" s="22">
        <v>2.21</v>
      </c>
      <c r="G2568" s="22">
        <v>0</v>
      </c>
      <c r="H2568" s="22">
        <v>0</v>
      </c>
      <c r="N2568"/>
      <c r="O2568"/>
      <c r="P2568"/>
    </row>
    <row r="2569" spans="1:16">
      <c r="A2569" s="24">
        <v>95738</v>
      </c>
      <c r="B2569" s="21" t="s">
        <v>2626</v>
      </c>
      <c r="C2569" s="18" t="s">
        <v>22</v>
      </c>
      <c r="D2569" s="22">
        <v>6.76</v>
      </c>
      <c r="E2569" s="22">
        <v>3.97</v>
      </c>
      <c r="F2569" s="22">
        <v>2.79</v>
      </c>
      <c r="G2569" s="22">
        <v>0</v>
      </c>
      <c r="H2569" s="22">
        <v>0</v>
      </c>
      <c r="N2569"/>
      <c r="O2569"/>
      <c r="P2569"/>
    </row>
    <row r="2570" spans="1:16">
      <c r="A2570" s="24">
        <v>95753</v>
      </c>
      <c r="B2570" s="21" t="s">
        <v>2627</v>
      </c>
      <c r="C2570" s="18" t="s">
        <v>22</v>
      </c>
      <c r="D2570" s="22">
        <v>5.16</v>
      </c>
      <c r="E2570" s="22">
        <v>3.15</v>
      </c>
      <c r="F2570" s="22">
        <v>2.0099999999999998</v>
      </c>
      <c r="G2570" s="22">
        <v>0</v>
      </c>
      <c r="H2570" s="22">
        <v>0</v>
      </c>
      <c r="N2570"/>
      <c r="O2570"/>
      <c r="P2570"/>
    </row>
    <row r="2571" spans="1:16">
      <c r="A2571" s="24">
        <v>95754</v>
      </c>
      <c r="B2571" s="21" t="s">
        <v>2628</v>
      </c>
      <c r="C2571" s="18" t="s">
        <v>22</v>
      </c>
      <c r="D2571" s="22">
        <v>6.48</v>
      </c>
      <c r="E2571" s="22">
        <v>4.0199999999999996</v>
      </c>
      <c r="F2571" s="22">
        <v>2.46</v>
      </c>
      <c r="G2571" s="22">
        <v>0</v>
      </c>
      <c r="H2571" s="22">
        <v>0</v>
      </c>
      <c r="N2571"/>
      <c r="O2571"/>
      <c r="P2571"/>
    </row>
    <row r="2572" spans="1:16">
      <c r="A2572" s="24">
        <v>95755</v>
      </c>
      <c r="B2572" s="21" t="s">
        <v>2629</v>
      </c>
      <c r="C2572" s="18" t="s">
        <v>22</v>
      </c>
      <c r="D2572" s="22">
        <v>9.07</v>
      </c>
      <c r="E2572" s="22">
        <v>5.24</v>
      </c>
      <c r="F2572" s="22">
        <v>3.83</v>
      </c>
      <c r="G2572" s="22">
        <v>0</v>
      </c>
      <c r="H2572" s="22">
        <v>0</v>
      </c>
      <c r="N2572"/>
      <c r="O2572"/>
      <c r="P2572"/>
    </row>
    <row r="2573" spans="1:16">
      <c r="A2573" s="24">
        <v>95756</v>
      </c>
      <c r="B2573" s="21" t="s">
        <v>2630</v>
      </c>
      <c r="C2573" s="18" t="s">
        <v>22</v>
      </c>
      <c r="D2573" s="22">
        <v>11.91</v>
      </c>
      <c r="E2573" s="22">
        <v>6.63</v>
      </c>
      <c r="F2573" s="22">
        <v>5.28</v>
      </c>
      <c r="G2573" s="22">
        <v>0</v>
      </c>
      <c r="H2573" s="22">
        <v>0</v>
      </c>
      <c r="N2573"/>
      <c r="O2573"/>
      <c r="P2573"/>
    </row>
    <row r="2574" spans="1:16">
      <c r="A2574" s="24">
        <v>95757</v>
      </c>
      <c r="B2574" s="21" t="s">
        <v>2631</v>
      </c>
      <c r="C2574" s="18" t="s">
        <v>22</v>
      </c>
      <c r="D2574" s="22">
        <v>8.1300000000000008</v>
      </c>
      <c r="E2574" s="22">
        <v>5.41</v>
      </c>
      <c r="F2574" s="22">
        <v>2.72</v>
      </c>
      <c r="G2574" s="22">
        <v>0</v>
      </c>
      <c r="H2574" s="22">
        <v>0</v>
      </c>
      <c r="N2574"/>
      <c r="O2574"/>
      <c r="P2574"/>
    </row>
    <row r="2575" spans="1:16">
      <c r="A2575" s="24">
        <v>95758</v>
      </c>
      <c r="B2575" s="21" t="s">
        <v>2632</v>
      </c>
      <c r="C2575" s="18" t="s">
        <v>22</v>
      </c>
      <c r="D2575" s="22">
        <v>9.11</v>
      </c>
      <c r="E2575" s="22">
        <v>6.02</v>
      </c>
      <c r="F2575" s="22">
        <v>3.09</v>
      </c>
      <c r="G2575" s="22">
        <v>0</v>
      </c>
      <c r="H2575" s="22">
        <v>0</v>
      </c>
      <c r="N2575"/>
      <c r="O2575"/>
      <c r="P2575"/>
    </row>
    <row r="2576" spans="1:16">
      <c r="A2576" s="24">
        <v>95759</v>
      </c>
      <c r="B2576" s="21" t="s">
        <v>2633</v>
      </c>
      <c r="C2576" s="18" t="s">
        <v>22</v>
      </c>
      <c r="D2576" s="22">
        <v>11.2</v>
      </c>
      <c r="E2576" s="22">
        <v>6.87</v>
      </c>
      <c r="F2576" s="22">
        <v>4.33</v>
      </c>
      <c r="G2576" s="22">
        <v>0</v>
      </c>
      <c r="H2576" s="22">
        <v>0</v>
      </c>
      <c r="N2576"/>
      <c r="O2576"/>
      <c r="P2576"/>
    </row>
    <row r="2577" spans="1:16">
      <c r="A2577" s="24">
        <v>95760</v>
      </c>
      <c r="B2577" s="21" t="s">
        <v>2634</v>
      </c>
      <c r="C2577" s="18" t="s">
        <v>22</v>
      </c>
      <c r="D2577" s="22">
        <v>13.48</v>
      </c>
      <c r="E2577" s="22">
        <v>7.85</v>
      </c>
      <c r="F2577" s="22">
        <v>5.63</v>
      </c>
      <c r="G2577" s="22">
        <v>0</v>
      </c>
      <c r="H2577" s="22">
        <v>0</v>
      </c>
      <c r="N2577"/>
      <c r="O2577"/>
      <c r="P2577"/>
    </row>
    <row r="2578" spans="1:16">
      <c r="A2578" s="24">
        <v>97559</v>
      </c>
      <c r="B2578" s="21" t="s">
        <v>2635</v>
      </c>
      <c r="C2578" s="18" t="s">
        <v>22</v>
      </c>
      <c r="D2578" s="22">
        <v>7.28</v>
      </c>
      <c r="E2578" s="22">
        <v>4.76</v>
      </c>
      <c r="F2578" s="22">
        <v>2.52</v>
      </c>
      <c r="G2578" s="22">
        <v>0</v>
      </c>
      <c r="H2578" s="22">
        <v>0</v>
      </c>
      <c r="N2578"/>
      <c r="O2578"/>
      <c r="P2578"/>
    </row>
    <row r="2579" spans="1:16">
      <c r="A2579" s="24">
        <v>97562</v>
      </c>
      <c r="B2579" s="21" t="s">
        <v>2636</v>
      </c>
      <c r="C2579" s="18" t="s">
        <v>22</v>
      </c>
      <c r="D2579" s="22">
        <v>8.91</v>
      </c>
      <c r="E2579" s="22">
        <v>5.98</v>
      </c>
      <c r="F2579" s="22">
        <v>2.93</v>
      </c>
      <c r="G2579" s="22">
        <v>0</v>
      </c>
      <c r="H2579" s="22">
        <v>0</v>
      </c>
      <c r="N2579"/>
      <c r="O2579"/>
      <c r="P2579"/>
    </row>
    <row r="2580" spans="1:16">
      <c r="A2580" s="24">
        <v>97564</v>
      </c>
      <c r="B2580" s="21" t="s">
        <v>2637</v>
      </c>
      <c r="C2580" s="18" t="s">
        <v>22</v>
      </c>
      <c r="D2580" s="22">
        <v>10.34</v>
      </c>
      <c r="E2580" s="22">
        <v>7.09</v>
      </c>
      <c r="F2580" s="22">
        <v>3.25</v>
      </c>
      <c r="G2580" s="22">
        <v>0</v>
      </c>
      <c r="H2580" s="22">
        <v>0</v>
      </c>
      <c r="N2580"/>
      <c r="O2580"/>
      <c r="P2580"/>
    </row>
    <row r="2581" spans="1:16">
      <c r="A2581" s="24">
        <v>91924</v>
      </c>
      <c r="B2581" s="21" t="s">
        <v>2638</v>
      </c>
      <c r="C2581" s="18" t="s">
        <v>29</v>
      </c>
      <c r="D2581" s="22">
        <v>1.96</v>
      </c>
      <c r="E2581" s="22">
        <v>0.71</v>
      </c>
      <c r="F2581" s="22">
        <v>1.25</v>
      </c>
      <c r="G2581" s="22">
        <v>0</v>
      </c>
      <c r="H2581" s="22">
        <v>0</v>
      </c>
      <c r="N2581"/>
      <c r="O2581"/>
      <c r="P2581"/>
    </row>
    <row r="2582" spans="1:16">
      <c r="A2582" s="24">
        <v>91925</v>
      </c>
      <c r="B2582" s="21" t="s">
        <v>2639</v>
      </c>
      <c r="C2582" s="18" t="s">
        <v>29</v>
      </c>
      <c r="D2582" s="22">
        <v>2.66</v>
      </c>
      <c r="E2582" s="22">
        <v>0.7</v>
      </c>
      <c r="F2582" s="22">
        <v>1.96</v>
      </c>
      <c r="G2582" s="22">
        <v>0</v>
      </c>
      <c r="H2582" s="22">
        <v>0</v>
      </c>
      <c r="N2582"/>
      <c r="O2582"/>
      <c r="P2582"/>
    </row>
    <row r="2583" spans="1:16">
      <c r="A2583" s="24">
        <v>91926</v>
      </c>
      <c r="B2583" s="21" t="s">
        <v>2640</v>
      </c>
      <c r="C2583" s="18" t="s">
        <v>29</v>
      </c>
      <c r="D2583" s="22">
        <v>2.78</v>
      </c>
      <c r="E2583" s="22">
        <v>0.88</v>
      </c>
      <c r="F2583" s="22">
        <v>1.9</v>
      </c>
      <c r="G2583" s="22">
        <v>0</v>
      </c>
      <c r="H2583" s="22">
        <v>0</v>
      </c>
      <c r="N2583"/>
      <c r="O2583"/>
      <c r="P2583"/>
    </row>
    <row r="2584" spans="1:16">
      <c r="A2584" s="24">
        <v>91927</v>
      </c>
      <c r="B2584" s="21" t="s">
        <v>2641</v>
      </c>
      <c r="C2584" s="18" t="s">
        <v>29</v>
      </c>
      <c r="D2584" s="22">
        <v>3.56</v>
      </c>
      <c r="E2584" s="22">
        <v>0.88</v>
      </c>
      <c r="F2584" s="22">
        <v>2.68</v>
      </c>
      <c r="G2584" s="22">
        <v>0</v>
      </c>
      <c r="H2584" s="22">
        <v>0</v>
      </c>
      <c r="N2584"/>
      <c r="O2584"/>
      <c r="P2584"/>
    </row>
    <row r="2585" spans="1:16">
      <c r="A2585" s="24">
        <v>91928</v>
      </c>
      <c r="B2585" s="21" t="s">
        <v>2642</v>
      </c>
      <c r="C2585" s="18" t="s">
        <v>29</v>
      </c>
      <c r="D2585" s="22">
        <v>4.42</v>
      </c>
      <c r="E2585" s="22">
        <v>1.17</v>
      </c>
      <c r="F2585" s="22">
        <v>3.25</v>
      </c>
      <c r="G2585" s="22">
        <v>0</v>
      </c>
      <c r="H2585" s="22">
        <v>0</v>
      </c>
      <c r="N2585"/>
      <c r="O2585"/>
      <c r="P2585"/>
    </row>
    <row r="2586" spans="1:16">
      <c r="A2586" s="24">
        <v>91929</v>
      </c>
      <c r="B2586" s="21" t="s">
        <v>2643</v>
      </c>
      <c r="C2586" s="18" t="s">
        <v>29</v>
      </c>
      <c r="D2586" s="22">
        <v>4.97</v>
      </c>
      <c r="E2586" s="22">
        <v>1.17</v>
      </c>
      <c r="F2586" s="22">
        <v>3.8</v>
      </c>
      <c r="G2586" s="22">
        <v>0</v>
      </c>
      <c r="H2586" s="22">
        <v>0</v>
      </c>
      <c r="N2586"/>
      <c r="O2586"/>
      <c r="P2586"/>
    </row>
    <row r="2587" spans="1:16">
      <c r="A2587" s="24">
        <v>91930</v>
      </c>
      <c r="B2587" s="21" t="s">
        <v>2644</v>
      </c>
      <c r="C2587" s="18" t="s">
        <v>29</v>
      </c>
      <c r="D2587" s="22">
        <v>6.05</v>
      </c>
      <c r="E2587" s="22">
        <v>1.52</v>
      </c>
      <c r="F2587" s="22">
        <v>4.53</v>
      </c>
      <c r="G2587" s="22">
        <v>0</v>
      </c>
      <c r="H2587" s="22">
        <v>0</v>
      </c>
      <c r="N2587"/>
      <c r="O2587"/>
      <c r="P2587"/>
    </row>
    <row r="2588" spans="1:16">
      <c r="A2588" s="24">
        <v>91931</v>
      </c>
      <c r="B2588" s="21" t="s">
        <v>2645</v>
      </c>
      <c r="C2588" s="18" t="s">
        <v>29</v>
      </c>
      <c r="D2588" s="22">
        <v>6.7</v>
      </c>
      <c r="E2588" s="22">
        <v>1.52</v>
      </c>
      <c r="F2588" s="22">
        <v>5.18</v>
      </c>
      <c r="G2588" s="22">
        <v>0</v>
      </c>
      <c r="H2588" s="22">
        <v>0</v>
      </c>
      <c r="N2588"/>
      <c r="O2588"/>
      <c r="P2588"/>
    </row>
    <row r="2589" spans="1:16">
      <c r="A2589" s="24">
        <v>91932</v>
      </c>
      <c r="B2589" s="21" t="s">
        <v>2646</v>
      </c>
      <c r="C2589" s="18" t="s">
        <v>29</v>
      </c>
      <c r="D2589" s="22">
        <v>9.85</v>
      </c>
      <c r="E2589" s="22">
        <v>2.2599999999999998</v>
      </c>
      <c r="F2589" s="22">
        <v>7.59</v>
      </c>
      <c r="G2589" s="22">
        <v>0</v>
      </c>
      <c r="H2589" s="22">
        <v>0</v>
      </c>
      <c r="N2589"/>
      <c r="O2589"/>
      <c r="P2589"/>
    </row>
    <row r="2590" spans="1:16">
      <c r="A2590" s="24">
        <v>91933</v>
      </c>
      <c r="B2590" s="21" t="s">
        <v>2647</v>
      </c>
      <c r="C2590" s="18" t="s">
        <v>29</v>
      </c>
      <c r="D2590" s="22">
        <v>10.47</v>
      </c>
      <c r="E2590" s="22">
        <v>2.2599999999999998</v>
      </c>
      <c r="F2590" s="22">
        <v>8.2100000000000009</v>
      </c>
      <c r="G2590" s="22">
        <v>0</v>
      </c>
      <c r="H2590" s="22">
        <v>0</v>
      </c>
      <c r="N2590"/>
      <c r="O2590"/>
      <c r="P2590"/>
    </row>
    <row r="2591" spans="1:16">
      <c r="A2591" s="24">
        <v>91934</v>
      </c>
      <c r="B2591" s="21" t="s">
        <v>2648</v>
      </c>
      <c r="C2591" s="18" t="s">
        <v>29</v>
      </c>
      <c r="D2591" s="22">
        <v>15.05</v>
      </c>
      <c r="E2591" s="22">
        <v>3.39</v>
      </c>
      <c r="F2591" s="22">
        <v>11.66</v>
      </c>
      <c r="G2591" s="22">
        <v>0</v>
      </c>
      <c r="H2591" s="22">
        <v>0</v>
      </c>
      <c r="N2591"/>
      <c r="O2591"/>
      <c r="P2591"/>
    </row>
    <row r="2592" spans="1:16">
      <c r="A2592" s="24">
        <v>91935</v>
      </c>
      <c r="B2592" s="21" t="s">
        <v>2649</v>
      </c>
      <c r="C2592" s="18" t="s">
        <v>29</v>
      </c>
      <c r="D2592" s="22">
        <v>15.95</v>
      </c>
      <c r="E2592" s="22">
        <v>3.39</v>
      </c>
      <c r="F2592" s="22">
        <v>12.56</v>
      </c>
      <c r="G2592" s="22">
        <v>0</v>
      </c>
      <c r="H2592" s="22">
        <v>0</v>
      </c>
      <c r="N2592"/>
      <c r="O2592"/>
      <c r="P2592"/>
    </row>
    <row r="2593" spans="1:16">
      <c r="A2593" s="24">
        <v>92979</v>
      </c>
      <c r="B2593" s="21" t="s">
        <v>2650</v>
      </c>
      <c r="C2593" s="18" t="s">
        <v>29</v>
      </c>
      <c r="D2593" s="22">
        <v>6.29</v>
      </c>
      <c r="E2593" s="22">
        <v>0.25</v>
      </c>
      <c r="F2593" s="22">
        <v>6.04</v>
      </c>
      <c r="G2593" s="22">
        <v>0</v>
      </c>
      <c r="H2593" s="22">
        <v>0</v>
      </c>
      <c r="N2593"/>
      <c r="O2593"/>
      <c r="P2593"/>
    </row>
    <row r="2594" spans="1:16">
      <c r="A2594" s="24">
        <v>92980</v>
      </c>
      <c r="B2594" s="21" t="s">
        <v>2651</v>
      </c>
      <c r="C2594" s="18" t="s">
        <v>29</v>
      </c>
      <c r="D2594" s="22">
        <v>6.82</v>
      </c>
      <c r="E2594" s="22">
        <v>0.25</v>
      </c>
      <c r="F2594" s="22">
        <v>6.57</v>
      </c>
      <c r="G2594" s="22">
        <v>0</v>
      </c>
      <c r="H2594" s="22">
        <v>0</v>
      </c>
      <c r="N2594"/>
      <c r="O2594"/>
      <c r="P2594"/>
    </row>
    <row r="2595" spans="1:16">
      <c r="A2595" s="24">
        <v>92981</v>
      </c>
      <c r="B2595" s="21" t="s">
        <v>2652</v>
      </c>
      <c r="C2595" s="18" t="s">
        <v>29</v>
      </c>
      <c r="D2595" s="22">
        <v>9.66</v>
      </c>
      <c r="E2595" s="22">
        <v>0.36</v>
      </c>
      <c r="F2595" s="22">
        <v>9.3000000000000007</v>
      </c>
      <c r="G2595" s="22">
        <v>0</v>
      </c>
      <c r="H2595" s="22">
        <v>0</v>
      </c>
      <c r="N2595"/>
      <c r="O2595"/>
      <c r="P2595"/>
    </row>
    <row r="2596" spans="1:16">
      <c r="A2596" s="24">
        <v>92982</v>
      </c>
      <c r="B2596" s="21" t="s">
        <v>2653</v>
      </c>
      <c r="C2596" s="18" t="s">
        <v>29</v>
      </c>
      <c r="D2596" s="22">
        <v>10.44</v>
      </c>
      <c r="E2596" s="22">
        <v>0.36</v>
      </c>
      <c r="F2596" s="22">
        <v>10.08</v>
      </c>
      <c r="G2596" s="22">
        <v>0</v>
      </c>
      <c r="H2596" s="22">
        <v>0</v>
      </c>
      <c r="N2596"/>
      <c r="O2596"/>
      <c r="P2596"/>
    </row>
    <row r="2597" spans="1:16">
      <c r="A2597" s="24">
        <v>92983</v>
      </c>
      <c r="B2597" s="21" t="s">
        <v>2654</v>
      </c>
      <c r="C2597" s="18" t="s">
        <v>29</v>
      </c>
      <c r="D2597" s="22">
        <v>16.989999999999998</v>
      </c>
      <c r="E2597" s="22">
        <v>1.86</v>
      </c>
      <c r="F2597" s="22">
        <v>15.13</v>
      </c>
      <c r="G2597" s="22">
        <v>0</v>
      </c>
      <c r="H2597" s="22">
        <v>0</v>
      </c>
      <c r="N2597"/>
      <c r="O2597"/>
      <c r="P2597"/>
    </row>
    <row r="2598" spans="1:16">
      <c r="A2598" s="24">
        <v>92984</v>
      </c>
      <c r="B2598" s="21" t="s">
        <v>2655</v>
      </c>
      <c r="C2598" s="18" t="s">
        <v>29</v>
      </c>
      <c r="D2598" s="22">
        <v>17.420000000000002</v>
      </c>
      <c r="E2598" s="22">
        <v>1.86</v>
      </c>
      <c r="F2598" s="22">
        <v>15.56</v>
      </c>
      <c r="G2598" s="22">
        <v>0</v>
      </c>
      <c r="H2598" s="22">
        <v>0</v>
      </c>
      <c r="N2598"/>
      <c r="O2598"/>
      <c r="P2598"/>
    </row>
    <row r="2599" spans="1:16">
      <c r="A2599" s="24">
        <v>92985</v>
      </c>
      <c r="B2599" s="21" t="s">
        <v>2656</v>
      </c>
      <c r="C2599" s="18" t="s">
        <v>29</v>
      </c>
      <c r="D2599" s="22">
        <v>22.76</v>
      </c>
      <c r="E2599" s="22">
        <v>2.14</v>
      </c>
      <c r="F2599" s="22">
        <v>20.62</v>
      </c>
      <c r="G2599" s="22">
        <v>0</v>
      </c>
      <c r="H2599" s="22">
        <v>0</v>
      </c>
      <c r="N2599"/>
      <c r="O2599"/>
      <c r="P2599"/>
    </row>
    <row r="2600" spans="1:16">
      <c r="A2600" s="24">
        <v>92986</v>
      </c>
      <c r="B2600" s="21" t="s">
        <v>2657</v>
      </c>
      <c r="C2600" s="18" t="s">
        <v>29</v>
      </c>
      <c r="D2600" s="22">
        <v>23.41</v>
      </c>
      <c r="E2600" s="22">
        <v>2.14</v>
      </c>
      <c r="F2600" s="22">
        <v>21.27</v>
      </c>
      <c r="G2600" s="22">
        <v>0</v>
      </c>
      <c r="H2600" s="22">
        <v>0</v>
      </c>
      <c r="N2600"/>
      <c r="O2600"/>
      <c r="P2600"/>
    </row>
    <row r="2601" spans="1:16">
      <c r="A2601" s="24">
        <v>92987</v>
      </c>
      <c r="B2601" s="21" t="s">
        <v>2658</v>
      </c>
      <c r="C2601" s="18" t="s">
        <v>29</v>
      </c>
      <c r="D2601" s="22">
        <v>32.619999999999997</v>
      </c>
      <c r="E2601" s="22">
        <v>2.54</v>
      </c>
      <c r="F2601" s="22">
        <v>30.08</v>
      </c>
      <c r="G2601" s="22">
        <v>0</v>
      </c>
      <c r="H2601" s="22">
        <v>0</v>
      </c>
      <c r="N2601"/>
      <c r="O2601"/>
      <c r="P2601"/>
    </row>
    <row r="2602" spans="1:16">
      <c r="A2602" s="24">
        <v>92988</v>
      </c>
      <c r="B2602" s="21" t="s">
        <v>2659</v>
      </c>
      <c r="C2602" s="18" t="s">
        <v>29</v>
      </c>
      <c r="D2602" s="22">
        <v>32.69</v>
      </c>
      <c r="E2602" s="22">
        <v>2.54</v>
      </c>
      <c r="F2602" s="22">
        <v>30.15</v>
      </c>
      <c r="G2602" s="22">
        <v>0</v>
      </c>
      <c r="H2602" s="22">
        <v>0</v>
      </c>
      <c r="N2602"/>
      <c r="O2602"/>
      <c r="P2602"/>
    </row>
    <row r="2603" spans="1:16">
      <c r="A2603" s="24">
        <v>92989</v>
      </c>
      <c r="B2603" s="21" t="s">
        <v>2660</v>
      </c>
      <c r="C2603" s="18" t="s">
        <v>29</v>
      </c>
      <c r="D2603" s="22">
        <v>45.19</v>
      </c>
      <c r="E2603" s="22">
        <v>3.08</v>
      </c>
      <c r="F2603" s="22">
        <v>42.11</v>
      </c>
      <c r="G2603" s="22">
        <v>0</v>
      </c>
      <c r="H2603" s="22">
        <v>0</v>
      </c>
      <c r="N2603"/>
      <c r="O2603"/>
      <c r="P2603"/>
    </row>
    <row r="2604" spans="1:16">
      <c r="A2604" s="24">
        <v>92990</v>
      </c>
      <c r="B2604" s="21" t="s">
        <v>2661</v>
      </c>
      <c r="C2604" s="18" t="s">
        <v>29</v>
      </c>
      <c r="D2604" s="22">
        <v>44.69</v>
      </c>
      <c r="E2604" s="22">
        <v>3.08</v>
      </c>
      <c r="F2604" s="22">
        <v>41.61</v>
      </c>
      <c r="G2604" s="22">
        <v>0</v>
      </c>
      <c r="H2604" s="22">
        <v>0</v>
      </c>
      <c r="N2604"/>
      <c r="O2604"/>
      <c r="P2604"/>
    </row>
    <row r="2605" spans="1:16">
      <c r="A2605" s="24">
        <v>92991</v>
      </c>
      <c r="B2605" s="21" t="s">
        <v>2662</v>
      </c>
      <c r="C2605" s="18" t="s">
        <v>29</v>
      </c>
      <c r="D2605" s="22">
        <v>58.88</v>
      </c>
      <c r="E2605" s="22">
        <v>3.74</v>
      </c>
      <c r="F2605" s="22">
        <v>55.14</v>
      </c>
      <c r="G2605" s="22">
        <v>0</v>
      </c>
      <c r="H2605" s="22">
        <v>0</v>
      </c>
      <c r="N2605"/>
      <c r="O2605"/>
      <c r="P2605"/>
    </row>
    <row r="2606" spans="1:16">
      <c r="A2606" s="24">
        <v>92992</v>
      </c>
      <c r="B2606" s="21" t="s">
        <v>2663</v>
      </c>
      <c r="C2606" s="18" t="s">
        <v>29</v>
      </c>
      <c r="D2606" s="22">
        <v>58.92</v>
      </c>
      <c r="E2606" s="22">
        <v>3.74</v>
      </c>
      <c r="F2606" s="22">
        <v>55.18</v>
      </c>
      <c r="G2606" s="22">
        <v>0</v>
      </c>
      <c r="H2606" s="22">
        <v>0</v>
      </c>
      <c r="N2606"/>
      <c r="O2606"/>
      <c r="P2606"/>
    </row>
    <row r="2607" spans="1:16">
      <c r="A2607" s="24">
        <v>92993</v>
      </c>
      <c r="B2607" s="21" t="s">
        <v>2664</v>
      </c>
      <c r="C2607" s="18" t="s">
        <v>29</v>
      </c>
      <c r="D2607" s="22">
        <v>75.38</v>
      </c>
      <c r="E2607" s="22">
        <v>4.46</v>
      </c>
      <c r="F2607" s="22">
        <v>70.92</v>
      </c>
      <c r="G2607" s="22">
        <v>0</v>
      </c>
      <c r="H2607" s="22">
        <v>0</v>
      </c>
      <c r="N2607"/>
      <c r="O2607"/>
      <c r="P2607"/>
    </row>
    <row r="2608" spans="1:16">
      <c r="A2608" s="24">
        <v>92994</v>
      </c>
      <c r="B2608" s="21" t="s">
        <v>2665</v>
      </c>
      <c r="C2608" s="18" t="s">
        <v>29</v>
      </c>
      <c r="D2608" s="22">
        <v>76.11</v>
      </c>
      <c r="E2608" s="22">
        <v>4.46</v>
      </c>
      <c r="F2608" s="22">
        <v>71.650000000000006</v>
      </c>
      <c r="G2608" s="22">
        <v>0</v>
      </c>
      <c r="H2608" s="22">
        <v>0</v>
      </c>
      <c r="N2608"/>
      <c r="O2608"/>
      <c r="P2608"/>
    </row>
    <row r="2609" spans="1:16">
      <c r="A2609" s="24">
        <v>92995</v>
      </c>
      <c r="B2609" s="21" t="s">
        <v>2666</v>
      </c>
      <c r="C2609" s="18" t="s">
        <v>29</v>
      </c>
      <c r="D2609" s="22">
        <v>93.69</v>
      </c>
      <c r="E2609" s="22">
        <v>5.25</v>
      </c>
      <c r="F2609" s="22">
        <v>88.44</v>
      </c>
      <c r="G2609" s="22">
        <v>0</v>
      </c>
      <c r="H2609" s="22">
        <v>0</v>
      </c>
      <c r="N2609"/>
      <c r="O2609"/>
      <c r="P2609"/>
    </row>
    <row r="2610" spans="1:16">
      <c r="A2610" s="24">
        <v>92996</v>
      </c>
      <c r="B2610" s="21" t="s">
        <v>2667</v>
      </c>
      <c r="C2610" s="18" t="s">
        <v>29</v>
      </c>
      <c r="D2610" s="22">
        <v>93.95</v>
      </c>
      <c r="E2610" s="22">
        <v>5.25</v>
      </c>
      <c r="F2610" s="22">
        <v>88.7</v>
      </c>
      <c r="G2610" s="22">
        <v>0</v>
      </c>
      <c r="H2610" s="22">
        <v>0</v>
      </c>
      <c r="N2610"/>
      <c r="O2610"/>
      <c r="P2610"/>
    </row>
    <row r="2611" spans="1:16">
      <c r="A2611" s="24">
        <v>92997</v>
      </c>
      <c r="B2611" s="21" t="s">
        <v>2668</v>
      </c>
      <c r="C2611" s="18" t="s">
        <v>29</v>
      </c>
      <c r="D2611" s="22">
        <v>113.81</v>
      </c>
      <c r="E2611" s="22">
        <v>6.23</v>
      </c>
      <c r="F2611" s="22">
        <v>107.58</v>
      </c>
      <c r="G2611" s="22">
        <v>0</v>
      </c>
      <c r="H2611" s="22">
        <v>0</v>
      </c>
      <c r="N2611"/>
      <c r="O2611"/>
      <c r="P2611"/>
    </row>
    <row r="2612" spans="1:16">
      <c r="A2612" s="24">
        <v>92998</v>
      </c>
      <c r="B2612" s="21" t="s">
        <v>2669</v>
      </c>
      <c r="C2612" s="18" t="s">
        <v>29</v>
      </c>
      <c r="D2612" s="22">
        <v>114.88</v>
      </c>
      <c r="E2612" s="22">
        <v>6.23</v>
      </c>
      <c r="F2612" s="22">
        <v>108.65</v>
      </c>
      <c r="G2612" s="22">
        <v>0</v>
      </c>
      <c r="H2612" s="22">
        <v>0</v>
      </c>
      <c r="N2612"/>
      <c r="O2612"/>
      <c r="P2612"/>
    </row>
    <row r="2613" spans="1:16">
      <c r="A2613" s="24">
        <v>92999</v>
      </c>
      <c r="B2613" s="21" t="s">
        <v>2670</v>
      </c>
      <c r="C2613" s="18" t="s">
        <v>29</v>
      </c>
      <c r="D2613" s="22">
        <v>149.75</v>
      </c>
      <c r="E2613" s="22">
        <v>7.73</v>
      </c>
      <c r="F2613" s="22">
        <v>142.02000000000001</v>
      </c>
      <c r="G2613" s="22">
        <v>0</v>
      </c>
      <c r="H2613" s="22">
        <v>0</v>
      </c>
      <c r="N2613"/>
      <c r="O2613"/>
      <c r="P2613"/>
    </row>
    <row r="2614" spans="1:16">
      <c r="A2614" s="24">
        <v>93000</v>
      </c>
      <c r="B2614" s="21" t="s">
        <v>2671</v>
      </c>
      <c r="C2614" s="18" t="s">
        <v>29</v>
      </c>
      <c r="D2614" s="22">
        <v>150.63999999999999</v>
      </c>
      <c r="E2614" s="22">
        <v>7.73</v>
      </c>
      <c r="F2614" s="22">
        <v>142.91</v>
      </c>
      <c r="G2614" s="22">
        <v>0</v>
      </c>
      <c r="H2614" s="22">
        <v>0</v>
      </c>
      <c r="N2614"/>
      <c r="O2614"/>
      <c r="P2614"/>
    </row>
    <row r="2615" spans="1:16">
      <c r="A2615" s="24">
        <v>93001</v>
      </c>
      <c r="B2615" s="21" t="s">
        <v>2672</v>
      </c>
      <c r="C2615" s="18" t="s">
        <v>29</v>
      </c>
      <c r="D2615" s="22">
        <v>182.8</v>
      </c>
      <c r="E2615" s="22">
        <v>9.14</v>
      </c>
      <c r="F2615" s="22">
        <v>173.66</v>
      </c>
      <c r="G2615" s="22">
        <v>0</v>
      </c>
      <c r="H2615" s="22">
        <v>0</v>
      </c>
      <c r="N2615"/>
      <c r="O2615"/>
      <c r="P2615"/>
    </row>
    <row r="2616" spans="1:16">
      <c r="A2616" s="24">
        <v>93002</v>
      </c>
      <c r="B2616" s="21" t="s">
        <v>2673</v>
      </c>
      <c r="C2616" s="18" t="s">
        <v>29</v>
      </c>
      <c r="D2616" s="22">
        <v>187.81</v>
      </c>
      <c r="E2616" s="22">
        <v>9.14</v>
      </c>
      <c r="F2616" s="22">
        <v>178.67</v>
      </c>
      <c r="G2616" s="22">
        <v>0</v>
      </c>
      <c r="H2616" s="22">
        <v>0</v>
      </c>
      <c r="N2616"/>
      <c r="O2616"/>
      <c r="P2616"/>
    </row>
    <row r="2617" spans="1:16">
      <c r="A2617" s="24">
        <v>101884</v>
      </c>
      <c r="B2617" s="21" t="s">
        <v>2674</v>
      </c>
      <c r="C2617" s="18" t="s">
        <v>29</v>
      </c>
      <c r="D2617" s="22">
        <v>6.09</v>
      </c>
      <c r="E2617" s="22">
        <v>0.1</v>
      </c>
      <c r="F2617" s="22">
        <v>5.99</v>
      </c>
      <c r="G2617" s="22">
        <v>0</v>
      </c>
      <c r="H2617" s="22">
        <v>0</v>
      </c>
      <c r="N2617"/>
      <c r="O2617"/>
      <c r="P2617"/>
    </row>
    <row r="2618" spans="1:16">
      <c r="A2618" s="24">
        <v>101885</v>
      </c>
      <c r="B2618" s="21" t="s">
        <v>2675</v>
      </c>
      <c r="C2618" s="18" t="s">
        <v>29</v>
      </c>
      <c r="D2618" s="22">
        <v>6.62</v>
      </c>
      <c r="E2618" s="22">
        <v>0.1</v>
      </c>
      <c r="F2618" s="22">
        <v>6.52</v>
      </c>
      <c r="G2618" s="22">
        <v>0</v>
      </c>
      <c r="H2618" s="22">
        <v>0</v>
      </c>
      <c r="N2618"/>
      <c r="O2618"/>
      <c r="P2618"/>
    </row>
    <row r="2619" spans="1:16">
      <c r="A2619" s="24">
        <v>101886</v>
      </c>
      <c r="B2619" s="21" t="s">
        <v>2676</v>
      </c>
      <c r="C2619" s="18" t="s">
        <v>29</v>
      </c>
      <c r="D2619" s="22">
        <v>9.43</v>
      </c>
      <c r="E2619" s="22">
        <v>0.19</v>
      </c>
      <c r="F2619" s="22">
        <v>9.24</v>
      </c>
      <c r="G2619" s="22">
        <v>0</v>
      </c>
      <c r="H2619" s="22">
        <v>0</v>
      </c>
      <c r="N2619"/>
      <c r="O2619"/>
      <c r="P2619"/>
    </row>
    <row r="2620" spans="1:16">
      <c r="A2620" s="24">
        <v>101887</v>
      </c>
      <c r="B2620" s="21" t="s">
        <v>2677</v>
      </c>
      <c r="C2620" s="18" t="s">
        <v>29</v>
      </c>
      <c r="D2620" s="22">
        <v>10.210000000000001</v>
      </c>
      <c r="E2620" s="22">
        <v>0.19</v>
      </c>
      <c r="F2620" s="22">
        <v>10.02</v>
      </c>
      <c r="G2620" s="22">
        <v>0</v>
      </c>
      <c r="H2620" s="22">
        <v>0</v>
      </c>
      <c r="N2620"/>
      <c r="O2620"/>
      <c r="P2620"/>
    </row>
    <row r="2621" spans="1:16">
      <c r="A2621" s="24">
        <v>101888</v>
      </c>
      <c r="B2621" s="21" t="s">
        <v>2678</v>
      </c>
      <c r="C2621" s="18" t="s">
        <v>29</v>
      </c>
      <c r="D2621" s="22">
        <v>15.14</v>
      </c>
      <c r="E2621" s="22">
        <v>0.34</v>
      </c>
      <c r="F2621" s="22">
        <v>14.8</v>
      </c>
      <c r="G2621" s="22">
        <v>0</v>
      </c>
      <c r="H2621" s="22">
        <v>0</v>
      </c>
      <c r="N2621"/>
      <c r="O2621"/>
      <c r="P2621"/>
    </row>
    <row r="2622" spans="1:16">
      <c r="A2622" s="24">
        <v>101889</v>
      </c>
      <c r="B2622" s="21" t="s">
        <v>2679</v>
      </c>
      <c r="C2622" s="18" t="s">
        <v>29</v>
      </c>
      <c r="D2622" s="22">
        <v>15.57</v>
      </c>
      <c r="E2622" s="22">
        <v>0.34</v>
      </c>
      <c r="F2622" s="22">
        <v>15.23</v>
      </c>
      <c r="G2622" s="22">
        <v>0</v>
      </c>
      <c r="H2622" s="22">
        <v>0</v>
      </c>
      <c r="N2622"/>
      <c r="O2622"/>
      <c r="P2622"/>
    </row>
    <row r="2623" spans="1:16">
      <c r="A2623" s="24">
        <v>83446</v>
      </c>
      <c r="B2623" s="21" t="s">
        <v>2680</v>
      </c>
      <c r="C2623" s="18" t="s">
        <v>22</v>
      </c>
      <c r="D2623" s="22">
        <v>175.26</v>
      </c>
      <c r="E2623" s="22">
        <v>76.45</v>
      </c>
      <c r="F2623" s="22">
        <v>98.81</v>
      </c>
      <c r="G2623" s="22">
        <v>0</v>
      </c>
      <c r="H2623" s="22">
        <v>0</v>
      </c>
      <c r="N2623"/>
      <c r="O2623"/>
      <c r="P2623"/>
    </row>
    <row r="2624" spans="1:16">
      <c r="A2624" s="24">
        <v>91936</v>
      </c>
      <c r="B2624" s="21" t="s">
        <v>2681</v>
      </c>
      <c r="C2624" s="18" t="s">
        <v>22</v>
      </c>
      <c r="D2624" s="22">
        <v>8.23</v>
      </c>
      <c r="E2624" s="22">
        <v>4.25</v>
      </c>
      <c r="F2624" s="22">
        <v>3.98</v>
      </c>
      <c r="G2624" s="22">
        <v>0</v>
      </c>
      <c r="H2624" s="22">
        <v>0</v>
      </c>
      <c r="N2624"/>
      <c r="O2624"/>
      <c r="P2624"/>
    </row>
    <row r="2625" spans="1:16">
      <c r="A2625" s="24">
        <v>91937</v>
      </c>
      <c r="B2625" s="21" t="s">
        <v>2682</v>
      </c>
      <c r="C2625" s="18" t="s">
        <v>22</v>
      </c>
      <c r="D2625" s="22">
        <v>7.39</v>
      </c>
      <c r="E2625" s="22">
        <v>4.25</v>
      </c>
      <c r="F2625" s="22">
        <v>3.14</v>
      </c>
      <c r="G2625" s="22">
        <v>0</v>
      </c>
      <c r="H2625" s="22">
        <v>0</v>
      </c>
      <c r="N2625"/>
      <c r="O2625"/>
      <c r="P2625"/>
    </row>
    <row r="2626" spans="1:16">
      <c r="A2626" s="24">
        <v>91939</v>
      </c>
      <c r="B2626" s="21" t="s">
        <v>2683</v>
      </c>
      <c r="C2626" s="18" t="s">
        <v>22</v>
      </c>
      <c r="D2626" s="22">
        <v>21.53</v>
      </c>
      <c r="E2626" s="22">
        <v>15.42</v>
      </c>
      <c r="F2626" s="22">
        <v>6.11</v>
      </c>
      <c r="G2626" s="22">
        <v>0</v>
      </c>
      <c r="H2626" s="22">
        <v>0</v>
      </c>
      <c r="N2626"/>
      <c r="O2626"/>
      <c r="P2626"/>
    </row>
    <row r="2627" spans="1:16">
      <c r="A2627" s="24">
        <v>91940</v>
      </c>
      <c r="B2627" s="21" t="s">
        <v>2684</v>
      </c>
      <c r="C2627" s="18" t="s">
        <v>22</v>
      </c>
      <c r="D2627" s="22">
        <v>11.02</v>
      </c>
      <c r="E2627" s="22">
        <v>7.4</v>
      </c>
      <c r="F2627" s="22">
        <v>3.62</v>
      </c>
      <c r="G2627" s="22">
        <v>0</v>
      </c>
      <c r="H2627" s="22">
        <v>0</v>
      </c>
      <c r="N2627"/>
      <c r="O2627"/>
      <c r="P2627"/>
    </row>
    <row r="2628" spans="1:16">
      <c r="A2628" s="24">
        <v>91941</v>
      </c>
      <c r="B2628" s="21" t="s">
        <v>2685</v>
      </c>
      <c r="C2628" s="18" t="s">
        <v>22</v>
      </c>
      <c r="D2628" s="22">
        <v>7.08</v>
      </c>
      <c r="E2628" s="22">
        <v>4.42</v>
      </c>
      <c r="F2628" s="22">
        <v>2.66</v>
      </c>
      <c r="G2628" s="22">
        <v>0</v>
      </c>
      <c r="H2628" s="22">
        <v>0</v>
      </c>
      <c r="N2628"/>
      <c r="O2628"/>
      <c r="P2628"/>
    </row>
    <row r="2629" spans="1:16">
      <c r="A2629" s="24">
        <v>91942</v>
      </c>
      <c r="B2629" s="21" t="s">
        <v>2686</v>
      </c>
      <c r="C2629" s="18" t="s">
        <v>22</v>
      </c>
      <c r="D2629" s="22">
        <v>25.68</v>
      </c>
      <c r="E2629" s="22">
        <v>17.739999999999998</v>
      </c>
      <c r="F2629" s="22">
        <v>7.94</v>
      </c>
      <c r="G2629" s="22">
        <v>0</v>
      </c>
      <c r="H2629" s="22">
        <v>0</v>
      </c>
      <c r="N2629"/>
      <c r="O2629"/>
      <c r="P2629"/>
    </row>
    <row r="2630" spans="1:16">
      <c r="A2630" s="24">
        <v>91943</v>
      </c>
      <c r="B2630" s="21" t="s">
        <v>2687</v>
      </c>
      <c r="C2630" s="18" t="s">
        <v>22</v>
      </c>
      <c r="D2630" s="22">
        <v>13.59</v>
      </c>
      <c r="E2630" s="22">
        <v>8.5</v>
      </c>
      <c r="F2630" s="22">
        <v>5.09</v>
      </c>
      <c r="G2630" s="22">
        <v>0</v>
      </c>
      <c r="H2630" s="22">
        <v>0</v>
      </c>
      <c r="N2630"/>
      <c r="O2630"/>
      <c r="P2630"/>
    </row>
    <row r="2631" spans="1:16">
      <c r="A2631" s="24">
        <v>91944</v>
      </c>
      <c r="B2631" s="21" t="s">
        <v>2688</v>
      </c>
      <c r="C2631" s="18" t="s">
        <v>22</v>
      </c>
      <c r="D2631" s="22">
        <v>9.07</v>
      </c>
      <c r="E2631" s="22">
        <v>5.04</v>
      </c>
      <c r="F2631" s="22">
        <v>4.03</v>
      </c>
      <c r="G2631" s="22">
        <v>0</v>
      </c>
      <c r="H2631" s="22">
        <v>0</v>
      </c>
      <c r="N2631"/>
      <c r="O2631"/>
      <c r="P2631"/>
    </row>
    <row r="2632" spans="1:16">
      <c r="A2632" s="24">
        <v>92865</v>
      </c>
      <c r="B2632" s="21" t="s">
        <v>2689</v>
      </c>
      <c r="C2632" s="18" t="s">
        <v>22</v>
      </c>
      <c r="D2632" s="22">
        <v>8.3800000000000008</v>
      </c>
      <c r="E2632" s="22">
        <v>4.25</v>
      </c>
      <c r="F2632" s="22">
        <v>4.13</v>
      </c>
      <c r="G2632" s="22">
        <v>0</v>
      </c>
      <c r="H2632" s="22">
        <v>0</v>
      </c>
      <c r="N2632"/>
      <c r="O2632"/>
      <c r="P2632"/>
    </row>
    <row r="2633" spans="1:16">
      <c r="A2633" s="24">
        <v>92866</v>
      </c>
      <c r="B2633" s="21" t="s">
        <v>2690</v>
      </c>
      <c r="C2633" s="18" t="s">
        <v>22</v>
      </c>
      <c r="D2633" s="22">
        <v>6.83</v>
      </c>
      <c r="E2633" s="22">
        <v>4.25</v>
      </c>
      <c r="F2633" s="22">
        <v>2.58</v>
      </c>
      <c r="G2633" s="22">
        <v>0</v>
      </c>
      <c r="H2633" s="22">
        <v>0</v>
      </c>
      <c r="N2633"/>
      <c r="O2633"/>
      <c r="P2633"/>
    </row>
    <row r="2634" spans="1:16">
      <c r="A2634" s="24">
        <v>92867</v>
      </c>
      <c r="B2634" s="21" t="s">
        <v>2691</v>
      </c>
      <c r="C2634" s="18" t="s">
        <v>22</v>
      </c>
      <c r="D2634" s="22">
        <v>21.83</v>
      </c>
      <c r="E2634" s="22">
        <v>15.41</v>
      </c>
      <c r="F2634" s="22">
        <v>6.42</v>
      </c>
      <c r="G2634" s="22">
        <v>0</v>
      </c>
      <c r="H2634" s="22">
        <v>0</v>
      </c>
      <c r="N2634"/>
      <c r="O2634"/>
      <c r="P2634"/>
    </row>
    <row r="2635" spans="1:16">
      <c r="A2635" s="24">
        <v>92868</v>
      </c>
      <c r="B2635" s="21" t="s">
        <v>2692</v>
      </c>
      <c r="C2635" s="18" t="s">
        <v>22</v>
      </c>
      <c r="D2635" s="22">
        <v>11.32</v>
      </c>
      <c r="E2635" s="22">
        <v>7.39</v>
      </c>
      <c r="F2635" s="22">
        <v>3.93</v>
      </c>
      <c r="G2635" s="22">
        <v>0</v>
      </c>
      <c r="H2635" s="22">
        <v>0</v>
      </c>
      <c r="N2635"/>
      <c r="O2635"/>
      <c r="P2635"/>
    </row>
    <row r="2636" spans="1:16">
      <c r="A2636" s="24">
        <v>92869</v>
      </c>
      <c r="B2636" s="21" t="s">
        <v>2693</v>
      </c>
      <c r="C2636" s="18" t="s">
        <v>22</v>
      </c>
      <c r="D2636" s="22">
        <v>7.38</v>
      </c>
      <c r="E2636" s="22">
        <v>4.41</v>
      </c>
      <c r="F2636" s="22">
        <v>2.97</v>
      </c>
      <c r="G2636" s="22">
        <v>0</v>
      </c>
      <c r="H2636" s="22">
        <v>0</v>
      </c>
      <c r="N2636"/>
      <c r="O2636"/>
      <c r="P2636"/>
    </row>
    <row r="2637" spans="1:16">
      <c r="A2637" s="24">
        <v>92870</v>
      </c>
      <c r="B2637" s="21" t="s">
        <v>2694</v>
      </c>
      <c r="C2637" s="18" t="s">
        <v>22</v>
      </c>
      <c r="D2637" s="22">
        <v>26.46</v>
      </c>
      <c r="E2637" s="22">
        <v>17.739999999999998</v>
      </c>
      <c r="F2637" s="22">
        <v>8.7200000000000006</v>
      </c>
      <c r="G2637" s="22">
        <v>0</v>
      </c>
      <c r="H2637" s="22">
        <v>0</v>
      </c>
      <c r="N2637"/>
      <c r="O2637"/>
      <c r="P2637"/>
    </row>
    <row r="2638" spans="1:16">
      <c r="A2638" s="24">
        <v>92871</v>
      </c>
      <c r="B2638" s="21" t="s">
        <v>2695</v>
      </c>
      <c r="C2638" s="18" t="s">
        <v>22</v>
      </c>
      <c r="D2638" s="22">
        <v>14.37</v>
      </c>
      <c r="E2638" s="22">
        <v>8.5</v>
      </c>
      <c r="F2638" s="22">
        <v>5.87</v>
      </c>
      <c r="G2638" s="22">
        <v>0</v>
      </c>
      <c r="H2638" s="22">
        <v>0</v>
      </c>
      <c r="N2638"/>
      <c r="O2638"/>
      <c r="P2638"/>
    </row>
    <row r="2639" spans="1:16">
      <c r="A2639" s="24">
        <v>92872</v>
      </c>
      <c r="B2639" s="21" t="s">
        <v>2696</v>
      </c>
      <c r="C2639" s="18" t="s">
        <v>22</v>
      </c>
      <c r="D2639" s="22">
        <v>9.85</v>
      </c>
      <c r="E2639" s="22">
        <v>5.04</v>
      </c>
      <c r="F2639" s="22">
        <v>4.8099999999999996</v>
      </c>
      <c r="G2639" s="22">
        <v>0</v>
      </c>
      <c r="H2639" s="22">
        <v>0</v>
      </c>
      <c r="N2639"/>
      <c r="O2639"/>
      <c r="P2639"/>
    </row>
    <row r="2640" spans="1:16">
      <c r="A2640" s="24">
        <v>95777</v>
      </c>
      <c r="B2640" s="21" t="s">
        <v>2697</v>
      </c>
      <c r="C2640" s="18" t="s">
        <v>22</v>
      </c>
      <c r="D2640" s="22">
        <v>21.98</v>
      </c>
      <c r="E2640" s="22">
        <v>10.119999999999999</v>
      </c>
      <c r="F2640" s="22">
        <v>11.86</v>
      </c>
      <c r="G2640" s="22">
        <v>0</v>
      </c>
      <c r="H2640" s="22">
        <v>0</v>
      </c>
      <c r="N2640"/>
      <c r="O2640"/>
      <c r="P2640"/>
    </row>
    <row r="2641" spans="1:16">
      <c r="A2641" s="24">
        <v>95778</v>
      </c>
      <c r="B2641" s="21" t="s">
        <v>2698</v>
      </c>
      <c r="C2641" s="18" t="s">
        <v>22</v>
      </c>
      <c r="D2641" s="22">
        <v>22.49</v>
      </c>
      <c r="E2641" s="22">
        <v>10.119999999999999</v>
      </c>
      <c r="F2641" s="22">
        <v>12.37</v>
      </c>
      <c r="G2641" s="22">
        <v>0</v>
      </c>
      <c r="H2641" s="22">
        <v>0</v>
      </c>
      <c r="N2641"/>
      <c r="O2641"/>
      <c r="P2641"/>
    </row>
    <row r="2642" spans="1:16">
      <c r="A2642" s="24">
        <v>95779</v>
      </c>
      <c r="B2642" s="21" t="s">
        <v>2699</v>
      </c>
      <c r="C2642" s="18" t="s">
        <v>22</v>
      </c>
      <c r="D2642" s="22">
        <v>20.79</v>
      </c>
      <c r="E2642" s="22">
        <v>10.119999999999999</v>
      </c>
      <c r="F2642" s="22">
        <v>10.67</v>
      </c>
      <c r="G2642" s="22">
        <v>0</v>
      </c>
      <c r="H2642" s="22">
        <v>0</v>
      </c>
      <c r="N2642"/>
      <c r="O2642"/>
      <c r="P2642"/>
    </row>
    <row r="2643" spans="1:16">
      <c r="A2643" s="24">
        <v>95780</v>
      </c>
      <c r="B2643" s="21" t="s">
        <v>2700</v>
      </c>
      <c r="C2643" s="18" t="s">
        <v>22</v>
      </c>
      <c r="D2643" s="22">
        <v>24.88</v>
      </c>
      <c r="E2643" s="22">
        <v>10.53</v>
      </c>
      <c r="F2643" s="22">
        <v>14.35</v>
      </c>
      <c r="G2643" s="22">
        <v>0</v>
      </c>
      <c r="H2643" s="22">
        <v>0</v>
      </c>
      <c r="N2643"/>
      <c r="O2643"/>
      <c r="P2643"/>
    </row>
    <row r="2644" spans="1:16">
      <c r="A2644" s="24">
        <v>95781</v>
      </c>
      <c r="B2644" s="21" t="s">
        <v>2701</v>
      </c>
      <c r="C2644" s="18" t="s">
        <v>22</v>
      </c>
      <c r="D2644" s="22">
        <v>25.25</v>
      </c>
      <c r="E2644" s="22">
        <v>10.53</v>
      </c>
      <c r="F2644" s="22">
        <v>14.72</v>
      </c>
      <c r="G2644" s="22">
        <v>0</v>
      </c>
      <c r="H2644" s="22">
        <v>0</v>
      </c>
      <c r="N2644"/>
      <c r="O2644"/>
      <c r="P2644"/>
    </row>
    <row r="2645" spans="1:16">
      <c r="A2645" s="24">
        <v>95782</v>
      </c>
      <c r="B2645" s="21" t="s">
        <v>2702</v>
      </c>
      <c r="C2645" s="18" t="s">
        <v>22</v>
      </c>
      <c r="D2645" s="22">
        <v>26.23</v>
      </c>
      <c r="E2645" s="22">
        <v>10.53</v>
      </c>
      <c r="F2645" s="22">
        <v>15.7</v>
      </c>
      <c r="G2645" s="22">
        <v>0</v>
      </c>
      <c r="H2645" s="22">
        <v>0</v>
      </c>
      <c r="N2645"/>
      <c r="O2645"/>
      <c r="P2645"/>
    </row>
    <row r="2646" spans="1:16">
      <c r="A2646" s="24">
        <v>95785</v>
      </c>
      <c r="B2646" s="21" t="s">
        <v>2703</v>
      </c>
      <c r="C2646" s="18" t="s">
        <v>22</v>
      </c>
      <c r="D2646" s="22">
        <v>29.72</v>
      </c>
      <c r="E2646" s="22">
        <v>11.08</v>
      </c>
      <c r="F2646" s="22">
        <v>18.64</v>
      </c>
      <c r="G2646" s="22">
        <v>0</v>
      </c>
      <c r="H2646" s="22">
        <v>0</v>
      </c>
      <c r="N2646"/>
      <c r="O2646"/>
      <c r="P2646"/>
    </row>
    <row r="2647" spans="1:16">
      <c r="A2647" s="24">
        <v>95787</v>
      </c>
      <c r="B2647" s="21" t="s">
        <v>2704</v>
      </c>
      <c r="C2647" s="18" t="s">
        <v>22</v>
      </c>
      <c r="D2647" s="22">
        <v>22.33</v>
      </c>
      <c r="E2647" s="22">
        <v>11.11</v>
      </c>
      <c r="F2647" s="22">
        <v>11.22</v>
      </c>
      <c r="G2647" s="22">
        <v>0</v>
      </c>
      <c r="H2647" s="22">
        <v>0</v>
      </c>
      <c r="N2647"/>
      <c r="O2647"/>
      <c r="P2647"/>
    </row>
    <row r="2648" spans="1:16">
      <c r="A2648" s="24">
        <v>95789</v>
      </c>
      <c r="B2648" s="21" t="s">
        <v>2705</v>
      </c>
      <c r="C2648" s="18" t="s">
        <v>22</v>
      </c>
      <c r="D2648" s="22">
        <v>27.4</v>
      </c>
      <c r="E2648" s="22">
        <v>11.73</v>
      </c>
      <c r="F2648" s="22">
        <v>15.67</v>
      </c>
      <c r="G2648" s="22">
        <v>0</v>
      </c>
      <c r="H2648" s="22">
        <v>0</v>
      </c>
      <c r="N2648"/>
      <c r="O2648"/>
      <c r="P2648"/>
    </row>
    <row r="2649" spans="1:16">
      <c r="A2649" s="24">
        <v>95791</v>
      </c>
      <c r="B2649" s="21" t="s">
        <v>2706</v>
      </c>
      <c r="C2649" s="18" t="s">
        <v>22</v>
      </c>
      <c r="D2649" s="22">
        <v>34.97</v>
      </c>
      <c r="E2649" s="22">
        <v>12.58</v>
      </c>
      <c r="F2649" s="22">
        <v>22.39</v>
      </c>
      <c r="G2649" s="22">
        <v>0</v>
      </c>
      <c r="H2649" s="22">
        <v>0</v>
      </c>
      <c r="N2649"/>
      <c r="O2649"/>
      <c r="P2649"/>
    </row>
    <row r="2650" spans="1:16">
      <c r="A2650" s="24">
        <v>95795</v>
      </c>
      <c r="B2650" s="21" t="s">
        <v>2707</v>
      </c>
      <c r="C2650" s="18" t="s">
        <v>22</v>
      </c>
      <c r="D2650" s="22">
        <v>25.8</v>
      </c>
      <c r="E2650" s="22">
        <v>12.88</v>
      </c>
      <c r="F2650" s="22">
        <v>12.92</v>
      </c>
      <c r="G2650" s="22">
        <v>0</v>
      </c>
      <c r="H2650" s="22">
        <v>0</v>
      </c>
      <c r="N2650"/>
      <c r="O2650"/>
      <c r="P2650"/>
    </row>
    <row r="2651" spans="1:16">
      <c r="A2651" s="24">
        <v>95796</v>
      </c>
      <c r="B2651" s="21" t="s">
        <v>2708</v>
      </c>
      <c r="C2651" s="18" t="s">
        <v>22</v>
      </c>
      <c r="D2651" s="22">
        <v>32.25</v>
      </c>
      <c r="E2651" s="22">
        <v>13.8</v>
      </c>
      <c r="F2651" s="22">
        <v>18.45</v>
      </c>
      <c r="G2651" s="22">
        <v>0</v>
      </c>
      <c r="H2651" s="22">
        <v>0</v>
      </c>
      <c r="N2651"/>
      <c r="O2651"/>
      <c r="P2651"/>
    </row>
    <row r="2652" spans="1:16">
      <c r="A2652" s="24">
        <v>95797</v>
      </c>
      <c r="B2652" s="21" t="s">
        <v>2709</v>
      </c>
      <c r="C2652" s="18" t="s">
        <v>22</v>
      </c>
      <c r="D2652" s="22">
        <v>40.69</v>
      </c>
      <c r="E2652" s="22">
        <v>15.09</v>
      </c>
      <c r="F2652" s="22">
        <v>25.6</v>
      </c>
      <c r="G2652" s="22">
        <v>0</v>
      </c>
      <c r="H2652" s="22">
        <v>0</v>
      </c>
      <c r="N2652"/>
      <c r="O2652"/>
      <c r="P2652"/>
    </row>
    <row r="2653" spans="1:16">
      <c r="A2653" s="24">
        <v>95801</v>
      </c>
      <c r="B2653" s="21" t="s">
        <v>2710</v>
      </c>
      <c r="C2653" s="18" t="s">
        <v>22</v>
      </c>
      <c r="D2653" s="22">
        <v>30.86</v>
      </c>
      <c r="E2653" s="22">
        <v>14.65</v>
      </c>
      <c r="F2653" s="22">
        <v>16.21</v>
      </c>
      <c r="G2653" s="22">
        <v>0</v>
      </c>
      <c r="H2653" s="22">
        <v>0</v>
      </c>
      <c r="N2653"/>
      <c r="O2653"/>
      <c r="P2653"/>
    </row>
    <row r="2654" spans="1:16">
      <c r="A2654" s="24">
        <v>95802</v>
      </c>
      <c r="B2654" s="21" t="s">
        <v>2711</v>
      </c>
      <c r="C2654" s="18" t="s">
        <v>22</v>
      </c>
      <c r="D2654" s="22">
        <v>34.380000000000003</v>
      </c>
      <c r="E2654" s="22">
        <v>15.86</v>
      </c>
      <c r="F2654" s="22">
        <v>18.52</v>
      </c>
      <c r="G2654" s="22">
        <v>0</v>
      </c>
      <c r="H2654" s="22">
        <v>0</v>
      </c>
      <c r="N2654"/>
      <c r="O2654"/>
      <c r="P2654"/>
    </row>
    <row r="2655" spans="1:16">
      <c r="A2655" s="24">
        <v>95803</v>
      </c>
      <c r="B2655" s="21" t="s">
        <v>2712</v>
      </c>
      <c r="C2655" s="18" t="s">
        <v>22</v>
      </c>
      <c r="D2655" s="22">
        <v>45.16</v>
      </c>
      <c r="E2655" s="22">
        <v>17.61</v>
      </c>
      <c r="F2655" s="22">
        <v>27.55</v>
      </c>
      <c r="G2655" s="22">
        <v>0</v>
      </c>
      <c r="H2655" s="22">
        <v>0</v>
      </c>
      <c r="N2655"/>
      <c r="O2655"/>
      <c r="P2655"/>
    </row>
    <row r="2656" spans="1:16">
      <c r="A2656" s="24">
        <v>95804</v>
      </c>
      <c r="B2656" s="21" t="s">
        <v>2713</v>
      </c>
      <c r="C2656" s="18" t="s">
        <v>22</v>
      </c>
      <c r="D2656" s="22">
        <v>15.7</v>
      </c>
      <c r="E2656" s="22">
        <v>8.4</v>
      </c>
      <c r="F2656" s="22">
        <v>7.3</v>
      </c>
      <c r="G2656" s="22">
        <v>0</v>
      </c>
      <c r="H2656" s="22">
        <v>0</v>
      </c>
      <c r="N2656"/>
      <c r="O2656"/>
      <c r="P2656"/>
    </row>
    <row r="2657" spans="1:16">
      <c r="A2657" s="24">
        <v>95805</v>
      </c>
      <c r="B2657" s="21" t="s">
        <v>2714</v>
      </c>
      <c r="C2657" s="18" t="s">
        <v>22</v>
      </c>
      <c r="D2657" s="22">
        <v>15.88</v>
      </c>
      <c r="E2657" s="22">
        <v>8.5500000000000007</v>
      </c>
      <c r="F2657" s="22">
        <v>7.33</v>
      </c>
      <c r="G2657" s="22">
        <v>0</v>
      </c>
      <c r="H2657" s="22">
        <v>0</v>
      </c>
      <c r="N2657"/>
      <c r="O2657"/>
      <c r="P2657"/>
    </row>
    <row r="2658" spans="1:16">
      <c r="A2658" s="24">
        <v>95806</v>
      </c>
      <c r="B2658" s="21" t="s">
        <v>2715</v>
      </c>
      <c r="C2658" s="18" t="s">
        <v>22</v>
      </c>
      <c r="D2658" s="22">
        <v>16.329999999999998</v>
      </c>
      <c r="E2658" s="22">
        <v>8.74</v>
      </c>
      <c r="F2658" s="22">
        <v>7.59</v>
      </c>
      <c r="G2658" s="22">
        <v>0</v>
      </c>
      <c r="H2658" s="22">
        <v>0</v>
      </c>
      <c r="N2658"/>
      <c r="O2658"/>
      <c r="P2658"/>
    </row>
    <row r="2659" spans="1:16">
      <c r="A2659" s="24">
        <v>95807</v>
      </c>
      <c r="B2659" s="21" t="s">
        <v>2716</v>
      </c>
      <c r="C2659" s="18" t="s">
        <v>22</v>
      </c>
      <c r="D2659" s="22">
        <v>18.23</v>
      </c>
      <c r="E2659" s="22">
        <v>10</v>
      </c>
      <c r="F2659" s="22">
        <v>8.23</v>
      </c>
      <c r="G2659" s="22">
        <v>0</v>
      </c>
      <c r="H2659" s="22">
        <v>0</v>
      </c>
      <c r="N2659"/>
      <c r="O2659"/>
      <c r="P2659"/>
    </row>
    <row r="2660" spans="1:16">
      <c r="A2660" s="24">
        <v>95808</v>
      </c>
      <c r="B2660" s="21" t="s">
        <v>2717</v>
      </c>
      <c r="C2660" s="18" t="s">
        <v>22</v>
      </c>
      <c r="D2660" s="22">
        <v>18.77</v>
      </c>
      <c r="E2660" s="22">
        <v>10.4</v>
      </c>
      <c r="F2660" s="22">
        <v>8.3699999999999992</v>
      </c>
      <c r="G2660" s="22">
        <v>0</v>
      </c>
      <c r="H2660" s="22">
        <v>0</v>
      </c>
      <c r="N2660"/>
      <c r="O2660"/>
      <c r="P2660"/>
    </row>
    <row r="2661" spans="1:16">
      <c r="A2661" s="24">
        <v>95809</v>
      </c>
      <c r="B2661" s="21" t="s">
        <v>2718</v>
      </c>
      <c r="C2661" s="18" t="s">
        <v>22</v>
      </c>
      <c r="D2661" s="22">
        <v>20.34</v>
      </c>
      <c r="E2661" s="22">
        <v>10.99</v>
      </c>
      <c r="F2661" s="22">
        <v>9.35</v>
      </c>
      <c r="G2661" s="22">
        <v>0</v>
      </c>
      <c r="H2661" s="22">
        <v>0</v>
      </c>
      <c r="N2661"/>
      <c r="O2661"/>
      <c r="P2661"/>
    </row>
    <row r="2662" spans="1:16">
      <c r="A2662" s="24">
        <v>95810</v>
      </c>
      <c r="B2662" s="21" t="s">
        <v>2719</v>
      </c>
      <c r="C2662" s="18" t="s">
        <v>22</v>
      </c>
      <c r="D2662" s="22">
        <v>7.97</v>
      </c>
      <c r="E2662" s="22">
        <v>2.38</v>
      </c>
      <c r="F2662" s="22">
        <v>5.59</v>
      </c>
      <c r="G2662" s="22">
        <v>0</v>
      </c>
      <c r="H2662" s="22">
        <v>0</v>
      </c>
      <c r="N2662"/>
      <c r="O2662"/>
      <c r="P2662"/>
    </row>
    <row r="2663" spans="1:16">
      <c r="A2663" s="24">
        <v>95811</v>
      </c>
      <c r="B2663" s="21" t="s">
        <v>2720</v>
      </c>
      <c r="C2663" s="18" t="s">
        <v>22</v>
      </c>
      <c r="D2663" s="22">
        <v>8.52</v>
      </c>
      <c r="E2663" s="22">
        <v>2.8</v>
      </c>
      <c r="F2663" s="22">
        <v>5.72</v>
      </c>
      <c r="G2663" s="22">
        <v>0</v>
      </c>
      <c r="H2663" s="22">
        <v>0</v>
      </c>
      <c r="N2663"/>
      <c r="O2663"/>
      <c r="P2663"/>
    </row>
    <row r="2664" spans="1:16">
      <c r="A2664" s="24">
        <v>95812</v>
      </c>
      <c r="B2664" s="21" t="s">
        <v>2721</v>
      </c>
      <c r="C2664" s="18" t="s">
        <v>22</v>
      </c>
      <c r="D2664" s="22">
        <v>10.08</v>
      </c>
      <c r="E2664" s="22">
        <v>3.39</v>
      </c>
      <c r="F2664" s="22">
        <v>6.69</v>
      </c>
      <c r="G2664" s="22">
        <v>0</v>
      </c>
      <c r="H2664" s="22">
        <v>0</v>
      </c>
      <c r="N2664"/>
      <c r="O2664"/>
      <c r="P2664"/>
    </row>
    <row r="2665" spans="1:16">
      <c r="A2665" s="24">
        <v>95813</v>
      </c>
      <c r="B2665" s="21" t="s">
        <v>2722</v>
      </c>
      <c r="C2665" s="18" t="s">
        <v>22</v>
      </c>
      <c r="D2665" s="22">
        <v>10.050000000000001</v>
      </c>
      <c r="E2665" s="22">
        <v>3.59</v>
      </c>
      <c r="F2665" s="22">
        <v>6.46</v>
      </c>
      <c r="G2665" s="22">
        <v>0</v>
      </c>
      <c r="H2665" s="22">
        <v>0</v>
      </c>
      <c r="N2665"/>
      <c r="O2665"/>
      <c r="P2665"/>
    </row>
    <row r="2666" spans="1:16">
      <c r="A2666" s="24">
        <v>95814</v>
      </c>
      <c r="B2666" s="21" t="s">
        <v>2723</v>
      </c>
      <c r="C2666" s="18" t="s">
        <v>22</v>
      </c>
      <c r="D2666" s="22">
        <v>10.87</v>
      </c>
      <c r="E2666" s="22">
        <v>4.22</v>
      </c>
      <c r="F2666" s="22">
        <v>6.65</v>
      </c>
      <c r="G2666" s="22">
        <v>0</v>
      </c>
      <c r="H2666" s="22">
        <v>0</v>
      </c>
      <c r="N2666"/>
      <c r="O2666"/>
      <c r="P2666"/>
    </row>
    <row r="2667" spans="1:16">
      <c r="A2667" s="24">
        <v>95815</v>
      </c>
      <c r="B2667" s="21" t="s">
        <v>2724</v>
      </c>
      <c r="C2667" s="18" t="s">
        <v>22</v>
      </c>
      <c r="D2667" s="22">
        <v>13.71</v>
      </c>
      <c r="E2667" s="22">
        <v>5.09</v>
      </c>
      <c r="F2667" s="22">
        <v>8.6199999999999992</v>
      </c>
      <c r="G2667" s="22">
        <v>0</v>
      </c>
      <c r="H2667" s="22">
        <v>0</v>
      </c>
      <c r="N2667"/>
      <c r="O2667"/>
      <c r="P2667"/>
    </row>
    <row r="2668" spans="1:16">
      <c r="A2668" s="24">
        <v>95816</v>
      </c>
      <c r="B2668" s="21" t="s">
        <v>2725</v>
      </c>
      <c r="C2668" s="18" t="s">
        <v>22</v>
      </c>
      <c r="D2668" s="22">
        <v>22.46</v>
      </c>
      <c r="E2668" s="22">
        <v>12.37</v>
      </c>
      <c r="F2668" s="22">
        <v>10.09</v>
      </c>
      <c r="G2668" s="22">
        <v>0</v>
      </c>
      <c r="H2668" s="22">
        <v>0</v>
      </c>
      <c r="N2668"/>
      <c r="O2668"/>
      <c r="P2668"/>
    </row>
    <row r="2669" spans="1:16">
      <c r="A2669" s="24">
        <v>95817</v>
      </c>
      <c r="B2669" s="21" t="s">
        <v>2726</v>
      </c>
      <c r="C2669" s="18" t="s">
        <v>22</v>
      </c>
      <c r="D2669" s="22">
        <v>23.37</v>
      </c>
      <c r="E2669" s="22">
        <v>13.23</v>
      </c>
      <c r="F2669" s="22">
        <v>10.14</v>
      </c>
      <c r="G2669" s="22">
        <v>0</v>
      </c>
      <c r="H2669" s="22">
        <v>0</v>
      </c>
      <c r="N2669"/>
      <c r="O2669"/>
      <c r="P2669"/>
    </row>
    <row r="2670" spans="1:16">
      <c r="A2670" s="24">
        <v>95818</v>
      </c>
      <c r="B2670" s="21" t="s">
        <v>2727</v>
      </c>
      <c r="C2670" s="18" t="s">
        <v>22</v>
      </c>
      <c r="D2670" s="22">
        <v>27.2</v>
      </c>
      <c r="E2670" s="22">
        <v>14.39</v>
      </c>
      <c r="F2670" s="22">
        <v>12.81</v>
      </c>
      <c r="G2670" s="22">
        <v>0</v>
      </c>
      <c r="H2670" s="22">
        <v>0</v>
      </c>
      <c r="N2670"/>
      <c r="O2670"/>
      <c r="P2670"/>
    </row>
    <row r="2671" spans="1:16">
      <c r="A2671" s="24">
        <v>97881</v>
      </c>
      <c r="B2671" s="21" t="s">
        <v>2728</v>
      </c>
      <c r="C2671" s="18" t="s">
        <v>22</v>
      </c>
      <c r="D2671" s="22">
        <v>74.319999999999993</v>
      </c>
      <c r="E2671" s="22">
        <v>17.91</v>
      </c>
      <c r="F2671" s="22">
        <v>56.25</v>
      </c>
      <c r="G2671" s="22">
        <v>0.08</v>
      </c>
      <c r="H2671" s="22">
        <v>0</v>
      </c>
      <c r="N2671"/>
      <c r="O2671"/>
      <c r="P2671"/>
    </row>
    <row r="2672" spans="1:16">
      <c r="A2672" s="24">
        <v>97882</v>
      </c>
      <c r="B2672" s="21" t="s">
        <v>2729</v>
      </c>
      <c r="C2672" s="18" t="s">
        <v>22</v>
      </c>
      <c r="D2672" s="22">
        <v>113.85</v>
      </c>
      <c r="E2672" s="22">
        <v>24.87</v>
      </c>
      <c r="F2672" s="22">
        <v>88.67</v>
      </c>
      <c r="G2672" s="22">
        <v>0.18</v>
      </c>
      <c r="H2672" s="22">
        <v>0</v>
      </c>
      <c r="N2672"/>
      <c r="O2672"/>
      <c r="P2672"/>
    </row>
    <row r="2673" spans="1:16">
      <c r="A2673" s="24">
        <v>97883</v>
      </c>
      <c r="B2673" s="21" t="s">
        <v>2730</v>
      </c>
      <c r="C2673" s="18" t="s">
        <v>22</v>
      </c>
      <c r="D2673" s="22">
        <v>217.29</v>
      </c>
      <c r="E2673" s="22">
        <v>41.71</v>
      </c>
      <c r="F2673" s="22">
        <v>170.79</v>
      </c>
      <c r="G2673" s="22">
        <v>4.57</v>
      </c>
      <c r="H2673" s="22">
        <v>0</v>
      </c>
      <c r="N2673"/>
      <c r="O2673"/>
      <c r="P2673"/>
    </row>
    <row r="2674" spans="1:16">
      <c r="A2674" s="24">
        <v>97884</v>
      </c>
      <c r="B2674" s="21" t="s">
        <v>2731</v>
      </c>
      <c r="C2674" s="18" t="s">
        <v>22</v>
      </c>
      <c r="D2674" s="22">
        <v>410.53</v>
      </c>
      <c r="E2674" s="22">
        <v>66.349999999999994</v>
      </c>
      <c r="F2674" s="22">
        <v>338.02</v>
      </c>
      <c r="G2674" s="22">
        <v>5.77</v>
      </c>
      <c r="H2674" s="22">
        <v>0</v>
      </c>
      <c r="N2674"/>
      <c r="O2674"/>
      <c r="P2674"/>
    </row>
    <row r="2675" spans="1:16">
      <c r="A2675" s="24">
        <v>97885</v>
      </c>
      <c r="B2675" s="21" t="s">
        <v>2732</v>
      </c>
      <c r="C2675" s="18" t="s">
        <v>22</v>
      </c>
      <c r="D2675" s="22">
        <v>629.1</v>
      </c>
      <c r="E2675" s="22">
        <v>96.58</v>
      </c>
      <c r="F2675" s="22">
        <v>524.42999999999995</v>
      </c>
      <c r="G2675" s="22">
        <v>7.5</v>
      </c>
      <c r="H2675" s="22">
        <v>0</v>
      </c>
      <c r="N2675"/>
      <c r="O2675"/>
      <c r="P2675"/>
    </row>
    <row r="2676" spans="1:16">
      <c r="A2676" s="24">
        <v>97886</v>
      </c>
      <c r="B2676" s="21" t="s">
        <v>2733</v>
      </c>
      <c r="C2676" s="18" t="s">
        <v>22</v>
      </c>
      <c r="D2676" s="22">
        <v>145.02000000000001</v>
      </c>
      <c r="E2676" s="22">
        <v>69.97</v>
      </c>
      <c r="F2676" s="22">
        <v>74.650000000000006</v>
      </c>
      <c r="G2676" s="22">
        <v>0.23</v>
      </c>
      <c r="H2676" s="22">
        <v>0</v>
      </c>
      <c r="N2676"/>
      <c r="O2676"/>
      <c r="P2676"/>
    </row>
    <row r="2677" spans="1:16">
      <c r="A2677" s="24">
        <v>97887</v>
      </c>
      <c r="B2677" s="21" t="s">
        <v>2734</v>
      </c>
      <c r="C2677" s="18" t="s">
        <v>22</v>
      </c>
      <c r="D2677" s="22">
        <v>229.38</v>
      </c>
      <c r="E2677" s="22">
        <v>110.3</v>
      </c>
      <c r="F2677" s="22">
        <v>118.51</v>
      </c>
      <c r="G2677" s="22">
        <v>0.31</v>
      </c>
      <c r="H2677" s="22">
        <v>0</v>
      </c>
      <c r="N2677"/>
      <c r="O2677"/>
      <c r="P2677"/>
    </row>
    <row r="2678" spans="1:16">
      <c r="A2678" s="24">
        <v>97888</v>
      </c>
      <c r="B2678" s="21" t="s">
        <v>2735</v>
      </c>
      <c r="C2678" s="18" t="s">
        <v>22</v>
      </c>
      <c r="D2678" s="22">
        <v>445.3</v>
      </c>
      <c r="E2678" s="22">
        <v>206.8</v>
      </c>
      <c r="F2678" s="22">
        <v>235.59</v>
      </c>
      <c r="G2678" s="22">
        <v>2.52</v>
      </c>
      <c r="H2678" s="22">
        <v>0</v>
      </c>
      <c r="N2678"/>
      <c r="O2678"/>
      <c r="P2678"/>
    </row>
    <row r="2679" spans="1:16">
      <c r="A2679" s="24">
        <v>97889</v>
      </c>
      <c r="B2679" s="21" t="s">
        <v>2736</v>
      </c>
      <c r="C2679" s="18" t="s">
        <v>22</v>
      </c>
      <c r="D2679" s="22">
        <v>595.97</v>
      </c>
      <c r="E2679" s="22">
        <v>275.74</v>
      </c>
      <c r="F2679" s="22">
        <v>316.74</v>
      </c>
      <c r="G2679" s="22">
        <v>2.91</v>
      </c>
      <c r="H2679" s="22">
        <v>0</v>
      </c>
      <c r="N2679"/>
      <c r="O2679"/>
      <c r="P2679"/>
    </row>
    <row r="2680" spans="1:16">
      <c r="A2680" s="24">
        <v>97890</v>
      </c>
      <c r="B2680" s="21" t="s">
        <v>2737</v>
      </c>
      <c r="C2680" s="18" t="s">
        <v>22</v>
      </c>
      <c r="D2680" s="22">
        <v>686.98</v>
      </c>
      <c r="E2680" s="22">
        <v>295.26</v>
      </c>
      <c r="F2680" s="22">
        <v>387.89</v>
      </c>
      <c r="G2680" s="22">
        <v>3.47</v>
      </c>
      <c r="H2680" s="22">
        <v>0</v>
      </c>
      <c r="N2680"/>
      <c r="O2680"/>
      <c r="P2680"/>
    </row>
    <row r="2681" spans="1:16">
      <c r="A2681" s="24">
        <v>97891</v>
      </c>
      <c r="B2681" s="21" t="s">
        <v>2738</v>
      </c>
      <c r="C2681" s="18" t="s">
        <v>22</v>
      </c>
      <c r="D2681" s="22">
        <v>161.99</v>
      </c>
      <c r="E2681" s="22">
        <v>83.85</v>
      </c>
      <c r="F2681" s="22">
        <v>77.59</v>
      </c>
      <c r="G2681" s="22">
        <v>0.3</v>
      </c>
      <c r="H2681" s="22">
        <v>0</v>
      </c>
      <c r="N2681"/>
      <c r="O2681"/>
      <c r="P2681"/>
    </row>
    <row r="2682" spans="1:16">
      <c r="A2682" s="24">
        <v>97892</v>
      </c>
      <c r="B2682" s="21" t="s">
        <v>2739</v>
      </c>
      <c r="C2682" s="18" t="s">
        <v>22</v>
      </c>
      <c r="D2682" s="22">
        <v>302.82</v>
      </c>
      <c r="E2682" s="22">
        <v>150.84</v>
      </c>
      <c r="F2682" s="22">
        <v>149.15</v>
      </c>
      <c r="G2682" s="22">
        <v>2.48</v>
      </c>
      <c r="H2682" s="22">
        <v>0</v>
      </c>
      <c r="N2682"/>
      <c r="O2682"/>
      <c r="P2682"/>
    </row>
    <row r="2683" spans="1:16">
      <c r="A2683" s="24">
        <v>97893</v>
      </c>
      <c r="B2683" s="21" t="s">
        <v>2740</v>
      </c>
      <c r="C2683" s="18" t="s">
        <v>22</v>
      </c>
      <c r="D2683" s="22">
        <v>414.27</v>
      </c>
      <c r="E2683" s="22">
        <v>204.32</v>
      </c>
      <c r="F2683" s="22">
        <v>206.56</v>
      </c>
      <c r="G2683" s="22">
        <v>2.85</v>
      </c>
      <c r="H2683" s="22">
        <v>0</v>
      </c>
      <c r="N2683"/>
      <c r="O2683"/>
      <c r="P2683"/>
    </row>
    <row r="2684" spans="1:16">
      <c r="A2684" s="24">
        <v>97894</v>
      </c>
      <c r="B2684" s="21" t="s">
        <v>2741</v>
      </c>
      <c r="C2684" s="18" t="s">
        <v>22</v>
      </c>
      <c r="D2684" s="22">
        <v>466.8</v>
      </c>
      <c r="E2684" s="22">
        <v>208.68</v>
      </c>
      <c r="F2684" s="22">
        <v>254.4</v>
      </c>
      <c r="G2684" s="22">
        <v>3.41</v>
      </c>
      <c r="H2684" s="22">
        <v>0</v>
      </c>
      <c r="N2684"/>
      <c r="O2684"/>
      <c r="P2684"/>
    </row>
    <row r="2685" spans="1:16">
      <c r="A2685" s="24">
        <v>93653</v>
      </c>
      <c r="B2685" s="21" t="s">
        <v>2742</v>
      </c>
      <c r="C2685" s="18" t="s">
        <v>22</v>
      </c>
      <c r="D2685" s="22">
        <v>10.32</v>
      </c>
      <c r="E2685" s="22">
        <v>1.02</v>
      </c>
      <c r="F2685" s="22">
        <v>9.3000000000000007</v>
      </c>
      <c r="G2685" s="22">
        <v>0</v>
      </c>
      <c r="H2685" s="22">
        <v>0</v>
      </c>
      <c r="N2685"/>
      <c r="O2685"/>
      <c r="P2685"/>
    </row>
    <row r="2686" spans="1:16">
      <c r="A2686" s="24">
        <v>93654</v>
      </c>
      <c r="B2686" s="21" t="s">
        <v>2743</v>
      </c>
      <c r="C2686" s="18" t="s">
        <v>22</v>
      </c>
      <c r="D2686" s="22">
        <v>10.8</v>
      </c>
      <c r="E2686" s="22">
        <v>1.4</v>
      </c>
      <c r="F2686" s="22">
        <v>9.4</v>
      </c>
      <c r="G2686" s="22">
        <v>0</v>
      </c>
      <c r="H2686" s="22">
        <v>0</v>
      </c>
      <c r="N2686"/>
      <c r="O2686"/>
      <c r="P2686"/>
    </row>
    <row r="2687" spans="1:16">
      <c r="A2687" s="24">
        <v>93655</v>
      </c>
      <c r="B2687" s="21" t="s">
        <v>2744</v>
      </c>
      <c r="C2687" s="18" t="s">
        <v>22</v>
      </c>
      <c r="D2687" s="22">
        <v>11.7</v>
      </c>
      <c r="E2687" s="22">
        <v>1.93</v>
      </c>
      <c r="F2687" s="22">
        <v>9.77</v>
      </c>
      <c r="G2687" s="22">
        <v>0</v>
      </c>
      <c r="H2687" s="22">
        <v>0</v>
      </c>
      <c r="N2687"/>
      <c r="O2687"/>
      <c r="P2687"/>
    </row>
    <row r="2688" spans="1:16">
      <c r="A2688" s="24">
        <v>93656</v>
      </c>
      <c r="B2688" s="21" t="s">
        <v>2745</v>
      </c>
      <c r="C2688" s="18" t="s">
        <v>22</v>
      </c>
      <c r="D2688" s="22">
        <v>11.7</v>
      </c>
      <c r="E2688" s="22">
        <v>1.93</v>
      </c>
      <c r="F2688" s="22">
        <v>9.77</v>
      </c>
      <c r="G2688" s="22">
        <v>0</v>
      </c>
      <c r="H2688" s="22">
        <v>0</v>
      </c>
      <c r="N2688"/>
      <c r="O2688"/>
      <c r="P2688"/>
    </row>
    <row r="2689" spans="1:16">
      <c r="A2689" s="24">
        <v>93657</v>
      </c>
      <c r="B2689" s="21" t="s">
        <v>2746</v>
      </c>
      <c r="C2689" s="18" t="s">
        <v>22</v>
      </c>
      <c r="D2689" s="22">
        <v>12.8</v>
      </c>
      <c r="E2689" s="22">
        <v>2.67</v>
      </c>
      <c r="F2689" s="22">
        <v>10.130000000000001</v>
      </c>
      <c r="G2689" s="22">
        <v>0</v>
      </c>
      <c r="H2689" s="22">
        <v>0</v>
      </c>
      <c r="N2689"/>
      <c r="O2689"/>
      <c r="P2689"/>
    </row>
    <row r="2690" spans="1:16">
      <c r="A2690" s="24">
        <v>93658</v>
      </c>
      <c r="B2690" s="21" t="s">
        <v>2747</v>
      </c>
      <c r="C2690" s="18" t="s">
        <v>22</v>
      </c>
      <c r="D2690" s="22">
        <v>18.64</v>
      </c>
      <c r="E2690" s="22">
        <v>3.98</v>
      </c>
      <c r="F2690" s="22">
        <v>14.66</v>
      </c>
      <c r="G2690" s="22">
        <v>0</v>
      </c>
      <c r="H2690" s="22">
        <v>0</v>
      </c>
      <c r="N2690"/>
      <c r="O2690"/>
      <c r="P2690"/>
    </row>
    <row r="2691" spans="1:16">
      <c r="A2691" s="24">
        <v>93659</v>
      </c>
      <c r="B2691" s="21" t="s">
        <v>2748</v>
      </c>
      <c r="C2691" s="18" t="s">
        <v>22</v>
      </c>
      <c r="D2691" s="22">
        <v>20.91</v>
      </c>
      <c r="E2691" s="22">
        <v>5.57</v>
      </c>
      <c r="F2691" s="22">
        <v>15.34</v>
      </c>
      <c r="G2691" s="22">
        <v>0</v>
      </c>
      <c r="H2691" s="22">
        <v>0</v>
      </c>
      <c r="N2691"/>
      <c r="O2691"/>
      <c r="P2691"/>
    </row>
    <row r="2692" spans="1:16">
      <c r="A2692" s="24">
        <v>93660</v>
      </c>
      <c r="B2692" s="21" t="s">
        <v>2749</v>
      </c>
      <c r="C2692" s="18" t="s">
        <v>22</v>
      </c>
      <c r="D2692" s="22">
        <v>52.06</v>
      </c>
      <c r="E2692" s="22">
        <v>2.06</v>
      </c>
      <c r="F2692" s="22">
        <v>50</v>
      </c>
      <c r="G2692" s="22">
        <v>0</v>
      </c>
      <c r="H2692" s="22">
        <v>0</v>
      </c>
      <c r="N2692"/>
      <c r="O2692"/>
      <c r="P2692"/>
    </row>
    <row r="2693" spans="1:16">
      <c r="A2693" s="24">
        <v>93661</v>
      </c>
      <c r="B2693" s="21" t="s">
        <v>2750</v>
      </c>
      <c r="C2693" s="18" t="s">
        <v>22</v>
      </c>
      <c r="D2693" s="22">
        <v>53.03</v>
      </c>
      <c r="E2693" s="22">
        <v>2.78</v>
      </c>
      <c r="F2693" s="22">
        <v>50.25</v>
      </c>
      <c r="G2693" s="22">
        <v>0</v>
      </c>
      <c r="H2693" s="22">
        <v>0</v>
      </c>
      <c r="N2693"/>
      <c r="O2693"/>
      <c r="P2693"/>
    </row>
    <row r="2694" spans="1:16">
      <c r="A2694" s="24">
        <v>93662</v>
      </c>
      <c r="B2694" s="21" t="s">
        <v>2751</v>
      </c>
      <c r="C2694" s="18" t="s">
        <v>22</v>
      </c>
      <c r="D2694" s="22">
        <v>54.83</v>
      </c>
      <c r="E2694" s="22">
        <v>3.89</v>
      </c>
      <c r="F2694" s="22">
        <v>50.94</v>
      </c>
      <c r="G2694" s="22">
        <v>0</v>
      </c>
      <c r="H2694" s="22">
        <v>0</v>
      </c>
      <c r="N2694"/>
      <c r="O2694"/>
      <c r="P2694"/>
    </row>
    <row r="2695" spans="1:16">
      <c r="A2695" s="24">
        <v>93663</v>
      </c>
      <c r="B2695" s="21" t="s">
        <v>2752</v>
      </c>
      <c r="C2695" s="18" t="s">
        <v>22</v>
      </c>
      <c r="D2695" s="22">
        <v>54.83</v>
      </c>
      <c r="E2695" s="22">
        <v>3.89</v>
      </c>
      <c r="F2695" s="22">
        <v>50.94</v>
      </c>
      <c r="G2695" s="22">
        <v>0</v>
      </c>
      <c r="H2695" s="22">
        <v>0</v>
      </c>
      <c r="N2695"/>
      <c r="O2695"/>
      <c r="P2695"/>
    </row>
    <row r="2696" spans="1:16">
      <c r="A2696" s="24">
        <v>93664</v>
      </c>
      <c r="B2696" s="21" t="s">
        <v>2753</v>
      </c>
      <c r="C2696" s="18" t="s">
        <v>22</v>
      </c>
      <c r="D2696" s="22">
        <v>57.04</v>
      </c>
      <c r="E2696" s="22">
        <v>5.36</v>
      </c>
      <c r="F2696" s="22">
        <v>51.68</v>
      </c>
      <c r="G2696" s="22">
        <v>0</v>
      </c>
      <c r="H2696" s="22">
        <v>0</v>
      </c>
      <c r="N2696"/>
      <c r="O2696"/>
      <c r="P2696"/>
    </row>
    <row r="2697" spans="1:16">
      <c r="A2697" s="24">
        <v>93665</v>
      </c>
      <c r="B2697" s="21" t="s">
        <v>2754</v>
      </c>
      <c r="C2697" s="18" t="s">
        <v>22</v>
      </c>
      <c r="D2697" s="22">
        <v>59.84</v>
      </c>
      <c r="E2697" s="22">
        <v>7.96</v>
      </c>
      <c r="F2697" s="22">
        <v>51.88</v>
      </c>
      <c r="G2697" s="22">
        <v>0</v>
      </c>
      <c r="H2697" s="22">
        <v>0</v>
      </c>
      <c r="N2697"/>
      <c r="O2697"/>
      <c r="P2697"/>
    </row>
    <row r="2698" spans="1:16">
      <c r="A2698" s="24">
        <v>93666</v>
      </c>
      <c r="B2698" s="21" t="s">
        <v>2755</v>
      </c>
      <c r="C2698" s="18" t="s">
        <v>22</v>
      </c>
      <c r="D2698" s="22">
        <v>64.37</v>
      </c>
      <c r="E2698" s="22">
        <v>11.14</v>
      </c>
      <c r="F2698" s="22">
        <v>53.23</v>
      </c>
      <c r="G2698" s="22">
        <v>0</v>
      </c>
      <c r="H2698" s="22">
        <v>0</v>
      </c>
      <c r="N2698"/>
      <c r="O2698"/>
      <c r="P2698"/>
    </row>
    <row r="2699" spans="1:16">
      <c r="A2699" s="24">
        <v>93667</v>
      </c>
      <c r="B2699" s="21" t="s">
        <v>2756</v>
      </c>
      <c r="C2699" s="18" t="s">
        <v>22</v>
      </c>
      <c r="D2699" s="22">
        <v>64.84</v>
      </c>
      <c r="E2699" s="22">
        <v>3.09</v>
      </c>
      <c r="F2699" s="22">
        <v>61.75</v>
      </c>
      <c r="G2699" s="22">
        <v>0</v>
      </c>
      <c r="H2699" s="22">
        <v>0</v>
      </c>
      <c r="N2699"/>
      <c r="O2699"/>
      <c r="P2699"/>
    </row>
    <row r="2700" spans="1:16">
      <c r="A2700" s="24">
        <v>93668</v>
      </c>
      <c r="B2700" s="21" t="s">
        <v>2757</v>
      </c>
      <c r="C2700" s="18" t="s">
        <v>22</v>
      </c>
      <c r="D2700" s="22">
        <v>66.290000000000006</v>
      </c>
      <c r="E2700" s="22">
        <v>4.1900000000000004</v>
      </c>
      <c r="F2700" s="22">
        <v>62.1</v>
      </c>
      <c r="G2700" s="22">
        <v>0</v>
      </c>
      <c r="H2700" s="22">
        <v>0</v>
      </c>
      <c r="N2700"/>
      <c r="O2700"/>
      <c r="P2700"/>
    </row>
    <row r="2701" spans="1:16">
      <c r="A2701" s="24">
        <v>93669</v>
      </c>
      <c r="B2701" s="21" t="s">
        <v>2758</v>
      </c>
      <c r="C2701" s="18" t="s">
        <v>22</v>
      </c>
      <c r="D2701" s="22">
        <v>68.989999999999995</v>
      </c>
      <c r="E2701" s="22">
        <v>5.84</v>
      </c>
      <c r="F2701" s="22">
        <v>63.15</v>
      </c>
      <c r="G2701" s="22">
        <v>0</v>
      </c>
      <c r="H2701" s="22">
        <v>0</v>
      </c>
      <c r="N2701"/>
      <c r="O2701"/>
      <c r="P2701"/>
    </row>
    <row r="2702" spans="1:16">
      <c r="A2702" s="24">
        <v>93670</v>
      </c>
      <c r="B2702" s="21" t="s">
        <v>2759</v>
      </c>
      <c r="C2702" s="18" t="s">
        <v>22</v>
      </c>
      <c r="D2702" s="22">
        <v>68.989999999999995</v>
      </c>
      <c r="E2702" s="22">
        <v>5.84</v>
      </c>
      <c r="F2702" s="22">
        <v>63.15</v>
      </c>
      <c r="G2702" s="22">
        <v>0</v>
      </c>
      <c r="H2702" s="22">
        <v>0</v>
      </c>
      <c r="N2702"/>
      <c r="O2702"/>
      <c r="P2702"/>
    </row>
    <row r="2703" spans="1:16">
      <c r="A2703" s="24">
        <v>93671</v>
      </c>
      <c r="B2703" s="21" t="s">
        <v>2760</v>
      </c>
      <c r="C2703" s="18" t="s">
        <v>22</v>
      </c>
      <c r="D2703" s="22">
        <v>72.290000000000006</v>
      </c>
      <c r="E2703" s="22">
        <v>8.0399999999999991</v>
      </c>
      <c r="F2703" s="22">
        <v>64.25</v>
      </c>
      <c r="G2703" s="22">
        <v>0</v>
      </c>
      <c r="H2703" s="22">
        <v>0</v>
      </c>
      <c r="N2703"/>
      <c r="O2703"/>
      <c r="P2703"/>
    </row>
    <row r="2704" spans="1:16">
      <c r="A2704" s="24">
        <v>93672</v>
      </c>
      <c r="B2704" s="21" t="s">
        <v>2761</v>
      </c>
      <c r="C2704" s="18" t="s">
        <v>22</v>
      </c>
      <c r="D2704" s="22">
        <v>77.62</v>
      </c>
      <c r="E2704" s="22">
        <v>11.94</v>
      </c>
      <c r="F2704" s="22">
        <v>65.680000000000007</v>
      </c>
      <c r="G2704" s="22">
        <v>0</v>
      </c>
      <c r="H2704" s="22">
        <v>0</v>
      </c>
      <c r="N2704"/>
      <c r="O2704"/>
      <c r="P2704"/>
    </row>
    <row r="2705" spans="1:16">
      <c r="A2705" s="24">
        <v>93673</v>
      </c>
      <c r="B2705" s="21" t="s">
        <v>2762</v>
      </c>
      <c r="C2705" s="18" t="s">
        <v>22</v>
      </c>
      <c r="D2705" s="22">
        <v>84.41</v>
      </c>
      <c r="E2705" s="22">
        <v>16.71</v>
      </c>
      <c r="F2705" s="22">
        <v>67.7</v>
      </c>
      <c r="G2705" s="22">
        <v>0</v>
      </c>
      <c r="H2705" s="22">
        <v>0</v>
      </c>
      <c r="N2705"/>
      <c r="O2705"/>
      <c r="P2705"/>
    </row>
    <row r="2706" spans="1:16">
      <c r="A2706" s="24">
        <v>97359</v>
      </c>
      <c r="B2706" s="21" t="s">
        <v>2763</v>
      </c>
      <c r="C2706" s="18" t="s">
        <v>22</v>
      </c>
      <c r="D2706" s="22">
        <v>2228.6</v>
      </c>
      <c r="E2706" s="22">
        <v>107.85</v>
      </c>
      <c r="F2706" s="22">
        <v>2120.75</v>
      </c>
      <c r="G2706" s="22">
        <v>0</v>
      </c>
      <c r="H2706" s="22">
        <v>0</v>
      </c>
      <c r="N2706"/>
      <c r="O2706"/>
      <c r="P2706"/>
    </row>
    <row r="2707" spans="1:16">
      <c r="A2707" s="24">
        <v>97360</v>
      </c>
      <c r="B2707" s="21" t="s">
        <v>2764</v>
      </c>
      <c r="C2707" s="18" t="s">
        <v>22</v>
      </c>
      <c r="D2707" s="22">
        <v>4282.1400000000003</v>
      </c>
      <c r="E2707" s="22">
        <v>161.79</v>
      </c>
      <c r="F2707" s="22">
        <v>4120.3500000000004</v>
      </c>
      <c r="G2707" s="22">
        <v>0</v>
      </c>
      <c r="H2707" s="22">
        <v>0</v>
      </c>
      <c r="N2707"/>
      <c r="O2707"/>
      <c r="P2707"/>
    </row>
    <row r="2708" spans="1:16">
      <c r="A2708" s="24">
        <v>97361</v>
      </c>
      <c r="B2708" s="21" t="s">
        <v>2765</v>
      </c>
      <c r="C2708" s="18" t="s">
        <v>22</v>
      </c>
      <c r="D2708" s="22">
        <v>5709.53</v>
      </c>
      <c r="E2708" s="22">
        <v>215.71</v>
      </c>
      <c r="F2708" s="22">
        <v>5493.82</v>
      </c>
      <c r="G2708" s="22">
        <v>0</v>
      </c>
      <c r="H2708" s="22">
        <v>0</v>
      </c>
      <c r="N2708"/>
      <c r="O2708"/>
      <c r="P2708"/>
    </row>
    <row r="2709" spans="1:16">
      <c r="A2709" s="24">
        <v>97362</v>
      </c>
      <c r="B2709" s="21" t="s">
        <v>2766</v>
      </c>
      <c r="C2709" s="18" t="s">
        <v>22</v>
      </c>
      <c r="D2709" s="22">
        <v>1545.6</v>
      </c>
      <c r="E2709" s="22">
        <v>24.99</v>
      </c>
      <c r="F2709" s="22">
        <v>1520.61</v>
      </c>
      <c r="G2709" s="22">
        <v>0</v>
      </c>
      <c r="H2709" s="22">
        <v>0</v>
      </c>
      <c r="N2709"/>
      <c r="O2709"/>
      <c r="P2709"/>
    </row>
    <row r="2710" spans="1:16">
      <c r="A2710" s="24">
        <v>101875</v>
      </c>
      <c r="B2710" s="21" t="s">
        <v>2767</v>
      </c>
      <c r="C2710" s="18" t="s">
        <v>22</v>
      </c>
      <c r="D2710" s="22">
        <v>331.25</v>
      </c>
      <c r="E2710" s="22">
        <v>15.54</v>
      </c>
      <c r="F2710" s="22">
        <v>315.70999999999998</v>
      </c>
      <c r="G2710" s="22">
        <v>0</v>
      </c>
      <c r="H2710" s="22">
        <v>0</v>
      </c>
      <c r="N2710"/>
      <c r="O2710"/>
      <c r="P2710"/>
    </row>
    <row r="2711" spans="1:16">
      <c r="A2711" s="24">
        <v>101876</v>
      </c>
      <c r="B2711" s="21" t="s">
        <v>2768</v>
      </c>
      <c r="C2711" s="18" t="s">
        <v>22</v>
      </c>
      <c r="D2711" s="22">
        <v>52.66</v>
      </c>
      <c r="E2711" s="22">
        <v>10.119999999999999</v>
      </c>
      <c r="F2711" s="22">
        <v>42.54</v>
      </c>
      <c r="G2711" s="22">
        <v>0</v>
      </c>
      <c r="H2711" s="22">
        <v>0</v>
      </c>
      <c r="N2711"/>
      <c r="O2711"/>
      <c r="P2711"/>
    </row>
    <row r="2712" spans="1:16">
      <c r="A2712" s="24">
        <v>101877</v>
      </c>
      <c r="B2712" s="21" t="s">
        <v>2769</v>
      </c>
      <c r="C2712" s="18" t="s">
        <v>22</v>
      </c>
      <c r="D2712" s="22">
        <v>36.93</v>
      </c>
      <c r="E2712" s="22">
        <v>8.99</v>
      </c>
      <c r="F2712" s="22">
        <v>27.94</v>
      </c>
      <c r="G2712" s="22">
        <v>0</v>
      </c>
      <c r="H2712" s="22">
        <v>0</v>
      </c>
      <c r="N2712"/>
      <c r="O2712"/>
      <c r="P2712"/>
    </row>
    <row r="2713" spans="1:16">
      <c r="A2713" s="24">
        <v>101878</v>
      </c>
      <c r="B2713" s="21" t="s">
        <v>2770</v>
      </c>
      <c r="C2713" s="18" t="s">
        <v>22</v>
      </c>
      <c r="D2713" s="22">
        <v>456.38</v>
      </c>
      <c r="E2713" s="22">
        <v>44.88</v>
      </c>
      <c r="F2713" s="22">
        <v>411.5</v>
      </c>
      <c r="G2713" s="22">
        <v>0</v>
      </c>
      <c r="H2713" s="22">
        <v>0</v>
      </c>
      <c r="N2713"/>
      <c r="O2713"/>
      <c r="P2713"/>
    </row>
    <row r="2714" spans="1:16">
      <c r="A2714" s="24">
        <v>101879</v>
      </c>
      <c r="B2714" s="21" t="s">
        <v>2771</v>
      </c>
      <c r="C2714" s="18" t="s">
        <v>22</v>
      </c>
      <c r="D2714" s="22">
        <v>479.62</v>
      </c>
      <c r="E2714" s="22">
        <v>17.440000000000001</v>
      </c>
      <c r="F2714" s="22">
        <v>462.18</v>
      </c>
      <c r="G2714" s="22">
        <v>0</v>
      </c>
      <c r="H2714" s="22">
        <v>0</v>
      </c>
      <c r="N2714"/>
      <c r="O2714"/>
      <c r="P2714"/>
    </row>
    <row r="2715" spans="1:16">
      <c r="A2715" s="24">
        <v>101880</v>
      </c>
      <c r="B2715" s="21" t="s">
        <v>2772</v>
      </c>
      <c r="C2715" s="18" t="s">
        <v>22</v>
      </c>
      <c r="D2715" s="22">
        <v>552.25</v>
      </c>
      <c r="E2715" s="22">
        <v>20.94</v>
      </c>
      <c r="F2715" s="22">
        <v>531.30999999999995</v>
      </c>
      <c r="G2715" s="22">
        <v>0</v>
      </c>
      <c r="H2715" s="22">
        <v>0</v>
      </c>
      <c r="J2715" s="26">
        <v>1</v>
      </c>
      <c r="N2715"/>
      <c r="O2715"/>
      <c r="P2715"/>
    </row>
    <row r="2716" spans="1:16">
      <c r="A2716" s="24">
        <v>101881</v>
      </c>
      <c r="B2716" s="21" t="s">
        <v>2773</v>
      </c>
      <c r="C2716" s="18" t="s">
        <v>22</v>
      </c>
      <c r="D2716" s="22">
        <v>794.2</v>
      </c>
      <c r="E2716" s="22">
        <v>21.04</v>
      </c>
      <c r="F2716" s="22">
        <v>773.16</v>
      </c>
      <c r="G2716" s="22">
        <v>0</v>
      </c>
      <c r="H2716" s="22">
        <v>0</v>
      </c>
      <c r="N2716"/>
      <c r="O2716"/>
      <c r="P2716"/>
    </row>
    <row r="2717" spans="1:16">
      <c r="A2717" s="24">
        <v>101882</v>
      </c>
      <c r="B2717" s="21" t="s">
        <v>2774</v>
      </c>
      <c r="C2717" s="18" t="s">
        <v>22</v>
      </c>
      <c r="D2717" s="22">
        <v>1127.68</v>
      </c>
      <c r="E2717" s="22">
        <v>20.97</v>
      </c>
      <c r="F2717" s="22">
        <v>1106.71</v>
      </c>
      <c r="G2717" s="22">
        <v>0</v>
      </c>
      <c r="H2717" s="22">
        <v>0</v>
      </c>
      <c r="N2717"/>
      <c r="O2717"/>
      <c r="P2717"/>
    </row>
    <row r="2718" spans="1:16">
      <c r="A2718" s="24">
        <v>101883</v>
      </c>
      <c r="B2718" s="21" t="s">
        <v>2775</v>
      </c>
      <c r="C2718" s="18" t="s">
        <v>22</v>
      </c>
      <c r="D2718" s="22">
        <v>457.19</v>
      </c>
      <c r="E2718" s="22">
        <v>17.3</v>
      </c>
      <c r="F2718" s="22">
        <v>439.89</v>
      </c>
      <c r="G2718" s="22">
        <v>0</v>
      </c>
      <c r="H2718" s="22">
        <v>0</v>
      </c>
      <c r="N2718"/>
      <c r="O2718"/>
      <c r="P2718"/>
    </row>
    <row r="2719" spans="1:16">
      <c r="A2719" s="24">
        <v>101890</v>
      </c>
      <c r="B2719" s="21" t="s">
        <v>2776</v>
      </c>
      <c r="C2719" s="18" t="s">
        <v>22</v>
      </c>
      <c r="D2719" s="22">
        <v>14.19</v>
      </c>
      <c r="E2719" s="22">
        <v>1.93</v>
      </c>
      <c r="F2719" s="22">
        <v>12.26</v>
      </c>
      <c r="G2719" s="22">
        <v>0</v>
      </c>
      <c r="H2719" s="22">
        <v>0</v>
      </c>
      <c r="N2719"/>
      <c r="O2719"/>
      <c r="P2719"/>
    </row>
    <row r="2720" spans="1:16">
      <c r="A2720" s="24">
        <v>101891</v>
      </c>
      <c r="B2720" s="21" t="s">
        <v>2777</v>
      </c>
      <c r="C2720" s="18" t="s">
        <v>22</v>
      </c>
      <c r="D2720" s="22">
        <v>24.44</v>
      </c>
      <c r="E2720" s="22">
        <v>3.97</v>
      </c>
      <c r="F2720" s="22">
        <v>20.47</v>
      </c>
      <c r="G2720" s="22">
        <v>0</v>
      </c>
      <c r="H2720" s="22">
        <v>0</v>
      </c>
      <c r="N2720"/>
      <c r="O2720"/>
      <c r="P2720"/>
    </row>
    <row r="2721" spans="1:16">
      <c r="A2721" s="24">
        <v>101892</v>
      </c>
      <c r="B2721" s="21" t="s">
        <v>2778</v>
      </c>
      <c r="C2721" s="18" t="s">
        <v>22</v>
      </c>
      <c r="D2721" s="22">
        <v>65.25</v>
      </c>
      <c r="E2721" s="22">
        <v>3.89</v>
      </c>
      <c r="F2721" s="22">
        <v>61.36</v>
      </c>
      <c r="G2721" s="22">
        <v>0</v>
      </c>
      <c r="H2721" s="22">
        <v>0</v>
      </c>
      <c r="N2721"/>
      <c r="O2721"/>
      <c r="P2721"/>
    </row>
    <row r="2722" spans="1:16">
      <c r="A2722" s="24">
        <v>101893</v>
      </c>
      <c r="B2722" s="21" t="s">
        <v>2779</v>
      </c>
      <c r="C2722" s="18" t="s">
        <v>22</v>
      </c>
      <c r="D2722" s="22">
        <v>83.06</v>
      </c>
      <c r="E2722" s="22">
        <v>5.84</v>
      </c>
      <c r="F2722" s="22">
        <v>77.22</v>
      </c>
      <c r="G2722" s="22">
        <v>0</v>
      </c>
      <c r="H2722" s="22">
        <v>0</v>
      </c>
      <c r="N2722"/>
      <c r="O2722"/>
      <c r="P2722"/>
    </row>
    <row r="2723" spans="1:16">
      <c r="A2723" s="24">
        <v>101894</v>
      </c>
      <c r="B2723" s="21" t="s">
        <v>2780</v>
      </c>
      <c r="C2723" s="18" t="s">
        <v>22</v>
      </c>
      <c r="D2723" s="22">
        <v>138</v>
      </c>
      <c r="E2723" s="22">
        <v>23.06</v>
      </c>
      <c r="F2723" s="22">
        <v>114.94</v>
      </c>
      <c r="G2723" s="22">
        <v>0</v>
      </c>
      <c r="H2723" s="22">
        <v>0</v>
      </c>
      <c r="N2723"/>
      <c r="O2723"/>
      <c r="P2723"/>
    </row>
    <row r="2724" spans="1:16">
      <c r="A2724" s="24">
        <v>101895</v>
      </c>
      <c r="B2724" s="21" t="s">
        <v>2781</v>
      </c>
      <c r="C2724" s="18" t="s">
        <v>22</v>
      </c>
      <c r="D2724" s="22">
        <v>382.68</v>
      </c>
      <c r="E2724" s="22">
        <v>38.979999999999997</v>
      </c>
      <c r="F2724" s="22">
        <v>343.7</v>
      </c>
      <c r="G2724" s="22">
        <v>0</v>
      </c>
      <c r="H2724" s="22">
        <v>0</v>
      </c>
      <c r="N2724"/>
      <c r="O2724"/>
      <c r="P2724"/>
    </row>
    <row r="2725" spans="1:16">
      <c r="A2725" s="24">
        <v>101896</v>
      </c>
      <c r="B2725" s="21" t="s">
        <v>2782</v>
      </c>
      <c r="C2725" s="18" t="s">
        <v>22</v>
      </c>
      <c r="D2725" s="22">
        <v>578.47</v>
      </c>
      <c r="E2725" s="22">
        <v>38.979999999999997</v>
      </c>
      <c r="F2725" s="22">
        <v>539.49</v>
      </c>
      <c r="G2725" s="22">
        <v>0</v>
      </c>
      <c r="H2725" s="22">
        <v>0</v>
      </c>
      <c r="N2725"/>
      <c r="O2725"/>
      <c r="P2725"/>
    </row>
    <row r="2726" spans="1:16">
      <c r="A2726" s="24">
        <v>101897</v>
      </c>
      <c r="B2726" s="21" t="s">
        <v>2783</v>
      </c>
      <c r="C2726" s="18" t="s">
        <v>22</v>
      </c>
      <c r="D2726" s="22">
        <v>930.48</v>
      </c>
      <c r="E2726" s="22">
        <v>38.979999999999997</v>
      </c>
      <c r="F2726" s="22">
        <v>891.5</v>
      </c>
      <c r="G2726" s="22">
        <v>0</v>
      </c>
      <c r="H2726" s="22">
        <v>0</v>
      </c>
      <c r="N2726"/>
      <c r="O2726"/>
      <c r="P2726"/>
    </row>
    <row r="2727" spans="1:16">
      <c r="A2727" s="24">
        <v>101898</v>
      </c>
      <c r="B2727" s="21" t="s">
        <v>2784</v>
      </c>
      <c r="C2727" s="18" t="s">
        <v>22</v>
      </c>
      <c r="D2727" s="22">
        <v>1251.6500000000001</v>
      </c>
      <c r="E2727" s="22">
        <v>38.979999999999997</v>
      </c>
      <c r="F2727" s="22">
        <v>1212.67</v>
      </c>
      <c r="G2727" s="22">
        <v>0</v>
      </c>
      <c r="H2727" s="22">
        <v>0</v>
      </c>
      <c r="N2727"/>
      <c r="O2727"/>
      <c r="P2727"/>
    </row>
    <row r="2728" spans="1:16">
      <c r="A2728" s="24">
        <v>101899</v>
      </c>
      <c r="B2728" s="21" t="s">
        <v>2785</v>
      </c>
      <c r="C2728" s="18" t="s">
        <v>22</v>
      </c>
      <c r="D2728" s="22">
        <v>2015.58</v>
      </c>
      <c r="E2728" s="22">
        <v>38.979999999999997</v>
      </c>
      <c r="F2728" s="22">
        <v>1976.6</v>
      </c>
      <c r="G2728" s="22">
        <v>0</v>
      </c>
      <c r="H2728" s="22">
        <v>0</v>
      </c>
      <c r="N2728"/>
      <c r="O2728"/>
      <c r="P2728"/>
    </row>
    <row r="2729" spans="1:16">
      <c r="A2729" s="24">
        <v>101900</v>
      </c>
      <c r="B2729" s="21" t="s">
        <v>2786</v>
      </c>
      <c r="C2729" s="18" t="s">
        <v>22</v>
      </c>
      <c r="D2729" s="22">
        <v>4228.25</v>
      </c>
      <c r="E2729" s="22">
        <v>38.979999999999997</v>
      </c>
      <c r="F2729" s="22">
        <v>4189.2700000000004</v>
      </c>
      <c r="G2729" s="22">
        <v>0</v>
      </c>
      <c r="H2729" s="22">
        <v>0</v>
      </c>
      <c r="N2729"/>
      <c r="O2729"/>
      <c r="P2729"/>
    </row>
    <row r="2730" spans="1:16">
      <c r="A2730" s="24">
        <v>101901</v>
      </c>
      <c r="B2730" s="21" t="s">
        <v>2787</v>
      </c>
      <c r="C2730" s="18" t="s">
        <v>22</v>
      </c>
      <c r="D2730" s="22">
        <v>122.68</v>
      </c>
      <c r="E2730" s="22">
        <v>4.1900000000000004</v>
      </c>
      <c r="F2730" s="22">
        <v>118.49</v>
      </c>
      <c r="G2730" s="22">
        <v>0</v>
      </c>
      <c r="H2730" s="22">
        <v>0</v>
      </c>
      <c r="N2730"/>
      <c r="O2730"/>
      <c r="P2730"/>
    </row>
    <row r="2731" spans="1:16">
      <c r="A2731" s="24">
        <v>101902</v>
      </c>
      <c r="B2731" s="21" t="s">
        <v>2788</v>
      </c>
      <c r="C2731" s="18" t="s">
        <v>22</v>
      </c>
      <c r="D2731" s="22">
        <v>151.5</v>
      </c>
      <c r="E2731" s="22">
        <v>5.84</v>
      </c>
      <c r="F2731" s="22">
        <v>145.66</v>
      </c>
      <c r="G2731" s="22">
        <v>0</v>
      </c>
      <c r="H2731" s="22">
        <v>0</v>
      </c>
      <c r="N2731"/>
      <c r="O2731"/>
      <c r="P2731"/>
    </row>
    <row r="2732" spans="1:16">
      <c r="A2732" s="24">
        <v>101903</v>
      </c>
      <c r="B2732" s="21" t="s">
        <v>2789</v>
      </c>
      <c r="C2732" s="18" t="s">
        <v>22</v>
      </c>
      <c r="D2732" s="22">
        <v>316.83</v>
      </c>
      <c r="E2732" s="22">
        <v>11.93</v>
      </c>
      <c r="F2732" s="22">
        <v>304.89999999999998</v>
      </c>
      <c r="G2732" s="22">
        <v>0</v>
      </c>
      <c r="H2732" s="22">
        <v>0</v>
      </c>
      <c r="N2732"/>
      <c r="O2732"/>
      <c r="P2732"/>
    </row>
    <row r="2733" spans="1:16">
      <c r="A2733" s="24">
        <v>101904</v>
      </c>
      <c r="B2733" s="21" t="s">
        <v>2790</v>
      </c>
      <c r="C2733" s="18" t="s">
        <v>22</v>
      </c>
      <c r="D2733" s="22">
        <v>1169.6199999999999</v>
      </c>
      <c r="E2733" s="22">
        <v>23.05</v>
      </c>
      <c r="F2733" s="22">
        <v>1146.57</v>
      </c>
      <c r="G2733" s="22">
        <v>0</v>
      </c>
      <c r="H2733" s="22">
        <v>0</v>
      </c>
      <c r="N2733"/>
      <c r="O2733"/>
      <c r="P2733"/>
    </row>
    <row r="2734" spans="1:16">
      <c r="A2734" s="24">
        <v>101938</v>
      </c>
      <c r="B2734" s="21" t="s">
        <v>2791</v>
      </c>
      <c r="C2734" s="18" t="s">
        <v>22</v>
      </c>
      <c r="D2734" s="22">
        <v>70.63</v>
      </c>
      <c r="E2734" s="22">
        <v>12.65</v>
      </c>
      <c r="F2734" s="22">
        <v>57.98</v>
      </c>
      <c r="G2734" s="22">
        <v>0</v>
      </c>
      <c r="H2734" s="22">
        <v>0</v>
      </c>
      <c r="N2734"/>
      <c r="O2734"/>
      <c r="P2734"/>
    </row>
    <row r="2735" spans="1:16">
      <c r="A2735" s="24">
        <v>101946</v>
      </c>
      <c r="B2735" s="21" t="s">
        <v>2792</v>
      </c>
      <c r="C2735" s="18" t="s">
        <v>22</v>
      </c>
      <c r="D2735" s="22">
        <v>110.35</v>
      </c>
      <c r="E2735" s="22">
        <v>44.91</v>
      </c>
      <c r="F2735" s="22">
        <v>65.44</v>
      </c>
      <c r="G2735" s="22">
        <v>0</v>
      </c>
      <c r="H2735" s="22">
        <v>0</v>
      </c>
      <c r="N2735"/>
      <c r="O2735"/>
      <c r="P2735"/>
    </row>
    <row r="2736" spans="1:16">
      <c r="A2736" s="24">
        <v>91945</v>
      </c>
      <c r="B2736" s="21" t="s">
        <v>2793</v>
      </c>
      <c r="C2736" s="18" t="s">
        <v>22</v>
      </c>
      <c r="D2736" s="22">
        <v>6.66</v>
      </c>
      <c r="E2736" s="22">
        <v>3.15</v>
      </c>
      <c r="F2736" s="22">
        <v>3.51</v>
      </c>
      <c r="G2736" s="22">
        <v>0</v>
      </c>
      <c r="H2736" s="22">
        <v>0</v>
      </c>
      <c r="N2736"/>
      <c r="O2736"/>
      <c r="P2736"/>
    </row>
    <row r="2737" spans="1:16">
      <c r="A2737" s="24">
        <v>91946</v>
      </c>
      <c r="B2737" s="21" t="s">
        <v>2794</v>
      </c>
      <c r="C2737" s="18" t="s">
        <v>22</v>
      </c>
      <c r="D2737" s="22">
        <v>5.39</v>
      </c>
      <c r="E2737" s="22">
        <v>2.15</v>
      </c>
      <c r="F2737" s="22">
        <v>3.24</v>
      </c>
      <c r="G2737" s="22">
        <v>0</v>
      </c>
      <c r="H2737" s="22">
        <v>0</v>
      </c>
      <c r="N2737"/>
      <c r="O2737"/>
      <c r="P2737"/>
    </row>
    <row r="2738" spans="1:16">
      <c r="A2738" s="24">
        <v>91947</v>
      </c>
      <c r="B2738" s="21" t="s">
        <v>2795</v>
      </c>
      <c r="C2738" s="18" t="s">
        <v>22</v>
      </c>
      <c r="D2738" s="22">
        <v>4.5999999999999996</v>
      </c>
      <c r="E2738" s="22">
        <v>1.51</v>
      </c>
      <c r="F2738" s="22">
        <v>3.09</v>
      </c>
      <c r="G2738" s="22">
        <v>0</v>
      </c>
      <c r="H2738" s="22">
        <v>0</v>
      </c>
      <c r="N2738"/>
      <c r="O2738"/>
      <c r="P2738"/>
    </row>
    <row r="2739" spans="1:16">
      <c r="A2739" s="24">
        <v>91949</v>
      </c>
      <c r="B2739" s="21" t="s">
        <v>2796</v>
      </c>
      <c r="C2739" s="18" t="s">
        <v>22</v>
      </c>
      <c r="D2739" s="22">
        <v>9.81</v>
      </c>
      <c r="E2739" s="22">
        <v>3.74</v>
      </c>
      <c r="F2739" s="22">
        <v>6.07</v>
      </c>
      <c r="G2739" s="22">
        <v>0</v>
      </c>
      <c r="H2739" s="22">
        <v>0</v>
      </c>
      <c r="N2739"/>
      <c r="O2739"/>
      <c r="P2739"/>
    </row>
    <row r="2740" spans="1:16">
      <c r="A2740" s="24">
        <v>91950</v>
      </c>
      <c r="B2740" s="21" t="s">
        <v>2797</v>
      </c>
      <c r="C2740" s="18" t="s">
        <v>22</v>
      </c>
      <c r="D2740" s="22">
        <v>8.2799999999999994</v>
      </c>
      <c r="E2740" s="22">
        <v>2.52</v>
      </c>
      <c r="F2740" s="22">
        <v>5.76</v>
      </c>
      <c r="G2740" s="22">
        <v>0</v>
      </c>
      <c r="H2740" s="22">
        <v>0</v>
      </c>
      <c r="N2740"/>
      <c r="O2740"/>
      <c r="P2740"/>
    </row>
    <row r="2741" spans="1:16">
      <c r="A2741" s="24">
        <v>91951</v>
      </c>
      <c r="B2741" s="21" t="s">
        <v>2798</v>
      </c>
      <c r="C2741" s="18" t="s">
        <v>22</v>
      </c>
      <c r="D2741" s="22">
        <v>7.36</v>
      </c>
      <c r="E2741" s="22">
        <v>1.79</v>
      </c>
      <c r="F2741" s="22">
        <v>5.57</v>
      </c>
      <c r="G2741" s="22">
        <v>0</v>
      </c>
      <c r="H2741" s="22">
        <v>0</v>
      </c>
      <c r="N2741"/>
      <c r="O2741"/>
      <c r="P2741"/>
    </row>
    <row r="2742" spans="1:16">
      <c r="A2742" s="24">
        <v>91952</v>
      </c>
      <c r="B2742" s="21" t="s">
        <v>2799</v>
      </c>
      <c r="C2742" s="18" t="s">
        <v>22</v>
      </c>
      <c r="D2742" s="22">
        <v>12.85</v>
      </c>
      <c r="E2742" s="22">
        <v>6.65</v>
      </c>
      <c r="F2742" s="22">
        <v>6.2</v>
      </c>
      <c r="G2742" s="22">
        <v>0</v>
      </c>
      <c r="H2742" s="22">
        <v>0</v>
      </c>
      <c r="N2742"/>
      <c r="O2742"/>
      <c r="P2742"/>
    </row>
    <row r="2743" spans="1:16">
      <c r="A2743" s="24">
        <v>91953</v>
      </c>
      <c r="B2743" s="21" t="s">
        <v>2800</v>
      </c>
      <c r="C2743" s="18" t="s">
        <v>22</v>
      </c>
      <c r="D2743" s="22">
        <v>18.239999999999998</v>
      </c>
      <c r="E2743" s="22">
        <v>8.7899999999999991</v>
      </c>
      <c r="F2743" s="22">
        <v>9.4499999999999993</v>
      </c>
      <c r="G2743" s="22">
        <v>0</v>
      </c>
      <c r="H2743" s="22">
        <v>0</v>
      </c>
      <c r="N2743"/>
      <c r="O2743"/>
      <c r="P2743"/>
    </row>
    <row r="2744" spans="1:16">
      <c r="A2744" s="24">
        <v>91954</v>
      </c>
      <c r="B2744" s="21" t="s">
        <v>2801</v>
      </c>
      <c r="C2744" s="18" t="s">
        <v>22</v>
      </c>
      <c r="D2744" s="22">
        <v>17.32</v>
      </c>
      <c r="E2744" s="22">
        <v>9.1</v>
      </c>
      <c r="F2744" s="22">
        <v>8.2200000000000006</v>
      </c>
      <c r="G2744" s="22">
        <v>0</v>
      </c>
      <c r="H2744" s="22">
        <v>0</v>
      </c>
      <c r="N2744"/>
      <c r="O2744"/>
      <c r="P2744"/>
    </row>
    <row r="2745" spans="1:16">
      <c r="A2745" s="24">
        <v>91955</v>
      </c>
      <c r="B2745" s="21" t="s">
        <v>2802</v>
      </c>
      <c r="C2745" s="18" t="s">
        <v>22</v>
      </c>
      <c r="D2745" s="22">
        <v>22.71</v>
      </c>
      <c r="E2745" s="22">
        <v>11.24</v>
      </c>
      <c r="F2745" s="22">
        <v>11.47</v>
      </c>
      <c r="G2745" s="22">
        <v>0</v>
      </c>
      <c r="H2745" s="22">
        <v>0</v>
      </c>
      <c r="N2745"/>
      <c r="O2745"/>
      <c r="P2745"/>
    </row>
    <row r="2746" spans="1:16">
      <c r="A2746" s="24">
        <v>91956</v>
      </c>
      <c r="B2746" s="21" t="s">
        <v>2803</v>
      </c>
      <c r="C2746" s="18" t="s">
        <v>22</v>
      </c>
      <c r="D2746" s="22">
        <v>27.83</v>
      </c>
      <c r="E2746" s="22">
        <v>13.95</v>
      </c>
      <c r="F2746" s="22">
        <v>13.88</v>
      </c>
      <c r="G2746" s="22">
        <v>0</v>
      </c>
      <c r="H2746" s="22">
        <v>0</v>
      </c>
      <c r="N2746"/>
      <c r="O2746"/>
      <c r="P2746"/>
    </row>
    <row r="2747" spans="1:16">
      <c r="A2747" s="24">
        <v>91957</v>
      </c>
      <c r="B2747" s="21" t="s">
        <v>2804</v>
      </c>
      <c r="C2747" s="18" t="s">
        <v>22</v>
      </c>
      <c r="D2747" s="22">
        <v>33.22</v>
      </c>
      <c r="E2747" s="22">
        <v>16.09</v>
      </c>
      <c r="F2747" s="22">
        <v>17.13</v>
      </c>
      <c r="G2747" s="22">
        <v>0</v>
      </c>
      <c r="H2747" s="22">
        <v>0</v>
      </c>
      <c r="N2747"/>
      <c r="O2747"/>
      <c r="P2747"/>
    </row>
    <row r="2748" spans="1:16">
      <c r="A2748" s="24">
        <v>91958</v>
      </c>
      <c r="B2748" s="21" t="s">
        <v>2805</v>
      </c>
      <c r="C2748" s="18" t="s">
        <v>22</v>
      </c>
      <c r="D2748" s="22">
        <v>23.39</v>
      </c>
      <c r="E2748" s="22">
        <v>11.5</v>
      </c>
      <c r="F2748" s="22">
        <v>11.89</v>
      </c>
      <c r="G2748" s="22">
        <v>0</v>
      </c>
      <c r="H2748" s="22">
        <v>0</v>
      </c>
      <c r="N2748"/>
      <c r="O2748"/>
      <c r="P2748"/>
    </row>
    <row r="2749" spans="1:16">
      <c r="A2749" s="24">
        <v>91959</v>
      </c>
      <c r="B2749" s="21" t="s">
        <v>2806</v>
      </c>
      <c r="C2749" s="18" t="s">
        <v>22</v>
      </c>
      <c r="D2749" s="22">
        <v>28.78</v>
      </c>
      <c r="E2749" s="22">
        <v>13.65</v>
      </c>
      <c r="F2749" s="22">
        <v>15.13</v>
      </c>
      <c r="G2749" s="22">
        <v>0</v>
      </c>
      <c r="H2749" s="22">
        <v>0</v>
      </c>
      <c r="N2749"/>
      <c r="O2749"/>
      <c r="P2749"/>
    </row>
    <row r="2750" spans="1:16">
      <c r="A2750" s="24">
        <v>91960</v>
      </c>
      <c r="B2750" s="21" t="s">
        <v>2807</v>
      </c>
      <c r="C2750" s="18" t="s">
        <v>22</v>
      </c>
      <c r="D2750" s="22">
        <v>32.29</v>
      </c>
      <c r="E2750" s="22">
        <v>16.38</v>
      </c>
      <c r="F2750" s="22">
        <v>15.91</v>
      </c>
      <c r="G2750" s="22">
        <v>0</v>
      </c>
      <c r="H2750" s="22">
        <v>0</v>
      </c>
      <c r="N2750"/>
      <c r="O2750"/>
      <c r="P2750"/>
    </row>
    <row r="2751" spans="1:16">
      <c r="A2751" s="24">
        <v>91961</v>
      </c>
      <c r="B2751" s="21" t="s">
        <v>2808</v>
      </c>
      <c r="C2751" s="18" t="s">
        <v>22</v>
      </c>
      <c r="D2751" s="22">
        <v>37.68</v>
      </c>
      <c r="E2751" s="22">
        <v>18.52</v>
      </c>
      <c r="F2751" s="22">
        <v>19.16</v>
      </c>
      <c r="G2751" s="22">
        <v>0</v>
      </c>
      <c r="H2751" s="22">
        <v>0</v>
      </c>
      <c r="N2751"/>
      <c r="O2751"/>
      <c r="P2751"/>
    </row>
    <row r="2752" spans="1:16">
      <c r="A2752" s="24">
        <v>91962</v>
      </c>
      <c r="B2752" s="21" t="s">
        <v>2809</v>
      </c>
      <c r="C2752" s="18" t="s">
        <v>22</v>
      </c>
      <c r="D2752" s="22">
        <v>42.84</v>
      </c>
      <c r="E2752" s="22">
        <v>21.23</v>
      </c>
      <c r="F2752" s="22">
        <v>21.61</v>
      </c>
      <c r="G2752" s="22">
        <v>0</v>
      </c>
      <c r="H2752" s="22">
        <v>0</v>
      </c>
      <c r="N2752"/>
      <c r="O2752"/>
      <c r="P2752"/>
    </row>
    <row r="2753" spans="1:16">
      <c r="A2753" s="24">
        <v>91963</v>
      </c>
      <c r="B2753" s="21" t="s">
        <v>2810</v>
      </c>
      <c r="C2753" s="18" t="s">
        <v>22</v>
      </c>
      <c r="D2753" s="22">
        <v>48.23</v>
      </c>
      <c r="E2753" s="22">
        <v>23.38</v>
      </c>
      <c r="F2753" s="22">
        <v>24.85</v>
      </c>
      <c r="G2753" s="22">
        <v>0</v>
      </c>
      <c r="H2753" s="22">
        <v>0</v>
      </c>
      <c r="N2753"/>
      <c r="O2753"/>
      <c r="P2753"/>
    </row>
    <row r="2754" spans="1:16">
      <c r="A2754" s="24">
        <v>91964</v>
      </c>
      <c r="B2754" s="21" t="s">
        <v>2811</v>
      </c>
      <c r="C2754" s="18" t="s">
        <v>22</v>
      </c>
      <c r="D2754" s="22">
        <v>38.369999999999997</v>
      </c>
      <c r="E2754" s="22">
        <v>18.78</v>
      </c>
      <c r="F2754" s="22">
        <v>19.59</v>
      </c>
      <c r="G2754" s="22">
        <v>0</v>
      </c>
      <c r="H2754" s="22">
        <v>0</v>
      </c>
      <c r="N2754"/>
      <c r="O2754"/>
      <c r="P2754"/>
    </row>
    <row r="2755" spans="1:16">
      <c r="A2755" s="24">
        <v>91965</v>
      </c>
      <c r="B2755" s="21" t="s">
        <v>2812</v>
      </c>
      <c r="C2755" s="18" t="s">
        <v>22</v>
      </c>
      <c r="D2755" s="22">
        <v>43.76</v>
      </c>
      <c r="E2755" s="22">
        <v>20.93</v>
      </c>
      <c r="F2755" s="22">
        <v>22.83</v>
      </c>
      <c r="G2755" s="22">
        <v>0</v>
      </c>
      <c r="H2755" s="22">
        <v>0</v>
      </c>
      <c r="N2755"/>
      <c r="O2755"/>
      <c r="P2755"/>
    </row>
    <row r="2756" spans="1:16">
      <c r="A2756" s="24">
        <v>91966</v>
      </c>
      <c r="B2756" s="21" t="s">
        <v>2813</v>
      </c>
      <c r="C2756" s="18" t="s">
        <v>22</v>
      </c>
      <c r="D2756" s="22">
        <v>33.94</v>
      </c>
      <c r="E2756" s="22">
        <v>16.37</v>
      </c>
      <c r="F2756" s="22">
        <v>17.57</v>
      </c>
      <c r="G2756" s="22">
        <v>0</v>
      </c>
      <c r="H2756" s="22">
        <v>0</v>
      </c>
      <c r="N2756"/>
      <c r="O2756"/>
      <c r="P2756"/>
    </row>
    <row r="2757" spans="1:16">
      <c r="A2757" s="24">
        <v>91967</v>
      </c>
      <c r="B2757" s="21" t="s">
        <v>2814</v>
      </c>
      <c r="C2757" s="18" t="s">
        <v>22</v>
      </c>
      <c r="D2757" s="22">
        <v>39.33</v>
      </c>
      <c r="E2757" s="22">
        <v>18.52</v>
      </c>
      <c r="F2757" s="22">
        <v>20.81</v>
      </c>
      <c r="G2757" s="22">
        <v>0</v>
      </c>
      <c r="H2757" s="22">
        <v>0</v>
      </c>
      <c r="N2757"/>
      <c r="O2757"/>
      <c r="P2757"/>
    </row>
    <row r="2758" spans="1:16">
      <c r="A2758" s="24">
        <v>91968</v>
      </c>
      <c r="B2758" s="21" t="s">
        <v>2815</v>
      </c>
      <c r="C2758" s="18" t="s">
        <v>22</v>
      </c>
      <c r="D2758" s="22">
        <v>47.26</v>
      </c>
      <c r="E2758" s="22">
        <v>23.67</v>
      </c>
      <c r="F2758" s="22">
        <v>23.59</v>
      </c>
      <c r="G2758" s="22">
        <v>0</v>
      </c>
      <c r="H2758" s="22">
        <v>0</v>
      </c>
      <c r="N2758"/>
      <c r="O2758"/>
      <c r="P2758"/>
    </row>
    <row r="2759" spans="1:16">
      <c r="A2759" s="24">
        <v>91969</v>
      </c>
      <c r="B2759" s="21" t="s">
        <v>2816</v>
      </c>
      <c r="C2759" s="18" t="s">
        <v>22</v>
      </c>
      <c r="D2759" s="22">
        <v>52.65</v>
      </c>
      <c r="E2759" s="22">
        <v>25.81</v>
      </c>
      <c r="F2759" s="22">
        <v>26.84</v>
      </c>
      <c r="G2759" s="22">
        <v>0</v>
      </c>
      <c r="H2759" s="22">
        <v>0</v>
      </c>
      <c r="N2759"/>
      <c r="O2759"/>
      <c r="P2759"/>
    </row>
    <row r="2760" spans="1:16">
      <c r="A2760" s="24">
        <v>91970</v>
      </c>
      <c r="B2760" s="21" t="s">
        <v>2817</v>
      </c>
      <c r="C2760" s="18" t="s">
        <v>22</v>
      </c>
      <c r="D2760" s="22">
        <v>49.18</v>
      </c>
      <c r="E2760" s="22">
        <v>23.84</v>
      </c>
      <c r="F2760" s="22">
        <v>25.34</v>
      </c>
      <c r="G2760" s="22">
        <v>0</v>
      </c>
      <c r="H2760" s="22">
        <v>0</v>
      </c>
      <c r="N2760"/>
      <c r="O2760"/>
      <c r="P2760"/>
    </row>
    <row r="2761" spans="1:16">
      <c r="A2761" s="24">
        <v>91971</v>
      </c>
      <c r="B2761" s="21" t="s">
        <v>2818</v>
      </c>
      <c r="C2761" s="18" t="s">
        <v>22</v>
      </c>
      <c r="D2761" s="22">
        <v>57.46</v>
      </c>
      <c r="E2761" s="22">
        <v>26.38</v>
      </c>
      <c r="F2761" s="22">
        <v>31.08</v>
      </c>
      <c r="G2761" s="22">
        <v>0</v>
      </c>
      <c r="H2761" s="22">
        <v>0</v>
      </c>
      <c r="N2761"/>
      <c r="O2761"/>
      <c r="P2761"/>
    </row>
    <row r="2762" spans="1:16">
      <c r="A2762" s="24">
        <v>91972</v>
      </c>
      <c r="B2762" s="21" t="s">
        <v>2819</v>
      </c>
      <c r="C2762" s="18" t="s">
        <v>22</v>
      </c>
      <c r="D2762" s="22">
        <v>53.65</v>
      </c>
      <c r="E2762" s="22">
        <v>26.28</v>
      </c>
      <c r="F2762" s="22">
        <v>27.37</v>
      </c>
      <c r="G2762" s="22">
        <v>0</v>
      </c>
      <c r="H2762" s="22">
        <v>0</v>
      </c>
      <c r="N2762"/>
      <c r="O2762"/>
      <c r="P2762"/>
    </row>
    <row r="2763" spans="1:16">
      <c r="A2763" s="24">
        <v>91973</v>
      </c>
      <c r="B2763" s="21" t="s">
        <v>2820</v>
      </c>
      <c r="C2763" s="18" t="s">
        <v>22</v>
      </c>
      <c r="D2763" s="22">
        <v>61.93</v>
      </c>
      <c r="E2763" s="22">
        <v>28.82</v>
      </c>
      <c r="F2763" s="22">
        <v>33.11</v>
      </c>
      <c r="G2763" s="22">
        <v>0</v>
      </c>
      <c r="H2763" s="22">
        <v>0</v>
      </c>
      <c r="N2763"/>
      <c r="O2763"/>
      <c r="P2763"/>
    </row>
    <row r="2764" spans="1:16">
      <c r="A2764" s="24">
        <v>91974</v>
      </c>
      <c r="B2764" s="21" t="s">
        <v>2821</v>
      </c>
      <c r="C2764" s="18" t="s">
        <v>22</v>
      </c>
      <c r="D2764" s="22">
        <v>44.72</v>
      </c>
      <c r="E2764" s="22">
        <v>21.4</v>
      </c>
      <c r="F2764" s="22">
        <v>23.32</v>
      </c>
      <c r="G2764" s="22">
        <v>0</v>
      </c>
      <c r="H2764" s="22">
        <v>0</v>
      </c>
      <c r="N2764"/>
      <c r="O2764"/>
      <c r="P2764"/>
    </row>
    <row r="2765" spans="1:16">
      <c r="A2765" s="24">
        <v>91975</v>
      </c>
      <c r="B2765" s="21" t="s">
        <v>2822</v>
      </c>
      <c r="C2765" s="18" t="s">
        <v>22</v>
      </c>
      <c r="D2765" s="22">
        <v>53</v>
      </c>
      <c r="E2765" s="22">
        <v>23.93</v>
      </c>
      <c r="F2765" s="22">
        <v>29.07</v>
      </c>
      <c r="G2765" s="22">
        <v>0</v>
      </c>
      <c r="H2765" s="22">
        <v>0</v>
      </c>
      <c r="N2765"/>
      <c r="O2765"/>
      <c r="P2765"/>
    </row>
    <row r="2766" spans="1:16">
      <c r="A2766" s="24">
        <v>91976</v>
      </c>
      <c r="B2766" s="21" t="s">
        <v>2823</v>
      </c>
      <c r="C2766" s="18" t="s">
        <v>22</v>
      </c>
      <c r="D2766" s="22">
        <v>65.88</v>
      </c>
      <c r="E2766" s="22">
        <v>31.18</v>
      </c>
      <c r="F2766" s="22">
        <v>34.700000000000003</v>
      </c>
      <c r="G2766" s="22">
        <v>0</v>
      </c>
      <c r="H2766" s="22">
        <v>0</v>
      </c>
      <c r="N2766"/>
      <c r="O2766"/>
      <c r="P2766"/>
    </row>
    <row r="2767" spans="1:16">
      <c r="A2767" s="24">
        <v>91977</v>
      </c>
      <c r="B2767" s="21" t="s">
        <v>2824</v>
      </c>
      <c r="C2767" s="18" t="s">
        <v>22</v>
      </c>
      <c r="D2767" s="22">
        <v>74.16</v>
      </c>
      <c r="E2767" s="22">
        <v>33.71</v>
      </c>
      <c r="F2767" s="22">
        <v>40.450000000000003</v>
      </c>
      <c r="G2767" s="22">
        <v>0</v>
      </c>
      <c r="H2767" s="22">
        <v>0</v>
      </c>
      <c r="N2767"/>
      <c r="O2767"/>
      <c r="P2767"/>
    </row>
    <row r="2768" spans="1:16">
      <c r="A2768" s="24">
        <v>91978</v>
      </c>
      <c r="B2768" s="21" t="s">
        <v>2825</v>
      </c>
      <c r="C2768" s="18" t="s">
        <v>22</v>
      </c>
      <c r="D2768" s="22">
        <v>26.59</v>
      </c>
      <c r="E2768" s="22">
        <v>11.5</v>
      </c>
      <c r="F2768" s="22">
        <v>15.09</v>
      </c>
      <c r="G2768" s="22">
        <v>0</v>
      </c>
      <c r="H2768" s="22">
        <v>0</v>
      </c>
      <c r="N2768"/>
      <c r="O2768"/>
      <c r="P2768"/>
    </row>
    <row r="2769" spans="1:16">
      <c r="A2769" s="24">
        <v>91979</v>
      </c>
      <c r="B2769" s="21" t="s">
        <v>2826</v>
      </c>
      <c r="C2769" s="18" t="s">
        <v>22</v>
      </c>
      <c r="D2769" s="22">
        <v>31.98</v>
      </c>
      <c r="E2769" s="22">
        <v>13.65</v>
      </c>
      <c r="F2769" s="22">
        <v>18.329999999999998</v>
      </c>
      <c r="G2769" s="22">
        <v>0</v>
      </c>
      <c r="H2769" s="22">
        <v>0</v>
      </c>
      <c r="N2769"/>
      <c r="O2769"/>
      <c r="P2769"/>
    </row>
    <row r="2770" spans="1:16">
      <c r="A2770" s="24">
        <v>91980</v>
      </c>
      <c r="B2770" s="21" t="s">
        <v>2827</v>
      </c>
      <c r="C2770" s="18" t="s">
        <v>22</v>
      </c>
      <c r="D2770" s="22">
        <v>25.86</v>
      </c>
      <c r="E2770" s="22">
        <v>11.5</v>
      </c>
      <c r="F2770" s="22">
        <v>14.36</v>
      </c>
      <c r="G2770" s="22">
        <v>0</v>
      </c>
      <c r="H2770" s="22">
        <v>0</v>
      </c>
      <c r="N2770"/>
      <c r="O2770"/>
      <c r="P2770"/>
    </row>
    <row r="2771" spans="1:16">
      <c r="A2771" s="24">
        <v>91981</v>
      </c>
      <c r="B2771" s="21" t="s">
        <v>2828</v>
      </c>
      <c r="C2771" s="18" t="s">
        <v>22</v>
      </c>
      <c r="D2771" s="22">
        <v>31.25</v>
      </c>
      <c r="E2771" s="22">
        <v>13.65</v>
      </c>
      <c r="F2771" s="22">
        <v>17.600000000000001</v>
      </c>
      <c r="G2771" s="22">
        <v>0</v>
      </c>
      <c r="H2771" s="22">
        <v>0</v>
      </c>
      <c r="N2771"/>
      <c r="O2771"/>
      <c r="P2771"/>
    </row>
    <row r="2772" spans="1:16">
      <c r="A2772" s="24">
        <v>91982</v>
      </c>
      <c r="B2772" s="21" t="s">
        <v>2829</v>
      </c>
      <c r="C2772" s="18" t="s">
        <v>22</v>
      </c>
      <c r="D2772" s="22">
        <v>55.12</v>
      </c>
      <c r="E2772" s="22">
        <v>6.6</v>
      </c>
      <c r="F2772" s="22">
        <v>48.52</v>
      </c>
      <c r="G2772" s="22">
        <v>0</v>
      </c>
      <c r="H2772" s="22">
        <v>0</v>
      </c>
      <c r="N2772"/>
      <c r="O2772"/>
      <c r="P2772"/>
    </row>
    <row r="2773" spans="1:16">
      <c r="A2773" s="24">
        <v>91983</v>
      </c>
      <c r="B2773" s="21" t="s">
        <v>2830</v>
      </c>
      <c r="C2773" s="18" t="s">
        <v>22</v>
      </c>
      <c r="D2773" s="22">
        <v>60.51</v>
      </c>
      <c r="E2773" s="22">
        <v>8.75</v>
      </c>
      <c r="F2773" s="22">
        <v>51.76</v>
      </c>
      <c r="G2773" s="22">
        <v>0</v>
      </c>
      <c r="H2773" s="22">
        <v>0</v>
      </c>
      <c r="N2773"/>
      <c r="O2773"/>
      <c r="P2773"/>
    </row>
    <row r="2774" spans="1:16">
      <c r="A2774" s="24">
        <v>91984</v>
      </c>
      <c r="B2774" s="21" t="s">
        <v>2831</v>
      </c>
      <c r="C2774" s="18" t="s">
        <v>22</v>
      </c>
      <c r="D2774" s="22">
        <v>12.17</v>
      </c>
      <c r="E2774" s="22">
        <v>6.65</v>
      </c>
      <c r="F2774" s="22">
        <v>5.52</v>
      </c>
      <c r="G2774" s="22">
        <v>0</v>
      </c>
      <c r="H2774" s="22">
        <v>0</v>
      </c>
      <c r="N2774"/>
      <c r="O2774"/>
      <c r="P2774"/>
    </row>
    <row r="2775" spans="1:16">
      <c r="A2775" s="24">
        <v>91985</v>
      </c>
      <c r="B2775" s="21" t="s">
        <v>2832</v>
      </c>
      <c r="C2775" s="18" t="s">
        <v>22</v>
      </c>
      <c r="D2775" s="22">
        <v>17.559999999999999</v>
      </c>
      <c r="E2775" s="22">
        <v>8.8000000000000007</v>
      </c>
      <c r="F2775" s="22">
        <v>8.76</v>
      </c>
      <c r="G2775" s="22">
        <v>0</v>
      </c>
      <c r="H2775" s="22">
        <v>0</v>
      </c>
      <c r="N2775"/>
      <c r="O2775"/>
      <c r="P2775"/>
    </row>
    <row r="2776" spans="1:16">
      <c r="A2776" s="24">
        <v>91986</v>
      </c>
      <c r="B2776" s="21" t="s">
        <v>2833</v>
      </c>
      <c r="C2776" s="18" t="s">
        <v>22</v>
      </c>
      <c r="D2776" s="22">
        <v>24.73</v>
      </c>
      <c r="E2776" s="22">
        <v>10.35</v>
      </c>
      <c r="F2776" s="22">
        <v>14.38</v>
      </c>
      <c r="G2776" s="22">
        <v>0</v>
      </c>
      <c r="H2776" s="22">
        <v>0</v>
      </c>
      <c r="N2776"/>
      <c r="O2776"/>
      <c r="P2776"/>
    </row>
    <row r="2777" spans="1:16">
      <c r="A2777" s="24">
        <v>91987</v>
      </c>
      <c r="B2777" s="21" t="s">
        <v>2834</v>
      </c>
      <c r="C2777" s="18" t="s">
        <v>22</v>
      </c>
      <c r="D2777" s="22">
        <v>30.12</v>
      </c>
      <c r="E2777" s="22">
        <v>12.5</v>
      </c>
      <c r="F2777" s="22">
        <v>17.62</v>
      </c>
      <c r="G2777" s="22">
        <v>0</v>
      </c>
      <c r="H2777" s="22">
        <v>0</v>
      </c>
      <c r="N2777"/>
      <c r="O2777"/>
      <c r="P2777"/>
    </row>
    <row r="2778" spans="1:16">
      <c r="A2778" s="24">
        <v>91988</v>
      </c>
      <c r="B2778" s="21" t="s">
        <v>2835</v>
      </c>
      <c r="C2778" s="18" t="s">
        <v>22</v>
      </c>
      <c r="D2778" s="22">
        <v>14.63</v>
      </c>
      <c r="E2778" s="22">
        <v>6.63</v>
      </c>
      <c r="F2778" s="22">
        <v>8</v>
      </c>
      <c r="G2778" s="22">
        <v>0</v>
      </c>
      <c r="H2778" s="22">
        <v>0</v>
      </c>
      <c r="N2778"/>
      <c r="O2778"/>
      <c r="P2778"/>
    </row>
    <row r="2779" spans="1:16">
      <c r="A2779" s="24">
        <v>91989</v>
      </c>
      <c r="B2779" s="21" t="s">
        <v>2836</v>
      </c>
      <c r="C2779" s="18" t="s">
        <v>22</v>
      </c>
      <c r="D2779" s="22">
        <v>20.02</v>
      </c>
      <c r="E2779" s="22">
        <v>8.7799999999999994</v>
      </c>
      <c r="F2779" s="22">
        <v>11.24</v>
      </c>
      <c r="G2779" s="22">
        <v>0</v>
      </c>
      <c r="H2779" s="22">
        <v>0</v>
      </c>
      <c r="N2779"/>
      <c r="O2779"/>
      <c r="P2779"/>
    </row>
    <row r="2780" spans="1:16">
      <c r="A2780" s="24">
        <v>91990</v>
      </c>
      <c r="B2780" s="21" t="s">
        <v>2837</v>
      </c>
      <c r="C2780" s="18" t="s">
        <v>22</v>
      </c>
      <c r="D2780" s="22">
        <v>23.9</v>
      </c>
      <c r="E2780" s="22">
        <v>14.64</v>
      </c>
      <c r="F2780" s="22">
        <v>9.26</v>
      </c>
      <c r="G2780" s="22">
        <v>0</v>
      </c>
      <c r="H2780" s="22">
        <v>0</v>
      </c>
      <c r="N2780"/>
      <c r="O2780"/>
      <c r="P2780"/>
    </row>
    <row r="2781" spans="1:16">
      <c r="A2781" s="24">
        <v>91991</v>
      </c>
      <c r="B2781" s="21" t="s">
        <v>2838</v>
      </c>
      <c r="C2781" s="18" t="s">
        <v>22</v>
      </c>
      <c r="D2781" s="22">
        <v>25.22</v>
      </c>
      <c r="E2781" s="22">
        <v>14.64</v>
      </c>
      <c r="F2781" s="22">
        <v>10.58</v>
      </c>
      <c r="G2781" s="22">
        <v>0</v>
      </c>
      <c r="H2781" s="22">
        <v>0</v>
      </c>
      <c r="N2781"/>
      <c r="O2781"/>
      <c r="P2781"/>
    </row>
    <row r="2782" spans="1:16">
      <c r="A2782" s="24">
        <v>91992</v>
      </c>
      <c r="B2782" s="21" t="s">
        <v>2839</v>
      </c>
      <c r="C2782" s="18" t="s">
        <v>22</v>
      </c>
      <c r="D2782" s="22">
        <v>29.29</v>
      </c>
      <c r="E2782" s="22">
        <v>16.8</v>
      </c>
      <c r="F2782" s="22">
        <v>12.49</v>
      </c>
      <c r="G2782" s="22">
        <v>0</v>
      </c>
      <c r="H2782" s="22">
        <v>0</v>
      </c>
      <c r="N2782"/>
      <c r="O2782"/>
      <c r="P2782"/>
    </row>
    <row r="2783" spans="1:16">
      <c r="A2783" s="24">
        <v>91993</v>
      </c>
      <c r="B2783" s="21" t="s">
        <v>2840</v>
      </c>
      <c r="C2783" s="18" t="s">
        <v>22</v>
      </c>
      <c r="D2783" s="22">
        <v>30.61</v>
      </c>
      <c r="E2783" s="22">
        <v>16.8</v>
      </c>
      <c r="F2783" s="22">
        <v>13.81</v>
      </c>
      <c r="G2783" s="22">
        <v>0</v>
      </c>
      <c r="H2783" s="22">
        <v>0</v>
      </c>
      <c r="N2783"/>
      <c r="O2783"/>
      <c r="P2783"/>
    </row>
    <row r="2784" spans="1:16">
      <c r="A2784" s="24">
        <v>91994</v>
      </c>
      <c r="B2784" s="21" t="s">
        <v>2841</v>
      </c>
      <c r="C2784" s="18" t="s">
        <v>22</v>
      </c>
      <c r="D2784" s="22">
        <v>16.64</v>
      </c>
      <c r="E2784" s="22">
        <v>9.1</v>
      </c>
      <c r="F2784" s="22">
        <v>7.54</v>
      </c>
      <c r="G2784" s="22">
        <v>0</v>
      </c>
      <c r="H2784" s="22">
        <v>0</v>
      </c>
      <c r="N2784"/>
      <c r="O2784"/>
      <c r="P2784"/>
    </row>
    <row r="2785" spans="1:16">
      <c r="A2785" s="24">
        <v>91995</v>
      </c>
      <c r="B2785" s="21" t="s">
        <v>2842</v>
      </c>
      <c r="C2785" s="18" t="s">
        <v>22</v>
      </c>
      <c r="D2785" s="22">
        <v>17.96</v>
      </c>
      <c r="E2785" s="22">
        <v>9.1</v>
      </c>
      <c r="F2785" s="22">
        <v>8.86</v>
      </c>
      <c r="G2785" s="22">
        <v>0</v>
      </c>
      <c r="H2785" s="22">
        <v>0</v>
      </c>
      <c r="N2785"/>
      <c r="O2785"/>
      <c r="P2785"/>
    </row>
    <row r="2786" spans="1:16">
      <c r="A2786" s="24">
        <v>91996</v>
      </c>
      <c r="B2786" s="21" t="s">
        <v>2843</v>
      </c>
      <c r="C2786" s="18" t="s">
        <v>22</v>
      </c>
      <c r="D2786" s="22">
        <v>22.03</v>
      </c>
      <c r="E2786" s="22">
        <v>11.25</v>
      </c>
      <c r="F2786" s="22">
        <v>10.78</v>
      </c>
      <c r="G2786" s="22">
        <v>0</v>
      </c>
      <c r="H2786" s="22">
        <v>0</v>
      </c>
      <c r="N2786"/>
      <c r="O2786"/>
      <c r="P2786"/>
    </row>
    <row r="2787" spans="1:16">
      <c r="A2787" s="24">
        <v>91997</v>
      </c>
      <c r="B2787" s="21" t="s">
        <v>2844</v>
      </c>
      <c r="C2787" s="18" t="s">
        <v>22</v>
      </c>
      <c r="D2787" s="22">
        <v>23.35</v>
      </c>
      <c r="E2787" s="22">
        <v>11.24</v>
      </c>
      <c r="F2787" s="22">
        <v>12.11</v>
      </c>
      <c r="G2787" s="22">
        <v>0</v>
      </c>
      <c r="H2787" s="22">
        <v>0</v>
      </c>
      <c r="N2787"/>
      <c r="O2787"/>
      <c r="P2787"/>
    </row>
    <row r="2788" spans="1:16">
      <c r="A2788" s="24">
        <v>91998</v>
      </c>
      <c r="B2788" s="21" t="s">
        <v>2845</v>
      </c>
      <c r="C2788" s="18" t="s">
        <v>22</v>
      </c>
      <c r="D2788" s="22">
        <v>13.82</v>
      </c>
      <c r="E2788" s="22">
        <v>6.95</v>
      </c>
      <c r="F2788" s="22">
        <v>6.87</v>
      </c>
      <c r="G2788" s="22">
        <v>0</v>
      </c>
      <c r="H2788" s="22">
        <v>0</v>
      </c>
      <c r="N2788"/>
      <c r="O2788"/>
      <c r="P2788"/>
    </row>
    <row r="2789" spans="1:16">
      <c r="A2789" s="24">
        <v>91999</v>
      </c>
      <c r="B2789" s="21" t="s">
        <v>2846</v>
      </c>
      <c r="C2789" s="18" t="s">
        <v>22</v>
      </c>
      <c r="D2789" s="22">
        <v>15.14</v>
      </c>
      <c r="E2789" s="22">
        <v>6.93</v>
      </c>
      <c r="F2789" s="22">
        <v>8.2100000000000009</v>
      </c>
      <c r="G2789" s="22">
        <v>0</v>
      </c>
      <c r="H2789" s="22">
        <v>0</v>
      </c>
      <c r="N2789"/>
      <c r="O2789"/>
      <c r="P2789"/>
    </row>
    <row r="2790" spans="1:16">
      <c r="A2790" s="24">
        <v>92000</v>
      </c>
      <c r="B2790" s="21" t="s">
        <v>2847</v>
      </c>
      <c r="C2790" s="18" t="s">
        <v>22</v>
      </c>
      <c r="D2790" s="22">
        <v>19.21</v>
      </c>
      <c r="E2790" s="22">
        <v>9.09</v>
      </c>
      <c r="F2790" s="22">
        <v>10.119999999999999</v>
      </c>
      <c r="G2790" s="22">
        <v>0</v>
      </c>
      <c r="H2790" s="22">
        <v>0</v>
      </c>
      <c r="N2790"/>
      <c r="O2790"/>
      <c r="P2790"/>
    </row>
    <row r="2791" spans="1:16">
      <c r="A2791" s="24">
        <v>92001</v>
      </c>
      <c r="B2791" s="21" t="s">
        <v>2848</v>
      </c>
      <c r="C2791" s="18" t="s">
        <v>22</v>
      </c>
      <c r="D2791" s="22">
        <v>20.53</v>
      </c>
      <c r="E2791" s="22">
        <v>9.08</v>
      </c>
      <c r="F2791" s="22">
        <v>11.45</v>
      </c>
      <c r="G2791" s="22">
        <v>0</v>
      </c>
      <c r="H2791" s="22">
        <v>0</v>
      </c>
      <c r="N2791"/>
      <c r="O2791"/>
      <c r="P2791"/>
    </row>
    <row r="2792" spans="1:16">
      <c r="A2792" s="24">
        <v>92002</v>
      </c>
      <c r="B2792" s="21" t="s">
        <v>2849</v>
      </c>
      <c r="C2792" s="18" t="s">
        <v>22</v>
      </c>
      <c r="D2792" s="22">
        <v>30.93</v>
      </c>
      <c r="E2792" s="22">
        <v>16.38</v>
      </c>
      <c r="F2792" s="22">
        <v>14.55</v>
      </c>
      <c r="G2792" s="22">
        <v>0</v>
      </c>
      <c r="H2792" s="22">
        <v>0</v>
      </c>
      <c r="N2792"/>
      <c r="O2792"/>
      <c r="P2792"/>
    </row>
    <row r="2793" spans="1:16">
      <c r="A2793" s="24">
        <v>92003</v>
      </c>
      <c r="B2793" s="21" t="s">
        <v>2850</v>
      </c>
      <c r="C2793" s="18" t="s">
        <v>22</v>
      </c>
      <c r="D2793" s="22">
        <v>33.57</v>
      </c>
      <c r="E2793" s="22">
        <v>16.37</v>
      </c>
      <c r="F2793" s="22">
        <v>17.2</v>
      </c>
      <c r="G2793" s="22">
        <v>0</v>
      </c>
      <c r="H2793" s="22">
        <v>0</v>
      </c>
      <c r="N2793"/>
      <c r="O2793"/>
      <c r="P2793"/>
    </row>
    <row r="2794" spans="1:16">
      <c r="A2794" s="24">
        <v>92004</v>
      </c>
      <c r="B2794" s="21" t="s">
        <v>2851</v>
      </c>
      <c r="C2794" s="18" t="s">
        <v>22</v>
      </c>
      <c r="D2794" s="22">
        <v>36.32</v>
      </c>
      <c r="E2794" s="22">
        <v>18.54</v>
      </c>
      <c r="F2794" s="22">
        <v>17.78</v>
      </c>
      <c r="G2794" s="22">
        <v>0</v>
      </c>
      <c r="H2794" s="22">
        <v>0</v>
      </c>
      <c r="N2794"/>
      <c r="O2794"/>
      <c r="P2794"/>
    </row>
    <row r="2795" spans="1:16">
      <c r="A2795" s="24">
        <v>92005</v>
      </c>
      <c r="B2795" s="21" t="s">
        <v>2852</v>
      </c>
      <c r="C2795" s="18" t="s">
        <v>22</v>
      </c>
      <c r="D2795" s="22">
        <v>38.96</v>
      </c>
      <c r="E2795" s="22">
        <v>18.52</v>
      </c>
      <c r="F2795" s="22">
        <v>20.440000000000001</v>
      </c>
      <c r="G2795" s="22">
        <v>0</v>
      </c>
      <c r="H2795" s="22">
        <v>0</v>
      </c>
      <c r="N2795"/>
      <c r="O2795"/>
      <c r="P2795"/>
    </row>
    <row r="2796" spans="1:16">
      <c r="A2796" s="24">
        <v>92006</v>
      </c>
      <c r="B2796" s="21" t="s">
        <v>2853</v>
      </c>
      <c r="C2796" s="18" t="s">
        <v>22</v>
      </c>
      <c r="D2796" s="22">
        <v>25.29</v>
      </c>
      <c r="E2796" s="22">
        <v>12.05</v>
      </c>
      <c r="F2796" s="22">
        <v>13.24</v>
      </c>
      <c r="G2796" s="22">
        <v>0</v>
      </c>
      <c r="H2796" s="22">
        <v>0</v>
      </c>
      <c r="N2796"/>
      <c r="O2796"/>
      <c r="P2796"/>
    </row>
    <row r="2797" spans="1:16">
      <c r="A2797" s="24">
        <v>92007</v>
      </c>
      <c r="B2797" s="21" t="s">
        <v>2854</v>
      </c>
      <c r="C2797" s="18" t="s">
        <v>22</v>
      </c>
      <c r="D2797" s="22">
        <v>27.93</v>
      </c>
      <c r="E2797" s="22">
        <v>12.05</v>
      </c>
      <c r="F2797" s="22">
        <v>15.88</v>
      </c>
      <c r="G2797" s="22">
        <v>0</v>
      </c>
      <c r="H2797" s="22">
        <v>0</v>
      </c>
      <c r="N2797"/>
      <c r="O2797"/>
      <c r="P2797"/>
    </row>
    <row r="2798" spans="1:16">
      <c r="A2798" s="24">
        <v>92008</v>
      </c>
      <c r="B2798" s="21" t="s">
        <v>2855</v>
      </c>
      <c r="C2798" s="18" t="s">
        <v>22</v>
      </c>
      <c r="D2798" s="22">
        <v>30.68</v>
      </c>
      <c r="E2798" s="22">
        <v>14.2</v>
      </c>
      <c r="F2798" s="22">
        <v>16.48</v>
      </c>
      <c r="G2798" s="22">
        <v>0</v>
      </c>
      <c r="H2798" s="22">
        <v>0</v>
      </c>
      <c r="N2798"/>
      <c r="O2798"/>
      <c r="P2798"/>
    </row>
    <row r="2799" spans="1:16">
      <c r="A2799" s="24">
        <v>92009</v>
      </c>
      <c r="B2799" s="21" t="s">
        <v>2856</v>
      </c>
      <c r="C2799" s="18" t="s">
        <v>22</v>
      </c>
      <c r="D2799" s="22">
        <v>33.32</v>
      </c>
      <c r="E2799" s="22">
        <v>14.2</v>
      </c>
      <c r="F2799" s="22">
        <v>19.12</v>
      </c>
      <c r="G2799" s="22">
        <v>0</v>
      </c>
      <c r="H2799" s="22">
        <v>0</v>
      </c>
      <c r="N2799"/>
      <c r="O2799"/>
      <c r="P2799"/>
    </row>
    <row r="2800" spans="1:16">
      <c r="A2800" s="24">
        <v>92010</v>
      </c>
      <c r="B2800" s="21" t="s">
        <v>2857</v>
      </c>
      <c r="C2800" s="18" t="s">
        <v>22</v>
      </c>
      <c r="D2800" s="22">
        <v>45.22</v>
      </c>
      <c r="E2800" s="22">
        <v>23.67</v>
      </c>
      <c r="F2800" s="22">
        <v>21.55</v>
      </c>
      <c r="G2800" s="22">
        <v>0</v>
      </c>
      <c r="H2800" s="22">
        <v>0</v>
      </c>
      <c r="N2800"/>
      <c r="O2800"/>
      <c r="P2800"/>
    </row>
    <row r="2801" spans="1:16">
      <c r="A2801" s="24">
        <v>92011</v>
      </c>
      <c r="B2801" s="21" t="s">
        <v>2858</v>
      </c>
      <c r="C2801" s="18" t="s">
        <v>22</v>
      </c>
      <c r="D2801" s="22">
        <v>49.18</v>
      </c>
      <c r="E2801" s="22">
        <v>23.65</v>
      </c>
      <c r="F2801" s="22">
        <v>25.53</v>
      </c>
      <c r="G2801" s="22">
        <v>0</v>
      </c>
      <c r="H2801" s="22">
        <v>0</v>
      </c>
      <c r="N2801"/>
      <c r="O2801"/>
      <c r="P2801"/>
    </row>
    <row r="2802" spans="1:16">
      <c r="A2802" s="24">
        <v>92012</v>
      </c>
      <c r="B2802" s="21" t="s">
        <v>2859</v>
      </c>
      <c r="C2802" s="18" t="s">
        <v>22</v>
      </c>
      <c r="D2802" s="22">
        <v>50.61</v>
      </c>
      <c r="E2802" s="22">
        <v>25.82</v>
      </c>
      <c r="F2802" s="22">
        <v>24.79</v>
      </c>
      <c r="G2802" s="22">
        <v>0</v>
      </c>
      <c r="H2802" s="22">
        <v>0</v>
      </c>
      <c r="N2802"/>
      <c r="O2802"/>
      <c r="P2802"/>
    </row>
    <row r="2803" spans="1:16">
      <c r="A2803" s="24">
        <v>92013</v>
      </c>
      <c r="B2803" s="21" t="s">
        <v>2860</v>
      </c>
      <c r="C2803" s="18" t="s">
        <v>22</v>
      </c>
      <c r="D2803" s="22">
        <v>54.57</v>
      </c>
      <c r="E2803" s="22">
        <v>25.81</v>
      </c>
      <c r="F2803" s="22">
        <v>28.76</v>
      </c>
      <c r="G2803" s="22">
        <v>0</v>
      </c>
      <c r="H2803" s="22">
        <v>0</v>
      </c>
      <c r="N2803"/>
      <c r="O2803"/>
      <c r="P2803"/>
    </row>
    <row r="2804" spans="1:16">
      <c r="A2804" s="24">
        <v>92014</v>
      </c>
      <c r="B2804" s="21" t="s">
        <v>2861</v>
      </c>
      <c r="C2804" s="18" t="s">
        <v>22</v>
      </c>
      <c r="D2804" s="22">
        <v>36.76</v>
      </c>
      <c r="E2804" s="22">
        <v>17.18</v>
      </c>
      <c r="F2804" s="22">
        <v>19.579999999999998</v>
      </c>
      <c r="G2804" s="22">
        <v>0</v>
      </c>
      <c r="H2804" s="22">
        <v>0</v>
      </c>
      <c r="N2804"/>
      <c r="O2804"/>
      <c r="P2804"/>
    </row>
    <row r="2805" spans="1:16">
      <c r="A2805" s="24">
        <v>92015</v>
      </c>
      <c r="B2805" s="21" t="s">
        <v>2862</v>
      </c>
      <c r="C2805" s="18" t="s">
        <v>22</v>
      </c>
      <c r="D2805" s="22">
        <v>40.72</v>
      </c>
      <c r="E2805" s="22">
        <v>17.18</v>
      </c>
      <c r="F2805" s="22">
        <v>23.54</v>
      </c>
      <c r="G2805" s="22">
        <v>0</v>
      </c>
      <c r="H2805" s="22">
        <v>0</v>
      </c>
      <c r="N2805"/>
      <c r="O2805"/>
      <c r="P2805"/>
    </row>
    <row r="2806" spans="1:16">
      <c r="A2806" s="24">
        <v>92016</v>
      </c>
      <c r="B2806" s="21" t="s">
        <v>2863</v>
      </c>
      <c r="C2806" s="18" t="s">
        <v>22</v>
      </c>
      <c r="D2806" s="22">
        <v>42.15</v>
      </c>
      <c r="E2806" s="22">
        <v>19.329999999999998</v>
      </c>
      <c r="F2806" s="22">
        <v>22.82</v>
      </c>
      <c r="G2806" s="22">
        <v>0</v>
      </c>
      <c r="H2806" s="22">
        <v>0</v>
      </c>
      <c r="N2806"/>
      <c r="O2806"/>
      <c r="P2806"/>
    </row>
    <row r="2807" spans="1:16">
      <c r="A2807" s="24">
        <v>92017</v>
      </c>
      <c r="B2807" s="21" t="s">
        <v>2864</v>
      </c>
      <c r="C2807" s="18" t="s">
        <v>22</v>
      </c>
      <c r="D2807" s="22">
        <v>46.11</v>
      </c>
      <c r="E2807" s="22">
        <v>19.329999999999998</v>
      </c>
      <c r="F2807" s="22">
        <v>26.78</v>
      </c>
      <c r="G2807" s="22">
        <v>0</v>
      </c>
      <c r="H2807" s="22">
        <v>0</v>
      </c>
      <c r="N2807"/>
      <c r="O2807"/>
      <c r="P2807"/>
    </row>
    <row r="2808" spans="1:16">
      <c r="A2808" s="24">
        <v>92018</v>
      </c>
      <c r="B2808" s="21" t="s">
        <v>2865</v>
      </c>
      <c r="C2808" s="18" t="s">
        <v>22</v>
      </c>
      <c r="D2808" s="22">
        <v>48.61</v>
      </c>
      <c r="E2808" s="22">
        <v>22.6</v>
      </c>
      <c r="F2808" s="22">
        <v>26.01</v>
      </c>
      <c r="G2808" s="22">
        <v>0</v>
      </c>
      <c r="H2808" s="22">
        <v>0</v>
      </c>
      <c r="N2808"/>
      <c r="O2808"/>
      <c r="P2808"/>
    </row>
    <row r="2809" spans="1:16">
      <c r="A2809" s="24">
        <v>92019</v>
      </c>
      <c r="B2809" s="21" t="s">
        <v>2866</v>
      </c>
      <c r="C2809" s="18" t="s">
        <v>22</v>
      </c>
      <c r="D2809" s="22">
        <v>56.89</v>
      </c>
      <c r="E2809" s="22">
        <v>25.13</v>
      </c>
      <c r="F2809" s="22">
        <v>31.76</v>
      </c>
      <c r="G2809" s="22">
        <v>0</v>
      </c>
      <c r="H2809" s="22">
        <v>0</v>
      </c>
      <c r="N2809"/>
      <c r="O2809"/>
      <c r="P2809"/>
    </row>
    <row r="2810" spans="1:16">
      <c r="A2810" s="24">
        <v>92020</v>
      </c>
      <c r="B2810" s="21" t="s">
        <v>2867</v>
      </c>
      <c r="C2810" s="18" t="s">
        <v>22</v>
      </c>
      <c r="D2810" s="22">
        <v>71.75</v>
      </c>
      <c r="E2810" s="22">
        <v>33.020000000000003</v>
      </c>
      <c r="F2810" s="22">
        <v>38.729999999999997</v>
      </c>
      <c r="G2810" s="22">
        <v>0</v>
      </c>
      <c r="H2810" s="22">
        <v>0</v>
      </c>
      <c r="N2810"/>
      <c r="O2810"/>
      <c r="P2810"/>
    </row>
    <row r="2811" spans="1:16">
      <c r="A2811" s="24">
        <v>92021</v>
      </c>
      <c r="B2811" s="21" t="s">
        <v>2868</v>
      </c>
      <c r="C2811" s="18" t="s">
        <v>22</v>
      </c>
      <c r="D2811" s="22">
        <v>80.03</v>
      </c>
      <c r="E2811" s="22">
        <v>35.549999999999997</v>
      </c>
      <c r="F2811" s="22">
        <v>44.48</v>
      </c>
      <c r="G2811" s="22">
        <v>0</v>
      </c>
      <c r="H2811" s="22">
        <v>0</v>
      </c>
      <c r="N2811"/>
      <c r="O2811"/>
      <c r="P2811"/>
    </row>
    <row r="2812" spans="1:16">
      <c r="A2812" s="24">
        <v>92022</v>
      </c>
      <c r="B2812" s="21" t="s">
        <v>2869</v>
      </c>
      <c r="C2812" s="18" t="s">
        <v>22</v>
      </c>
      <c r="D2812" s="22">
        <v>27.15</v>
      </c>
      <c r="E2812" s="22">
        <v>13.95</v>
      </c>
      <c r="F2812" s="22">
        <v>13.2</v>
      </c>
      <c r="G2812" s="22">
        <v>0</v>
      </c>
      <c r="H2812" s="22">
        <v>0</v>
      </c>
      <c r="N2812"/>
      <c r="O2812"/>
      <c r="P2812"/>
    </row>
    <row r="2813" spans="1:16">
      <c r="A2813" s="24">
        <v>92023</v>
      </c>
      <c r="B2813" s="21" t="s">
        <v>2870</v>
      </c>
      <c r="C2813" s="18" t="s">
        <v>22</v>
      </c>
      <c r="D2813" s="22">
        <v>32.54</v>
      </c>
      <c r="E2813" s="22">
        <v>16.09</v>
      </c>
      <c r="F2813" s="22">
        <v>16.45</v>
      </c>
      <c r="G2813" s="22">
        <v>0</v>
      </c>
      <c r="H2813" s="22">
        <v>0</v>
      </c>
      <c r="N2813"/>
      <c r="O2813"/>
      <c r="P2813"/>
    </row>
    <row r="2814" spans="1:16">
      <c r="A2814" s="24">
        <v>92024</v>
      </c>
      <c r="B2814" s="21" t="s">
        <v>2871</v>
      </c>
      <c r="C2814" s="18" t="s">
        <v>22</v>
      </c>
      <c r="D2814" s="22">
        <v>41.48</v>
      </c>
      <c r="E2814" s="22">
        <v>21.24</v>
      </c>
      <c r="F2814" s="22">
        <v>20.239999999999998</v>
      </c>
      <c r="G2814" s="22">
        <v>0</v>
      </c>
      <c r="H2814" s="22">
        <v>0</v>
      </c>
      <c r="N2814"/>
      <c r="O2814"/>
      <c r="P2814"/>
    </row>
    <row r="2815" spans="1:16">
      <c r="A2815" s="24">
        <v>92025</v>
      </c>
      <c r="B2815" s="21" t="s">
        <v>2872</v>
      </c>
      <c r="C2815" s="18" t="s">
        <v>22</v>
      </c>
      <c r="D2815" s="22">
        <v>46.87</v>
      </c>
      <c r="E2815" s="22">
        <v>23.38</v>
      </c>
      <c r="F2815" s="22">
        <v>23.49</v>
      </c>
      <c r="G2815" s="22">
        <v>0</v>
      </c>
      <c r="H2815" s="22">
        <v>0</v>
      </c>
      <c r="N2815"/>
      <c r="O2815"/>
      <c r="P2815"/>
    </row>
    <row r="2816" spans="1:16">
      <c r="A2816" s="24">
        <v>92026</v>
      </c>
      <c r="B2816" s="21" t="s">
        <v>2873</v>
      </c>
      <c r="C2816" s="18" t="s">
        <v>22</v>
      </c>
      <c r="D2816" s="22">
        <v>37.69</v>
      </c>
      <c r="E2816" s="22">
        <v>18.78</v>
      </c>
      <c r="F2816" s="22">
        <v>18.91</v>
      </c>
      <c r="G2816" s="22">
        <v>0</v>
      </c>
      <c r="H2816" s="22">
        <v>0</v>
      </c>
      <c r="N2816"/>
      <c r="O2816"/>
      <c r="P2816"/>
    </row>
    <row r="2817" spans="1:16">
      <c r="A2817" s="24">
        <v>92027</v>
      </c>
      <c r="B2817" s="21" t="s">
        <v>2874</v>
      </c>
      <c r="C2817" s="18" t="s">
        <v>22</v>
      </c>
      <c r="D2817" s="22">
        <v>43.08</v>
      </c>
      <c r="E2817" s="22">
        <v>20.93</v>
      </c>
      <c r="F2817" s="22">
        <v>22.15</v>
      </c>
      <c r="G2817" s="22">
        <v>0</v>
      </c>
      <c r="H2817" s="22">
        <v>0</v>
      </c>
      <c r="N2817"/>
      <c r="O2817"/>
      <c r="P2817"/>
    </row>
    <row r="2818" spans="1:16">
      <c r="A2818" s="24">
        <v>92028</v>
      </c>
      <c r="B2818" s="21" t="s">
        <v>2875</v>
      </c>
      <c r="C2818" s="18" t="s">
        <v>22</v>
      </c>
      <c r="D2818" s="22">
        <v>31.61</v>
      </c>
      <c r="E2818" s="22">
        <v>16.38</v>
      </c>
      <c r="F2818" s="22">
        <v>15.23</v>
      </c>
      <c r="G2818" s="22">
        <v>0</v>
      </c>
      <c r="H2818" s="22">
        <v>0</v>
      </c>
      <c r="N2818"/>
      <c r="O2818"/>
      <c r="P2818"/>
    </row>
    <row r="2819" spans="1:16">
      <c r="A2819" s="24">
        <v>92029</v>
      </c>
      <c r="B2819" s="21" t="s">
        <v>2876</v>
      </c>
      <c r="C2819" s="18" t="s">
        <v>22</v>
      </c>
      <c r="D2819" s="22">
        <v>37</v>
      </c>
      <c r="E2819" s="22">
        <v>18.54</v>
      </c>
      <c r="F2819" s="22">
        <v>18.46</v>
      </c>
      <c r="G2819" s="22">
        <v>0</v>
      </c>
      <c r="H2819" s="22">
        <v>0</v>
      </c>
      <c r="N2819"/>
      <c r="O2819"/>
      <c r="P2819"/>
    </row>
    <row r="2820" spans="1:16">
      <c r="A2820" s="24">
        <v>92030</v>
      </c>
      <c r="B2820" s="21" t="s">
        <v>2877</v>
      </c>
      <c r="C2820" s="18" t="s">
        <v>22</v>
      </c>
      <c r="D2820" s="22">
        <v>45.9</v>
      </c>
      <c r="E2820" s="22">
        <v>23.67</v>
      </c>
      <c r="F2820" s="22">
        <v>22.23</v>
      </c>
      <c r="G2820" s="22">
        <v>0</v>
      </c>
      <c r="H2820" s="22">
        <v>0</v>
      </c>
      <c r="N2820"/>
      <c r="O2820"/>
      <c r="P2820"/>
    </row>
    <row r="2821" spans="1:16">
      <c r="A2821" s="24">
        <v>92031</v>
      </c>
      <c r="B2821" s="21" t="s">
        <v>2878</v>
      </c>
      <c r="C2821" s="18" t="s">
        <v>22</v>
      </c>
      <c r="D2821" s="22">
        <v>51.29</v>
      </c>
      <c r="E2821" s="22">
        <v>25.82</v>
      </c>
      <c r="F2821" s="22">
        <v>25.47</v>
      </c>
      <c r="G2821" s="22">
        <v>0</v>
      </c>
      <c r="H2821" s="22">
        <v>0</v>
      </c>
      <c r="N2821"/>
      <c r="O2821"/>
      <c r="P2821"/>
    </row>
    <row r="2822" spans="1:16">
      <c r="A2822" s="24">
        <v>92032</v>
      </c>
      <c r="B2822" s="21" t="s">
        <v>2879</v>
      </c>
      <c r="C2822" s="18" t="s">
        <v>22</v>
      </c>
      <c r="D2822" s="22">
        <v>46.58</v>
      </c>
      <c r="E2822" s="22">
        <v>23.67</v>
      </c>
      <c r="F2822" s="22">
        <v>22.91</v>
      </c>
      <c r="G2822" s="22">
        <v>0</v>
      </c>
      <c r="H2822" s="22">
        <v>0</v>
      </c>
      <c r="N2822"/>
      <c r="O2822"/>
      <c r="P2822"/>
    </row>
    <row r="2823" spans="1:16">
      <c r="A2823" s="24">
        <v>92033</v>
      </c>
      <c r="B2823" s="21" t="s">
        <v>2880</v>
      </c>
      <c r="C2823" s="18" t="s">
        <v>22</v>
      </c>
      <c r="D2823" s="22">
        <v>51.97</v>
      </c>
      <c r="E2823" s="22">
        <v>25.81</v>
      </c>
      <c r="F2823" s="22">
        <v>26.16</v>
      </c>
      <c r="G2823" s="22">
        <v>0</v>
      </c>
      <c r="H2823" s="22">
        <v>0</v>
      </c>
      <c r="N2823"/>
      <c r="O2823"/>
      <c r="P2823"/>
    </row>
    <row r="2824" spans="1:16">
      <c r="A2824" s="24">
        <v>92034</v>
      </c>
      <c r="B2824" s="21" t="s">
        <v>2881</v>
      </c>
      <c r="C2824" s="18" t="s">
        <v>22</v>
      </c>
      <c r="D2824" s="22">
        <v>42.16</v>
      </c>
      <c r="E2824" s="22">
        <v>21.24</v>
      </c>
      <c r="F2824" s="22">
        <v>20.92</v>
      </c>
      <c r="G2824" s="22">
        <v>0</v>
      </c>
      <c r="H2824" s="22">
        <v>0</v>
      </c>
      <c r="N2824"/>
      <c r="O2824"/>
      <c r="P2824"/>
    </row>
    <row r="2825" spans="1:16">
      <c r="A2825" s="24">
        <v>92035</v>
      </c>
      <c r="B2825" s="21" t="s">
        <v>2882</v>
      </c>
      <c r="C2825" s="18" t="s">
        <v>22</v>
      </c>
      <c r="D2825" s="22">
        <v>47.55</v>
      </c>
      <c r="E2825" s="22">
        <v>23.38</v>
      </c>
      <c r="F2825" s="22">
        <v>24.17</v>
      </c>
      <c r="G2825" s="22">
        <v>0</v>
      </c>
      <c r="H2825" s="22">
        <v>0</v>
      </c>
      <c r="N2825"/>
      <c r="O2825"/>
      <c r="P2825"/>
    </row>
    <row r="2826" spans="1:16">
      <c r="A2826" s="24">
        <v>97583</v>
      </c>
      <c r="B2826" s="21" t="s">
        <v>2883</v>
      </c>
      <c r="C2826" s="18" t="s">
        <v>22</v>
      </c>
      <c r="D2826" s="22">
        <v>51.4</v>
      </c>
      <c r="E2826" s="22">
        <v>8.14</v>
      </c>
      <c r="F2826" s="22">
        <v>43.26</v>
      </c>
      <c r="G2826" s="22">
        <v>0</v>
      </c>
      <c r="H2826" s="22">
        <v>0</v>
      </c>
      <c r="N2826"/>
      <c r="O2826"/>
      <c r="P2826"/>
    </row>
    <row r="2827" spans="1:16">
      <c r="A2827" s="24">
        <v>97584</v>
      </c>
      <c r="B2827" s="21" t="s">
        <v>2884</v>
      </c>
      <c r="C2827" s="18" t="s">
        <v>22</v>
      </c>
      <c r="D2827" s="22">
        <v>70.84</v>
      </c>
      <c r="E2827" s="22">
        <v>8.14</v>
      </c>
      <c r="F2827" s="22">
        <v>62.7</v>
      </c>
      <c r="G2827" s="22">
        <v>0</v>
      </c>
      <c r="H2827" s="22">
        <v>0</v>
      </c>
      <c r="N2827"/>
      <c r="O2827"/>
      <c r="P2827"/>
    </row>
    <row r="2828" spans="1:16">
      <c r="A2828" s="24">
        <v>97585</v>
      </c>
      <c r="B2828" s="21" t="s">
        <v>2885</v>
      </c>
      <c r="C2828" s="18" t="s">
        <v>22</v>
      </c>
      <c r="D2828" s="22">
        <v>68.62</v>
      </c>
      <c r="E2828" s="22">
        <v>9.27</v>
      </c>
      <c r="F2828" s="22">
        <v>59.35</v>
      </c>
      <c r="G2828" s="22">
        <v>0</v>
      </c>
      <c r="H2828" s="22">
        <v>0</v>
      </c>
      <c r="N2828"/>
      <c r="O2828"/>
      <c r="P2828"/>
    </row>
    <row r="2829" spans="1:16">
      <c r="A2829" s="24">
        <v>97586</v>
      </c>
      <c r="B2829" s="21" t="s">
        <v>2886</v>
      </c>
      <c r="C2829" s="18" t="s">
        <v>22</v>
      </c>
      <c r="D2829" s="22">
        <v>92.1</v>
      </c>
      <c r="E2829" s="22">
        <v>9.26</v>
      </c>
      <c r="F2829" s="22">
        <v>82.84</v>
      </c>
      <c r="G2829" s="22">
        <v>0</v>
      </c>
      <c r="H2829" s="22">
        <v>0</v>
      </c>
      <c r="N2829"/>
      <c r="O2829"/>
      <c r="P2829"/>
    </row>
    <row r="2830" spans="1:16">
      <c r="A2830" s="24">
        <v>97587</v>
      </c>
      <c r="B2830" s="21" t="s">
        <v>2887</v>
      </c>
      <c r="C2830" s="18" t="s">
        <v>22</v>
      </c>
      <c r="D2830" s="22">
        <v>165.11</v>
      </c>
      <c r="E2830" s="22">
        <v>7.93</v>
      </c>
      <c r="F2830" s="22">
        <v>157.18</v>
      </c>
      <c r="G2830" s="22">
        <v>0</v>
      </c>
      <c r="H2830" s="22">
        <v>0</v>
      </c>
      <c r="N2830"/>
      <c r="O2830"/>
      <c r="P2830"/>
    </row>
    <row r="2831" spans="1:16">
      <c r="A2831" s="24">
        <v>97589</v>
      </c>
      <c r="B2831" s="21" t="s">
        <v>2888</v>
      </c>
      <c r="C2831" s="18" t="s">
        <v>22</v>
      </c>
      <c r="D2831" s="22">
        <v>29.99</v>
      </c>
      <c r="E2831" s="22">
        <v>11.98</v>
      </c>
      <c r="F2831" s="22">
        <v>18.010000000000002</v>
      </c>
      <c r="G2831" s="22">
        <v>0</v>
      </c>
      <c r="H2831" s="22">
        <v>0</v>
      </c>
      <c r="N2831"/>
      <c r="O2831"/>
      <c r="P2831"/>
    </row>
    <row r="2832" spans="1:16">
      <c r="A2832" s="24">
        <v>97590</v>
      </c>
      <c r="B2832" s="21" t="s">
        <v>2889</v>
      </c>
      <c r="C2832" s="18" t="s">
        <v>22</v>
      </c>
      <c r="D2832" s="22">
        <v>62.43</v>
      </c>
      <c r="E2832" s="22">
        <v>11.97</v>
      </c>
      <c r="F2832" s="22">
        <v>50.46</v>
      </c>
      <c r="G2832" s="22">
        <v>0</v>
      </c>
      <c r="H2832" s="22">
        <v>0</v>
      </c>
      <c r="N2832"/>
      <c r="O2832"/>
      <c r="P2832"/>
    </row>
    <row r="2833" spans="1:16">
      <c r="A2833" s="24">
        <v>97591</v>
      </c>
      <c r="B2833" s="21" t="s">
        <v>2890</v>
      </c>
      <c r="C2833" s="18" t="s">
        <v>22</v>
      </c>
      <c r="D2833" s="22">
        <v>83.37</v>
      </c>
      <c r="E2833" s="22">
        <v>15.47</v>
      </c>
      <c r="F2833" s="22">
        <v>67.900000000000006</v>
      </c>
      <c r="G2833" s="22">
        <v>0</v>
      </c>
      <c r="H2833" s="22">
        <v>0</v>
      </c>
      <c r="N2833"/>
      <c r="O2833"/>
      <c r="P2833"/>
    </row>
    <row r="2834" spans="1:16">
      <c r="A2834" s="24">
        <v>97592</v>
      </c>
      <c r="B2834" s="21" t="s">
        <v>2891</v>
      </c>
      <c r="C2834" s="18" t="s">
        <v>22</v>
      </c>
      <c r="D2834" s="22">
        <v>35.97</v>
      </c>
      <c r="E2834" s="22">
        <v>11.98</v>
      </c>
      <c r="F2834" s="22">
        <v>23.99</v>
      </c>
      <c r="G2834" s="22">
        <v>0</v>
      </c>
      <c r="H2834" s="22">
        <v>0</v>
      </c>
      <c r="N2834"/>
      <c r="O2834"/>
      <c r="P2834"/>
    </row>
    <row r="2835" spans="1:16">
      <c r="A2835" s="24">
        <v>97593</v>
      </c>
      <c r="B2835" s="21" t="s">
        <v>2892</v>
      </c>
      <c r="C2835" s="18" t="s">
        <v>22</v>
      </c>
      <c r="D2835" s="22">
        <v>86.65</v>
      </c>
      <c r="E2835" s="22">
        <v>10.029999999999999</v>
      </c>
      <c r="F2835" s="22">
        <v>76.62</v>
      </c>
      <c r="G2835" s="22">
        <v>0</v>
      </c>
      <c r="H2835" s="22">
        <v>0</v>
      </c>
      <c r="N2835"/>
      <c r="O2835"/>
      <c r="P2835"/>
    </row>
    <row r="2836" spans="1:16">
      <c r="A2836" s="24">
        <v>97594</v>
      </c>
      <c r="B2836" s="21" t="s">
        <v>2893</v>
      </c>
      <c r="C2836" s="18" t="s">
        <v>22</v>
      </c>
      <c r="D2836" s="22">
        <v>82.91</v>
      </c>
      <c r="E2836" s="22">
        <v>13.04</v>
      </c>
      <c r="F2836" s="22">
        <v>69.87</v>
      </c>
      <c r="G2836" s="22">
        <v>0</v>
      </c>
      <c r="H2836" s="22">
        <v>0</v>
      </c>
      <c r="N2836"/>
      <c r="O2836"/>
      <c r="P2836"/>
    </row>
    <row r="2837" spans="1:16">
      <c r="A2837" s="24">
        <v>97595</v>
      </c>
      <c r="B2837" s="21" t="s">
        <v>2894</v>
      </c>
      <c r="C2837" s="18" t="s">
        <v>22</v>
      </c>
      <c r="D2837" s="22">
        <v>62.2</v>
      </c>
      <c r="E2837" s="22">
        <v>12.62</v>
      </c>
      <c r="F2837" s="22">
        <v>49.58</v>
      </c>
      <c r="G2837" s="22">
        <v>0</v>
      </c>
      <c r="H2837" s="22">
        <v>0</v>
      </c>
      <c r="N2837"/>
      <c r="O2837"/>
      <c r="P2837"/>
    </row>
    <row r="2838" spans="1:16">
      <c r="A2838" s="24">
        <v>97596</v>
      </c>
      <c r="B2838" s="21" t="s">
        <v>2895</v>
      </c>
      <c r="C2838" s="18" t="s">
        <v>22</v>
      </c>
      <c r="D2838" s="22">
        <v>44.68</v>
      </c>
      <c r="E2838" s="22">
        <v>12.62</v>
      </c>
      <c r="F2838" s="22">
        <v>32.06</v>
      </c>
      <c r="G2838" s="22">
        <v>0</v>
      </c>
      <c r="H2838" s="22">
        <v>0</v>
      </c>
      <c r="N2838"/>
      <c r="O2838"/>
      <c r="P2838"/>
    </row>
    <row r="2839" spans="1:16">
      <c r="A2839" s="24">
        <v>97597</v>
      </c>
      <c r="B2839" s="21" t="s">
        <v>2896</v>
      </c>
      <c r="C2839" s="18" t="s">
        <v>22</v>
      </c>
      <c r="D2839" s="22">
        <v>42.8</v>
      </c>
      <c r="E2839" s="22">
        <v>8.39</v>
      </c>
      <c r="F2839" s="22">
        <v>34.409999999999997</v>
      </c>
      <c r="G2839" s="22">
        <v>0</v>
      </c>
      <c r="H2839" s="22">
        <v>0</v>
      </c>
      <c r="N2839"/>
      <c r="O2839"/>
      <c r="P2839"/>
    </row>
    <row r="2840" spans="1:16">
      <c r="A2840" s="24">
        <v>97598</v>
      </c>
      <c r="B2840" s="21" t="s">
        <v>2897</v>
      </c>
      <c r="C2840" s="18" t="s">
        <v>22</v>
      </c>
      <c r="D2840" s="22">
        <v>40.56</v>
      </c>
      <c r="E2840" s="22">
        <v>8.39</v>
      </c>
      <c r="F2840" s="22">
        <v>32.17</v>
      </c>
      <c r="G2840" s="22">
        <v>0</v>
      </c>
      <c r="H2840" s="22">
        <v>0</v>
      </c>
      <c r="N2840"/>
      <c r="O2840"/>
      <c r="P2840"/>
    </row>
    <row r="2841" spans="1:16">
      <c r="A2841" s="24">
        <v>97599</v>
      </c>
      <c r="B2841" s="21" t="s">
        <v>2898</v>
      </c>
      <c r="C2841" s="18" t="s">
        <v>22</v>
      </c>
      <c r="D2841" s="22">
        <v>27.6</v>
      </c>
      <c r="E2841" s="22">
        <v>3.99</v>
      </c>
      <c r="F2841" s="22">
        <v>23.61</v>
      </c>
      <c r="G2841" s="22">
        <v>0</v>
      </c>
      <c r="H2841" s="22">
        <v>0</v>
      </c>
      <c r="N2841"/>
      <c r="O2841"/>
      <c r="P2841"/>
    </row>
    <row r="2842" spans="1:16">
      <c r="A2842" s="24">
        <v>97609</v>
      </c>
      <c r="B2842" s="21" t="s">
        <v>2899</v>
      </c>
      <c r="C2842" s="18" t="s">
        <v>22</v>
      </c>
      <c r="D2842" s="22">
        <v>14.89</v>
      </c>
      <c r="E2842" s="22">
        <v>3.7</v>
      </c>
      <c r="F2842" s="22">
        <v>11.19</v>
      </c>
      <c r="G2842" s="22">
        <v>0</v>
      </c>
      <c r="H2842" s="22">
        <v>0</v>
      </c>
      <c r="N2842"/>
      <c r="O2842"/>
      <c r="P2842"/>
    </row>
    <row r="2843" spans="1:16">
      <c r="A2843" s="24">
        <v>97610</v>
      </c>
      <c r="B2843" s="21" t="s">
        <v>2900</v>
      </c>
      <c r="C2843" s="18" t="s">
        <v>22</v>
      </c>
      <c r="D2843" s="22">
        <v>16.059999999999999</v>
      </c>
      <c r="E2843" s="22">
        <v>3.7</v>
      </c>
      <c r="F2843" s="22">
        <v>12.36</v>
      </c>
      <c r="G2843" s="22">
        <v>0</v>
      </c>
      <c r="H2843" s="22">
        <v>0</v>
      </c>
      <c r="N2843"/>
      <c r="O2843"/>
      <c r="P2843"/>
    </row>
    <row r="2844" spans="1:16">
      <c r="A2844" s="24">
        <v>97611</v>
      </c>
      <c r="B2844" s="21" t="s">
        <v>2901</v>
      </c>
      <c r="C2844" s="18" t="s">
        <v>22</v>
      </c>
      <c r="D2844" s="22">
        <v>17.829999999999998</v>
      </c>
      <c r="E2844" s="22">
        <v>3.7</v>
      </c>
      <c r="F2844" s="22">
        <v>14.13</v>
      </c>
      <c r="G2844" s="22">
        <v>0</v>
      </c>
      <c r="H2844" s="22">
        <v>0</v>
      </c>
      <c r="N2844"/>
      <c r="O2844"/>
      <c r="P2844"/>
    </row>
    <row r="2845" spans="1:16">
      <c r="A2845" s="24">
        <v>97612</v>
      </c>
      <c r="B2845" s="21" t="s">
        <v>2902</v>
      </c>
      <c r="C2845" s="18" t="s">
        <v>22</v>
      </c>
      <c r="D2845" s="22">
        <v>19.34</v>
      </c>
      <c r="E2845" s="22">
        <v>3.7</v>
      </c>
      <c r="F2845" s="22">
        <v>15.64</v>
      </c>
      <c r="G2845" s="22">
        <v>0</v>
      </c>
      <c r="H2845" s="22">
        <v>0</v>
      </c>
      <c r="N2845"/>
      <c r="O2845"/>
      <c r="P2845"/>
    </row>
    <row r="2846" spans="1:16">
      <c r="A2846" s="24">
        <v>97613</v>
      </c>
      <c r="B2846" s="21" t="s">
        <v>2903</v>
      </c>
      <c r="C2846" s="18" t="s">
        <v>22</v>
      </c>
      <c r="D2846" s="22">
        <v>24.35</v>
      </c>
      <c r="E2846" s="22">
        <v>3.69</v>
      </c>
      <c r="F2846" s="22">
        <v>20.66</v>
      </c>
      <c r="G2846" s="22">
        <v>0</v>
      </c>
      <c r="H2846" s="22">
        <v>0</v>
      </c>
      <c r="N2846"/>
      <c r="O2846"/>
      <c r="P2846"/>
    </row>
    <row r="2847" spans="1:16">
      <c r="A2847" s="24">
        <v>97614</v>
      </c>
      <c r="B2847" s="21" t="s">
        <v>2904</v>
      </c>
      <c r="C2847" s="18" t="s">
        <v>22</v>
      </c>
      <c r="D2847" s="22">
        <v>42.45</v>
      </c>
      <c r="E2847" s="22">
        <v>3.69</v>
      </c>
      <c r="F2847" s="22">
        <v>38.76</v>
      </c>
      <c r="G2847" s="22">
        <v>0</v>
      </c>
      <c r="H2847" s="22">
        <v>0</v>
      </c>
      <c r="N2847"/>
      <c r="O2847"/>
      <c r="P2847"/>
    </row>
    <row r="2848" spans="1:16">
      <c r="A2848" s="24">
        <v>97615</v>
      </c>
      <c r="B2848" s="21" t="s">
        <v>2905</v>
      </c>
      <c r="C2848" s="18" t="s">
        <v>22</v>
      </c>
      <c r="D2848" s="22">
        <v>35.06</v>
      </c>
      <c r="E2848" s="22">
        <v>5.53</v>
      </c>
      <c r="F2848" s="22">
        <v>29.53</v>
      </c>
      <c r="G2848" s="22">
        <v>0</v>
      </c>
      <c r="H2848" s="22">
        <v>0</v>
      </c>
      <c r="N2848"/>
      <c r="O2848"/>
      <c r="P2848"/>
    </row>
    <row r="2849" spans="1:16">
      <c r="A2849" s="24">
        <v>97616</v>
      </c>
      <c r="B2849" s="21" t="s">
        <v>2906</v>
      </c>
      <c r="C2849" s="18" t="s">
        <v>22</v>
      </c>
      <c r="D2849" s="22">
        <v>39.630000000000003</v>
      </c>
      <c r="E2849" s="22">
        <v>5.53</v>
      </c>
      <c r="F2849" s="22">
        <v>34.1</v>
      </c>
      <c r="G2849" s="22">
        <v>0</v>
      </c>
      <c r="H2849" s="22">
        <v>0</v>
      </c>
      <c r="N2849"/>
      <c r="O2849"/>
      <c r="P2849"/>
    </row>
    <row r="2850" spans="1:16">
      <c r="A2850" s="24">
        <v>97617</v>
      </c>
      <c r="B2850" s="21" t="s">
        <v>2907</v>
      </c>
      <c r="C2850" s="18" t="s">
        <v>22</v>
      </c>
      <c r="D2850" s="22">
        <v>39.4</v>
      </c>
      <c r="E2850" s="22">
        <v>5.53</v>
      </c>
      <c r="F2850" s="22">
        <v>33.869999999999997</v>
      </c>
      <c r="G2850" s="22">
        <v>0</v>
      </c>
      <c r="H2850" s="22">
        <v>0</v>
      </c>
      <c r="N2850"/>
      <c r="O2850"/>
      <c r="P2850"/>
    </row>
    <row r="2851" spans="1:16">
      <c r="A2851" s="24">
        <v>97618</v>
      </c>
      <c r="B2851" s="21" t="s">
        <v>2908</v>
      </c>
      <c r="C2851" s="18" t="s">
        <v>22</v>
      </c>
      <c r="D2851" s="22">
        <v>37.18</v>
      </c>
      <c r="E2851" s="22">
        <v>5.53</v>
      </c>
      <c r="F2851" s="22">
        <v>31.65</v>
      </c>
      <c r="G2851" s="22">
        <v>0</v>
      </c>
      <c r="H2851" s="22">
        <v>0</v>
      </c>
      <c r="N2851"/>
      <c r="O2851"/>
      <c r="P2851"/>
    </row>
    <row r="2852" spans="1:16">
      <c r="A2852" s="24">
        <v>100902</v>
      </c>
      <c r="B2852" s="21" t="s">
        <v>2909</v>
      </c>
      <c r="C2852" s="18" t="s">
        <v>22</v>
      </c>
      <c r="D2852" s="22">
        <v>23.8</v>
      </c>
      <c r="E2852" s="22">
        <v>5.54</v>
      </c>
      <c r="F2852" s="22">
        <v>18.260000000000002</v>
      </c>
      <c r="G2852" s="22">
        <v>0</v>
      </c>
      <c r="H2852" s="22">
        <v>0</v>
      </c>
      <c r="N2852"/>
      <c r="O2852"/>
      <c r="P2852"/>
    </row>
    <row r="2853" spans="1:16">
      <c r="A2853" s="24">
        <v>100903</v>
      </c>
      <c r="B2853" s="21" t="s">
        <v>2910</v>
      </c>
      <c r="C2853" s="18" t="s">
        <v>22</v>
      </c>
      <c r="D2853" s="22">
        <v>28.98</v>
      </c>
      <c r="E2853" s="22">
        <v>5.54</v>
      </c>
      <c r="F2853" s="22">
        <v>23.44</v>
      </c>
      <c r="G2853" s="22">
        <v>0</v>
      </c>
      <c r="H2853" s="22">
        <v>0</v>
      </c>
      <c r="N2853"/>
      <c r="O2853"/>
      <c r="P2853"/>
    </row>
    <row r="2854" spans="1:16">
      <c r="A2854" s="24">
        <v>100904</v>
      </c>
      <c r="B2854" s="21" t="s">
        <v>2911</v>
      </c>
      <c r="C2854" s="18" t="s">
        <v>22</v>
      </c>
      <c r="D2854" s="22">
        <v>51.4</v>
      </c>
      <c r="E2854" s="22">
        <v>8.14</v>
      </c>
      <c r="F2854" s="22">
        <v>43.26</v>
      </c>
      <c r="G2854" s="22">
        <v>0</v>
      </c>
      <c r="H2854" s="22">
        <v>0</v>
      </c>
      <c r="N2854"/>
      <c r="O2854"/>
      <c r="P2854"/>
    </row>
    <row r="2855" spans="1:16">
      <c r="A2855" s="24">
        <v>100905</v>
      </c>
      <c r="B2855" s="21" t="s">
        <v>2912</v>
      </c>
      <c r="C2855" s="18" t="s">
        <v>22</v>
      </c>
      <c r="D2855" s="22">
        <v>137.24</v>
      </c>
      <c r="E2855" s="22">
        <v>18.54</v>
      </c>
      <c r="F2855" s="22">
        <v>118.7</v>
      </c>
      <c r="G2855" s="22">
        <v>0</v>
      </c>
      <c r="H2855" s="22">
        <v>0</v>
      </c>
      <c r="N2855"/>
      <c r="O2855"/>
      <c r="P2855"/>
    </row>
    <row r="2856" spans="1:16">
      <c r="A2856" s="24">
        <v>100906</v>
      </c>
      <c r="B2856" s="21" t="s">
        <v>2913</v>
      </c>
      <c r="C2856" s="18" t="s">
        <v>22</v>
      </c>
      <c r="D2856" s="22">
        <v>184.2</v>
      </c>
      <c r="E2856" s="22">
        <v>18.53</v>
      </c>
      <c r="F2856" s="22">
        <v>165.67</v>
      </c>
      <c r="G2856" s="22">
        <v>0</v>
      </c>
      <c r="H2856" s="22">
        <v>0</v>
      </c>
      <c r="N2856"/>
      <c r="O2856"/>
      <c r="P2856"/>
    </row>
    <row r="2857" spans="1:16">
      <c r="A2857" s="24">
        <v>100919</v>
      </c>
      <c r="B2857" s="21" t="s">
        <v>2914</v>
      </c>
      <c r="C2857" s="18" t="s">
        <v>22</v>
      </c>
      <c r="D2857" s="22">
        <v>48.36</v>
      </c>
      <c r="E2857" s="22">
        <v>3.69</v>
      </c>
      <c r="F2857" s="22">
        <v>44.67</v>
      </c>
      <c r="G2857" s="22">
        <v>0</v>
      </c>
      <c r="H2857" s="22">
        <v>0</v>
      </c>
      <c r="N2857"/>
      <c r="O2857"/>
      <c r="P2857"/>
    </row>
    <row r="2858" spans="1:16">
      <c r="A2858" s="24">
        <v>100920</v>
      </c>
      <c r="B2858" s="21" t="s">
        <v>2915</v>
      </c>
      <c r="C2858" s="18" t="s">
        <v>22</v>
      </c>
      <c r="D2858" s="22">
        <v>81.73</v>
      </c>
      <c r="E2858" s="22">
        <v>3.69</v>
      </c>
      <c r="F2858" s="22">
        <v>78.040000000000006</v>
      </c>
      <c r="G2858" s="22">
        <v>0</v>
      </c>
      <c r="H2858" s="22">
        <v>0</v>
      </c>
      <c r="N2858"/>
      <c r="O2858"/>
      <c r="P2858"/>
    </row>
    <row r="2859" spans="1:16">
      <c r="A2859" s="24">
        <v>100921</v>
      </c>
      <c r="B2859" s="21" t="s">
        <v>2916</v>
      </c>
      <c r="C2859" s="18" t="s">
        <v>22</v>
      </c>
      <c r="D2859" s="22">
        <v>42.71</v>
      </c>
      <c r="E2859" s="22">
        <v>15.42</v>
      </c>
      <c r="F2859" s="22">
        <v>27.29</v>
      </c>
      <c r="G2859" s="22">
        <v>0</v>
      </c>
      <c r="H2859" s="22">
        <v>0</v>
      </c>
      <c r="N2859"/>
      <c r="O2859"/>
      <c r="P2859"/>
    </row>
    <row r="2860" spans="1:16">
      <c r="A2860" s="24">
        <v>100922</v>
      </c>
      <c r="B2860" s="21" t="s">
        <v>2917</v>
      </c>
      <c r="C2860" s="18" t="s">
        <v>22</v>
      </c>
      <c r="D2860" s="22">
        <v>30.5</v>
      </c>
      <c r="E2860" s="22">
        <v>10.62</v>
      </c>
      <c r="F2860" s="22">
        <v>19.88</v>
      </c>
      <c r="G2860" s="22">
        <v>0</v>
      </c>
      <c r="H2860" s="22">
        <v>0</v>
      </c>
      <c r="N2860"/>
      <c r="O2860"/>
      <c r="P2860"/>
    </row>
    <row r="2861" spans="1:16">
      <c r="A2861" s="24">
        <v>100923</v>
      </c>
      <c r="B2861" s="21" t="s">
        <v>2918</v>
      </c>
      <c r="C2861" s="18" t="s">
        <v>22</v>
      </c>
      <c r="D2861" s="22">
        <v>34.69</v>
      </c>
      <c r="E2861" s="22">
        <v>10.61</v>
      </c>
      <c r="F2861" s="22">
        <v>24.08</v>
      </c>
      <c r="G2861" s="22">
        <v>0</v>
      </c>
      <c r="H2861" s="22">
        <v>0</v>
      </c>
      <c r="N2861"/>
      <c r="O2861"/>
      <c r="P2861"/>
    </row>
    <row r="2862" spans="1:16">
      <c r="A2862" s="24">
        <v>73624</v>
      </c>
      <c r="B2862" s="21" t="s">
        <v>2919</v>
      </c>
      <c r="C2862" s="18" t="s">
        <v>22</v>
      </c>
      <c r="D2862" s="22">
        <v>84.57</v>
      </c>
      <c r="E2862" s="22">
        <v>44.21</v>
      </c>
      <c r="F2862" s="22">
        <v>40.36</v>
      </c>
      <c r="G2862" s="22">
        <v>0</v>
      </c>
      <c r="H2862" s="22">
        <v>0</v>
      </c>
      <c r="N2862"/>
      <c r="O2862"/>
      <c r="P2862"/>
    </row>
    <row r="2863" spans="1:16">
      <c r="A2863" s="24">
        <v>101489</v>
      </c>
      <c r="B2863" s="21" t="s">
        <v>2920</v>
      </c>
      <c r="C2863" s="18" t="s">
        <v>22</v>
      </c>
      <c r="D2863" s="22">
        <v>914.8</v>
      </c>
      <c r="E2863" s="22">
        <v>251.86</v>
      </c>
      <c r="F2863" s="22">
        <v>660.55</v>
      </c>
      <c r="G2863" s="22">
        <v>2.39</v>
      </c>
      <c r="H2863" s="22">
        <v>0</v>
      </c>
      <c r="N2863"/>
      <c r="O2863"/>
      <c r="P2863"/>
    </row>
    <row r="2864" spans="1:16">
      <c r="A2864" s="24">
        <v>101490</v>
      </c>
      <c r="B2864" s="21" t="s">
        <v>2921</v>
      </c>
      <c r="C2864" s="18" t="s">
        <v>22</v>
      </c>
      <c r="D2864" s="22">
        <v>975.08</v>
      </c>
      <c r="E2864" s="22">
        <v>264.29000000000002</v>
      </c>
      <c r="F2864" s="22">
        <v>708.4</v>
      </c>
      <c r="G2864" s="22">
        <v>2.39</v>
      </c>
      <c r="H2864" s="22">
        <v>0</v>
      </c>
      <c r="N2864"/>
      <c r="O2864"/>
      <c r="P2864"/>
    </row>
    <row r="2865" spans="1:16">
      <c r="A2865" s="24">
        <v>101491</v>
      </c>
      <c r="B2865" s="21" t="s">
        <v>2922</v>
      </c>
      <c r="C2865" s="18" t="s">
        <v>22</v>
      </c>
      <c r="D2865" s="22">
        <v>991.25</v>
      </c>
      <c r="E2865" s="22">
        <v>247.56</v>
      </c>
      <c r="F2865" s="22">
        <v>741.3</v>
      </c>
      <c r="G2865" s="22">
        <v>2.39</v>
      </c>
      <c r="H2865" s="22">
        <v>0</v>
      </c>
      <c r="N2865"/>
      <c r="O2865"/>
      <c r="P2865"/>
    </row>
    <row r="2866" spans="1:16">
      <c r="A2866" s="24">
        <v>101492</v>
      </c>
      <c r="B2866" s="21" t="s">
        <v>2923</v>
      </c>
      <c r="C2866" s="18" t="s">
        <v>22</v>
      </c>
      <c r="D2866" s="22">
        <v>1075.8900000000001</v>
      </c>
      <c r="E2866" s="22">
        <v>258.41000000000003</v>
      </c>
      <c r="F2866" s="22">
        <v>815.09</v>
      </c>
      <c r="G2866" s="22">
        <v>2.39</v>
      </c>
      <c r="H2866" s="22">
        <v>0</v>
      </c>
      <c r="N2866"/>
      <c r="O2866"/>
      <c r="P2866"/>
    </row>
    <row r="2867" spans="1:16">
      <c r="A2867" s="24">
        <v>101493</v>
      </c>
      <c r="B2867" s="21" t="s">
        <v>2924</v>
      </c>
      <c r="C2867" s="18" t="s">
        <v>22</v>
      </c>
      <c r="D2867" s="22">
        <v>902.66</v>
      </c>
      <c r="E2867" s="22">
        <v>240.46</v>
      </c>
      <c r="F2867" s="22">
        <v>659.81</v>
      </c>
      <c r="G2867" s="22">
        <v>2.39</v>
      </c>
      <c r="H2867" s="22">
        <v>0</v>
      </c>
      <c r="N2867"/>
      <c r="O2867"/>
      <c r="P2867"/>
    </row>
    <row r="2868" spans="1:16">
      <c r="A2868" s="24">
        <v>101494</v>
      </c>
      <c r="B2868" s="21" t="s">
        <v>2925</v>
      </c>
      <c r="C2868" s="18" t="s">
        <v>22</v>
      </c>
      <c r="D2868" s="22">
        <v>962.94</v>
      </c>
      <c r="E2868" s="22">
        <v>252.89</v>
      </c>
      <c r="F2868" s="22">
        <v>707.66</v>
      </c>
      <c r="G2868" s="22">
        <v>2.39</v>
      </c>
      <c r="H2868" s="22">
        <v>0</v>
      </c>
      <c r="N2868"/>
      <c r="O2868"/>
      <c r="P2868"/>
    </row>
    <row r="2869" spans="1:16">
      <c r="A2869" s="24">
        <v>101495</v>
      </c>
      <c r="B2869" s="21" t="s">
        <v>2926</v>
      </c>
      <c r="C2869" s="18" t="s">
        <v>22</v>
      </c>
      <c r="D2869" s="22">
        <v>979.11</v>
      </c>
      <c r="E2869" s="22">
        <v>236.15</v>
      </c>
      <c r="F2869" s="22">
        <v>740.57</v>
      </c>
      <c r="G2869" s="22">
        <v>2.39</v>
      </c>
      <c r="H2869" s="22">
        <v>0</v>
      </c>
      <c r="N2869"/>
      <c r="O2869"/>
      <c r="P2869"/>
    </row>
    <row r="2870" spans="1:16">
      <c r="A2870" s="24">
        <v>101496</v>
      </c>
      <c r="B2870" s="21" t="s">
        <v>2927</v>
      </c>
      <c r="C2870" s="18" t="s">
        <v>22</v>
      </c>
      <c r="D2870" s="22">
        <v>1063.75</v>
      </c>
      <c r="E2870" s="22">
        <v>247.01</v>
      </c>
      <c r="F2870" s="22">
        <v>814.35</v>
      </c>
      <c r="G2870" s="22">
        <v>2.39</v>
      </c>
      <c r="H2870" s="22">
        <v>0</v>
      </c>
      <c r="N2870"/>
      <c r="O2870"/>
      <c r="P2870"/>
    </row>
    <row r="2871" spans="1:16">
      <c r="A2871" s="24">
        <v>101497</v>
      </c>
      <c r="B2871" s="21" t="s">
        <v>2928</v>
      </c>
      <c r="C2871" s="18" t="s">
        <v>22</v>
      </c>
      <c r="D2871" s="22">
        <v>1087.2</v>
      </c>
      <c r="E2871" s="22">
        <v>270.17</v>
      </c>
      <c r="F2871" s="22">
        <v>814.64</v>
      </c>
      <c r="G2871" s="22">
        <v>2.39</v>
      </c>
      <c r="H2871" s="22">
        <v>0</v>
      </c>
      <c r="N2871"/>
      <c r="O2871"/>
      <c r="P2871"/>
    </row>
    <row r="2872" spans="1:16">
      <c r="A2872" s="24">
        <v>101498</v>
      </c>
      <c r="B2872" s="21" t="s">
        <v>2929</v>
      </c>
      <c r="C2872" s="18" t="s">
        <v>22</v>
      </c>
      <c r="D2872" s="22">
        <v>1178.44</v>
      </c>
      <c r="E2872" s="22">
        <v>288.98</v>
      </c>
      <c r="F2872" s="22">
        <v>887.07</v>
      </c>
      <c r="G2872" s="22">
        <v>2.39</v>
      </c>
      <c r="H2872" s="22">
        <v>0</v>
      </c>
      <c r="N2872"/>
      <c r="O2872"/>
      <c r="P2872"/>
    </row>
    <row r="2873" spans="1:16">
      <c r="A2873" s="24">
        <v>101499</v>
      </c>
      <c r="B2873" s="21" t="s">
        <v>2930</v>
      </c>
      <c r="C2873" s="18" t="s">
        <v>22</v>
      </c>
      <c r="D2873" s="22">
        <v>1202.92</v>
      </c>
      <c r="E2873" s="22">
        <v>263.63</v>
      </c>
      <c r="F2873" s="22">
        <v>936.9</v>
      </c>
      <c r="G2873" s="22">
        <v>2.39</v>
      </c>
      <c r="H2873" s="22">
        <v>0</v>
      </c>
      <c r="N2873"/>
      <c r="O2873"/>
      <c r="P2873"/>
    </row>
    <row r="2874" spans="1:16">
      <c r="A2874" s="24">
        <v>101500</v>
      </c>
      <c r="B2874" s="21" t="s">
        <v>2931</v>
      </c>
      <c r="C2874" s="18" t="s">
        <v>22</v>
      </c>
      <c r="D2874" s="22">
        <v>1321.4</v>
      </c>
      <c r="E2874" s="22">
        <v>276.08</v>
      </c>
      <c r="F2874" s="22">
        <v>1042.93</v>
      </c>
      <c r="G2874" s="22">
        <v>2.39</v>
      </c>
      <c r="H2874" s="22">
        <v>0</v>
      </c>
      <c r="N2874"/>
      <c r="O2874"/>
      <c r="P2874"/>
    </row>
    <row r="2875" spans="1:16">
      <c r="A2875" s="24">
        <v>101501</v>
      </c>
      <c r="B2875" s="21" t="s">
        <v>2932</v>
      </c>
      <c r="C2875" s="18" t="s">
        <v>22</v>
      </c>
      <c r="D2875" s="22">
        <v>1081.1199999999999</v>
      </c>
      <c r="E2875" s="22">
        <v>261</v>
      </c>
      <c r="F2875" s="22">
        <v>817.73</v>
      </c>
      <c r="G2875" s="22">
        <v>2.39</v>
      </c>
      <c r="H2875" s="22">
        <v>0</v>
      </c>
      <c r="N2875"/>
      <c r="O2875"/>
      <c r="P2875"/>
    </row>
    <row r="2876" spans="1:16">
      <c r="A2876" s="24">
        <v>101502</v>
      </c>
      <c r="B2876" s="21" t="s">
        <v>2933</v>
      </c>
      <c r="C2876" s="18" t="s">
        <v>22</v>
      </c>
      <c r="D2876" s="22">
        <v>1172.3599999999999</v>
      </c>
      <c r="E2876" s="22">
        <v>279.81</v>
      </c>
      <c r="F2876" s="22">
        <v>890.16</v>
      </c>
      <c r="G2876" s="22">
        <v>2.39</v>
      </c>
      <c r="H2876" s="22">
        <v>0</v>
      </c>
      <c r="N2876"/>
      <c r="O2876"/>
      <c r="P2876"/>
    </row>
    <row r="2877" spans="1:16">
      <c r="A2877" s="24">
        <v>101503</v>
      </c>
      <c r="B2877" s="21" t="s">
        <v>2934</v>
      </c>
      <c r="C2877" s="18" t="s">
        <v>22</v>
      </c>
      <c r="D2877" s="22">
        <v>1196.8399999999999</v>
      </c>
      <c r="E2877" s="22">
        <v>254.45</v>
      </c>
      <c r="F2877" s="22">
        <v>940</v>
      </c>
      <c r="G2877" s="22">
        <v>2.39</v>
      </c>
      <c r="H2877" s="22">
        <v>0</v>
      </c>
      <c r="N2877"/>
      <c r="O2877"/>
      <c r="P2877"/>
    </row>
    <row r="2878" spans="1:16">
      <c r="A2878" s="24">
        <v>101504</v>
      </c>
      <c r="B2878" s="21" t="s">
        <v>2935</v>
      </c>
      <c r="C2878" s="18" t="s">
        <v>22</v>
      </c>
      <c r="D2878" s="22">
        <v>1315.32</v>
      </c>
      <c r="E2878" s="22">
        <v>266.89999999999998</v>
      </c>
      <c r="F2878" s="22">
        <v>1046.03</v>
      </c>
      <c r="G2878" s="22">
        <v>2.39</v>
      </c>
      <c r="H2878" s="22">
        <v>0</v>
      </c>
      <c r="N2878"/>
      <c r="O2878"/>
      <c r="P2878"/>
    </row>
    <row r="2879" spans="1:16">
      <c r="A2879" s="24">
        <v>101505</v>
      </c>
      <c r="B2879" s="21" t="s">
        <v>2936</v>
      </c>
      <c r="C2879" s="18" t="s">
        <v>22</v>
      </c>
      <c r="D2879" s="22">
        <v>1165.3499999999999</v>
      </c>
      <c r="E2879" s="22">
        <v>288.3</v>
      </c>
      <c r="F2879" s="22">
        <v>874.66</v>
      </c>
      <c r="G2879" s="22">
        <v>2.39</v>
      </c>
      <c r="H2879" s="22">
        <v>0</v>
      </c>
      <c r="N2879"/>
      <c r="O2879"/>
      <c r="P2879"/>
    </row>
    <row r="2880" spans="1:16">
      <c r="A2880" s="24">
        <v>101506</v>
      </c>
      <c r="B2880" s="21" t="s">
        <v>2937</v>
      </c>
      <c r="C2880" s="18" t="s">
        <v>22</v>
      </c>
      <c r="D2880" s="22">
        <v>1287.01</v>
      </c>
      <c r="E2880" s="22">
        <v>313.38</v>
      </c>
      <c r="F2880" s="22">
        <v>971.24</v>
      </c>
      <c r="G2880" s="22">
        <v>2.39</v>
      </c>
      <c r="H2880" s="22">
        <v>0</v>
      </c>
      <c r="N2880"/>
      <c r="O2880"/>
      <c r="P2880"/>
    </row>
    <row r="2881" spans="1:16">
      <c r="A2881" s="24">
        <v>101507</v>
      </c>
      <c r="B2881" s="21" t="s">
        <v>2938</v>
      </c>
      <c r="C2881" s="18" t="s">
        <v>22</v>
      </c>
      <c r="D2881" s="22">
        <v>1319.64</v>
      </c>
      <c r="E2881" s="22">
        <v>279.57</v>
      </c>
      <c r="F2881" s="22">
        <v>1037.68</v>
      </c>
      <c r="G2881" s="22">
        <v>2.39</v>
      </c>
      <c r="H2881" s="22">
        <v>0</v>
      </c>
      <c r="N2881"/>
      <c r="O2881"/>
      <c r="P2881"/>
    </row>
    <row r="2882" spans="1:16">
      <c r="A2882" s="24">
        <v>101508</v>
      </c>
      <c r="B2882" s="21" t="s">
        <v>2939</v>
      </c>
      <c r="C2882" s="18" t="s">
        <v>22</v>
      </c>
      <c r="D2882" s="22">
        <v>1471.37</v>
      </c>
      <c r="E2882" s="22">
        <v>293.60000000000002</v>
      </c>
      <c r="F2882" s="22">
        <v>1175.3800000000001</v>
      </c>
      <c r="G2882" s="22">
        <v>2.39</v>
      </c>
      <c r="H2882" s="22">
        <v>0</v>
      </c>
      <c r="N2882"/>
      <c r="O2882"/>
      <c r="P2882"/>
    </row>
    <row r="2883" spans="1:16">
      <c r="A2883" s="24">
        <v>101509</v>
      </c>
      <c r="B2883" s="21" t="s">
        <v>2940</v>
      </c>
      <c r="C2883" s="18" t="s">
        <v>22</v>
      </c>
      <c r="D2883" s="22">
        <v>1269.44</v>
      </c>
      <c r="E2883" s="22">
        <v>279.42</v>
      </c>
      <c r="F2883" s="22">
        <v>987.63</v>
      </c>
      <c r="G2883" s="22">
        <v>2.39</v>
      </c>
      <c r="H2883" s="22">
        <v>0</v>
      </c>
      <c r="N2883"/>
      <c r="O2883"/>
      <c r="P2883"/>
    </row>
    <row r="2884" spans="1:16">
      <c r="A2884" s="24">
        <v>101510</v>
      </c>
      <c r="B2884" s="21" t="s">
        <v>2941</v>
      </c>
      <c r="C2884" s="18" t="s">
        <v>22</v>
      </c>
      <c r="D2884" s="22">
        <v>1391.1</v>
      </c>
      <c r="E2884" s="22">
        <v>304.5</v>
      </c>
      <c r="F2884" s="22">
        <v>1084.21</v>
      </c>
      <c r="G2884" s="22">
        <v>2.39</v>
      </c>
      <c r="H2884" s="22">
        <v>0</v>
      </c>
      <c r="N2884"/>
      <c r="O2884"/>
      <c r="P2884"/>
    </row>
    <row r="2885" spans="1:16">
      <c r="A2885" s="24">
        <v>101511</v>
      </c>
      <c r="B2885" s="21" t="s">
        <v>2942</v>
      </c>
      <c r="C2885" s="18" t="s">
        <v>22</v>
      </c>
      <c r="D2885" s="22">
        <v>1423.73</v>
      </c>
      <c r="E2885" s="22">
        <v>270.68</v>
      </c>
      <c r="F2885" s="22">
        <v>1150.6600000000001</v>
      </c>
      <c r="G2885" s="22">
        <v>2.39</v>
      </c>
      <c r="H2885" s="22">
        <v>0</v>
      </c>
      <c r="N2885"/>
      <c r="O2885"/>
      <c r="P2885"/>
    </row>
    <row r="2886" spans="1:16">
      <c r="A2886" s="24">
        <v>101512</v>
      </c>
      <c r="B2886" s="21" t="s">
        <v>2943</v>
      </c>
      <c r="C2886" s="18" t="s">
        <v>22</v>
      </c>
      <c r="D2886" s="22">
        <v>1575.46</v>
      </c>
      <c r="E2886" s="22">
        <v>284.72000000000003</v>
      </c>
      <c r="F2886" s="22">
        <v>1288.3499999999999</v>
      </c>
      <c r="G2886" s="22">
        <v>2.39</v>
      </c>
      <c r="H2886" s="22">
        <v>0</v>
      </c>
      <c r="N2886"/>
      <c r="O2886"/>
      <c r="P2886"/>
    </row>
    <row r="2887" spans="1:16">
      <c r="A2887" s="24">
        <v>101513</v>
      </c>
      <c r="B2887" s="21" t="s">
        <v>2944</v>
      </c>
      <c r="C2887" s="18" t="s">
        <v>22</v>
      </c>
      <c r="D2887" s="22">
        <v>503.66</v>
      </c>
      <c r="E2887" s="22">
        <v>112.01</v>
      </c>
      <c r="F2887" s="22">
        <v>391.65</v>
      </c>
      <c r="G2887" s="22">
        <v>0</v>
      </c>
      <c r="H2887" s="22">
        <v>0</v>
      </c>
      <c r="N2887"/>
      <c r="O2887"/>
      <c r="P2887"/>
    </row>
    <row r="2888" spans="1:16">
      <c r="A2888" s="24">
        <v>101514</v>
      </c>
      <c r="B2888" s="21" t="s">
        <v>2945</v>
      </c>
      <c r="C2888" s="18" t="s">
        <v>22</v>
      </c>
      <c r="D2888" s="22">
        <v>576</v>
      </c>
      <c r="E2888" s="22">
        <v>126.92</v>
      </c>
      <c r="F2888" s="22">
        <v>449.08</v>
      </c>
      <c r="G2888" s="22">
        <v>0</v>
      </c>
      <c r="H2888" s="22">
        <v>0</v>
      </c>
      <c r="N2888"/>
      <c r="O2888"/>
      <c r="P2888"/>
    </row>
    <row r="2889" spans="1:16">
      <c r="A2889" s="24">
        <v>101515</v>
      </c>
      <c r="B2889" s="21" t="s">
        <v>2946</v>
      </c>
      <c r="C2889" s="18" t="s">
        <v>22</v>
      </c>
      <c r="D2889" s="22">
        <v>595.4</v>
      </c>
      <c r="E2889" s="22">
        <v>106.77</v>
      </c>
      <c r="F2889" s="22">
        <v>488.63</v>
      </c>
      <c r="G2889" s="22">
        <v>0</v>
      </c>
      <c r="H2889" s="22">
        <v>0</v>
      </c>
      <c r="N2889"/>
      <c r="O2889"/>
      <c r="P2889"/>
    </row>
    <row r="2890" spans="1:16">
      <c r="A2890" s="24">
        <v>101516</v>
      </c>
      <c r="B2890" s="21" t="s">
        <v>2947</v>
      </c>
      <c r="C2890" s="18" t="s">
        <v>22</v>
      </c>
      <c r="D2890" s="22">
        <v>674.47</v>
      </c>
      <c r="E2890" s="22">
        <v>110.5</v>
      </c>
      <c r="F2890" s="22">
        <v>563.97</v>
      </c>
      <c r="G2890" s="22">
        <v>0</v>
      </c>
      <c r="H2890" s="22">
        <v>0</v>
      </c>
      <c r="N2890"/>
      <c r="O2890"/>
      <c r="P2890"/>
    </row>
    <row r="2891" spans="1:16">
      <c r="A2891" s="24">
        <v>101517</v>
      </c>
      <c r="B2891" s="21" t="s">
        <v>2948</v>
      </c>
      <c r="C2891" s="18" t="s">
        <v>22</v>
      </c>
      <c r="D2891" s="22">
        <v>491.52</v>
      </c>
      <c r="E2891" s="22">
        <v>100.6</v>
      </c>
      <c r="F2891" s="22">
        <v>390.92</v>
      </c>
      <c r="G2891" s="22">
        <v>0</v>
      </c>
      <c r="H2891" s="22">
        <v>0</v>
      </c>
      <c r="N2891"/>
      <c r="O2891"/>
      <c r="P2891"/>
    </row>
    <row r="2892" spans="1:16">
      <c r="A2892" s="24">
        <v>101518</v>
      </c>
      <c r="B2892" s="21" t="s">
        <v>2949</v>
      </c>
      <c r="C2892" s="18" t="s">
        <v>22</v>
      </c>
      <c r="D2892" s="22">
        <v>563.86</v>
      </c>
      <c r="E2892" s="22">
        <v>115.52</v>
      </c>
      <c r="F2892" s="22">
        <v>448.34</v>
      </c>
      <c r="G2892" s="22">
        <v>0</v>
      </c>
      <c r="H2892" s="22">
        <v>0</v>
      </c>
      <c r="N2892"/>
      <c r="O2892"/>
      <c r="P2892"/>
    </row>
    <row r="2893" spans="1:16">
      <c r="A2893" s="24">
        <v>101519</v>
      </c>
      <c r="B2893" s="21" t="s">
        <v>2950</v>
      </c>
      <c r="C2893" s="18" t="s">
        <v>22</v>
      </c>
      <c r="D2893" s="22">
        <v>583.26</v>
      </c>
      <c r="E2893" s="22">
        <v>95.36</v>
      </c>
      <c r="F2893" s="22">
        <v>487.9</v>
      </c>
      <c r="G2893" s="22">
        <v>0</v>
      </c>
      <c r="H2893" s="22">
        <v>0</v>
      </c>
      <c r="N2893"/>
      <c r="O2893"/>
      <c r="P2893"/>
    </row>
    <row r="2894" spans="1:16">
      <c r="A2894" s="24">
        <v>101520</v>
      </c>
      <c r="B2894" s="21" t="s">
        <v>2951</v>
      </c>
      <c r="C2894" s="18" t="s">
        <v>22</v>
      </c>
      <c r="D2894" s="22">
        <v>662.33</v>
      </c>
      <c r="E2894" s="22">
        <v>99.09</v>
      </c>
      <c r="F2894" s="22">
        <v>563.24</v>
      </c>
      <c r="G2894" s="22">
        <v>0</v>
      </c>
      <c r="H2894" s="22">
        <v>0</v>
      </c>
      <c r="N2894"/>
      <c r="O2894"/>
      <c r="P2894"/>
    </row>
    <row r="2895" spans="1:16">
      <c r="A2895" s="24">
        <v>101521</v>
      </c>
      <c r="B2895" s="21" t="s">
        <v>2952</v>
      </c>
      <c r="C2895" s="18" t="s">
        <v>22</v>
      </c>
      <c r="D2895" s="22">
        <v>686.01</v>
      </c>
      <c r="E2895" s="22">
        <v>132.44</v>
      </c>
      <c r="F2895" s="22">
        <v>553.57000000000005</v>
      </c>
      <c r="G2895" s="22">
        <v>0</v>
      </c>
      <c r="H2895" s="22">
        <v>0</v>
      </c>
      <c r="N2895"/>
      <c r="O2895"/>
      <c r="P2895"/>
    </row>
    <row r="2896" spans="1:16">
      <c r="A2896" s="24">
        <v>101522</v>
      </c>
      <c r="B2896" s="21" t="s">
        <v>2953</v>
      </c>
      <c r="C2896" s="18" t="s">
        <v>22</v>
      </c>
      <c r="D2896" s="22">
        <v>794.52</v>
      </c>
      <c r="E2896" s="22">
        <v>154.82</v>
      </c>
      <c r="F2896" s="22">
        <v>639.70000000000005</v>
      </c>
      <c r="G2896" s="22">
        <v>0</v>
      </c>
      <c r="H2896" s="22">
        <v>0</v>
      </c>
      <c r="N2896"/>
      <c r="O2896"/>
      <c r="P2896"/>
    </row>
    <row r="2897" spans="1:16">
      <c r="A2897" s="24">
        <v>101523</v>
      </c>
      <c r="B2897" s="21" t="s">
        <v>2954</v>
      </c>
      <c r="C2897" s="18" t="s">
        <v>22</v>
      </c>
      <c r="D2897" s="22">
        <v>823.62</v>
      </c>
      <c r="E2897" s="22">
        <v>124.58</v>
      </c>
      <c r="F2897" s="22">
        <v>699.04</v>
      </c>
      <c r="G2897" s="22">
        <v>0</v>
      </c>
      <c r="H2897" s="22">
        <v>0</v>
      </c>
      <c r="N2897"/>
      <c r="O2897"/>
      <c r="P2897"/>
    </row>
    <row r="2898" spans="1:16">
      <c r="A2898" s="24">
        <v>101524</v>
      </c>
      <c r="B2898" s="21" t="s">
        <v>2955</v>
      </c>
      <c r="C2898" s="18" t="s">
        <v>22</v>
      </c>
      <c r="D2898" s="22">
        <v>942.22</v>
      </c>
      <c r="E2898" s="22">
        <v>130.19999999999999</v>
      </c>
      <c r="F2898" s="22">
        <v>812.02</v>
      </c>
      <c r="G2898" s="22">
        <v>0</v>
      </c>
      <c r="H2898" s="22">
        <v>0</v>
      </c>
      <c r="N2898"/>
      <c r="O2898"/>
      <c r="P2898"/>
    </row>
    <row r="2899" spans="1:16">
      <c r="A2899" s="24">
        <v>101525</v>
      </c>
      <c r="B2899" s="21" t="s">
        <v>2956</v>
      </c>
      <c r="C2899" s="18" t="s">
        <v>22</v>
      </c>
      <c r="D2899" s="22">
        <v>679.93</v>
      </c>
      <c r="E2899" s="22">
        <v>123.24</v>
      </c>
      <c r="F2899" s="22">
        <v>556.69000000000005</v>
      </c>
      <c r="G2899" s="22">
        <v>0</v>
      </c>
      <c r="H2899" s="22">
        <v>0</v>
      </c>
      <c r="N2899"/>
      <c r="O2899"/>
      <c r="P2899"/>
    </row>
    <row r="2900" spans="1:16">
      <c r="A2900" s="24">
        <v>101526</v>
      </c>
      <c r="B2900" s="21" t="s">
        <v>2957</v>
      </c>
      <c r="C2900" s="18" t="s">
        <v>22</v>
      </c>
      <c r="D2900" s="22">
        <v>788.44</v>
      </c>
      <c r="E2900" s="22">
        <v>145.63</v>
      </c>
      <c r="F2900" s="22">
        <v>642.80999999999995</v>
      </c>
      <c r="G2900" s="22">
        <v>0</v>
      </c>
      <c r="H2900" s="22">
        <v>0</v>
      </c>
      <c r="N2900"/>
      <c r="O2900"/>
      <c r="P2900"/>
    </row>
    <row r="2901" spans="1:16">
      <c r="A2901" s="24">
        <v>101527</v>
      </c>
      <c r="B2901" s="21" t="s">
        <v>2958</v>
      </c>
      <c r="C2901" s="18" t="s">
        <v>22</v>
      </c>
      <c r="D2901" s="22">
        <v>817.54</v>
      </c>
      <c r="E2901" s="22">
        <v>115.37</v>
      </c>
      <c r="F2901" s="22">
        <v>702.17</v>
      </c>
      <c r="G2901" s="22">
        <v>0</v>
      </c>
      <c r="H2901" s="22">
        <v>0</v>
      </c>
      <c r="N2901"/>
      <c r="O2901"/>
      <c r="P2901"/>
    </row>
    <row r="2902" spans="1:16">
      <c r="A2902" s="24">
        <v>101528</v>
      </c>
      <c r="B2902" s="21" t="s">
        <v>2959</v>
      </c>
      <c r="C2902" s="18" t="s">
        <v>22</v>
      </c>
      <c r="D2902" s="22">
        <v>936.14</v>
      </c>
      <c r="E2902" s="22">
        <v>121</v>
      </c>
      <c r="F2902" s="22">
        <v>815.14</v>
      </c>
      <c r="G2902" s="22">
        <v>0</v>
      </c>
      <c r="H2902" s="22">
        <v>0</v>
      </c>
      <c r="N2902"/>
      <c r="O2902"/>
      <c r="P2902"/>
    </row>
    <row r="2903" spans="1:16">
      <c r="A2903" s="24">
        <v>101529</v>
      </c>
      <c r="B2903" s="21" t="s">
        <v>2960</v>
      </c>
      <c r="C2903" s="18" t="s">
        <v>22</v>
      </c>
      <c r="D2903" s="22">
        <v>775.15</v>
      </c>
      <c r="E2903" s="22">
        <v>152.94</v>
      </c>
      <c r="F2903" s="22">
        <v>622.21</v>
      </c>
      <c r="G2903" s="22">
        <v>0</v>
      </c>
      <c r="H2903" s="22">
        <v>0</v>
      </c>
      <c r="N2903"/>
      <c r="O2903"/>
      <c r="P2903"/>
    </row>
    <row r="2904" spans="1:16">
      <c r="A2904" s="24">
        <v>101530</v>
      </c>
      <c r="B2904" s="21" t="s">
        <v>2961</v>
      </c>
      <c r="C2904" s="18" t="s">
        <v>22</v>
      </c>
      <c r="D2904" s="22">
        <v>919.83</v>
      </c>
      <c r="E2904" s="22">
        <v>182.78</v>
      </c>
      <c r="F2904" s="22">
        <v>737.05</v>
      </c>
      <c r="G2904" s="22">
        <v>0</v>
      </c>
      <c r="H2904" s="22">
        <v>0</v>
      </c>
      <c r="N2904"/>
      <c r="O2904"/>
      <c r="P2904"/>
    </row>
    <row r="2905" spans="1:16">
      <c r="A2905" s="24">
        <v>101531</v>
      </c>
      <c r="B2905" s="21" t="s">
        <v>2962</v>
      </c>
      <c r="C2905" s="18" t="s">
        <v>22</v>
      </c>
      <c r="D2905" s="22">
        <v>958.63</v>
      </c>
      <c r="E2905" s="22">
        <v>142.44999999999999</v>
      </c>
      <c r="F2905" s="22">
        <v>816.18</v>
      </c>
      <c r="G2905" s="22">
        <v>0</v>
      </c>
      <c r="H2905" s="22">
        <v>0</v>
      </c>
      <c r="N2905"/>
      <c r="O2905"/>
      <c r="P2905"/>
    </row>
    <row r="2906" spans="1:16">
      <c r="A2906" s="24">
        <v>101532</v>
      </c>
      <c r="B2906" s="21" t="s">
        <v>2963</v>
      </c>
      <c r="C2906" s="18" t="s">
        <v>22</v>
      </c>
      <c r="D2906" s="22">
        <v>1116.77</v>
      </c>
      <c r="E2906" s="22">
        <v>149.96</v>
      </c>
      <c r="F2906" s="22">
        <v>966.81</v>
      </c>
      <c r="G2906" s="22">
        <v>0</v>
      </c>
      <c r="H2906" s="22">
        <v>0</v>
      </c>
      <c r="N2906"/>
      <c r="O2906"/>
      <c r="P2906"/>
    </row>
    <row r="2907" spans="1:16">
      <c r="A2907" s="24">
        <v>101533</v>
      </c>
      <c r="B2907" s="21" t="s">
        <v>2964</v>
      </c>
      <c r="C2907" s="18" t="s">
        <v>22</v>
      </c>
      <c r="D2907" s="22">
        <v>879.24</v>
      </c>
      <c r="E2907" s="22">
        <v>144.03</v>
      </c>
      <c r="F2907" s="22">
        <v>735.21</v>
      </c>
      <c r="G2907" s="22">
        <v>0</v>
      </c>
      <c r="H2907" s="22">
        <v>0</v>
      </c>
      <c r="N2907"/>
      <c r="O2907"/>
      <c r="P2907"/>
    </row>
    <row r="2908" spans="1:16">
      <c r="A2908" s="24">
        <v>101534</v>
      </c>
      <c r="B2908" s="21" t="s">
        <v>2965</v>
      </c>
      <c r="C2908" s="18" t="s">
        <v>22</v>
      </c>
      <c r="D2908" s="22">
        <v>1023.92</v>
      </c>
      <c r="E2908" s="22">
        <v>173.88</v>
      </c>
      <c r="F2908" s="22">
        <v>850.04</v>
      </c>
      <c r="G2908" s="22">
        <v>0</v>
      </c>
      <c r="H2908" s="22">
        <v>0</v>
      </c>
      <c r="N2908"/>
      <c r="O2908"/>
      <c r="P2908"/>
    </row>
    <row r="2909" spans="1:16">
      <c r="A2909" s="24">
        <v>101535</v>
      </c>
      <c r="B2909" s="21" t="s">
        <v>2966</v>
      </c>
      <c r="C2909" s="18" t="s">
        <v>22</v>
      </c>
      <c r="D2909" s="22">
        <v>1062.72</v>
      </c>
      <c r="E2909" s="22">
        <v>133.53</v>
      </c>
      <c r="F2909" s="22">
        <v>929.19</v>
      </c>
      <c r="G2909" s="22">
        <v>0</v>
      </c>
      <c r="H2909" s="22">
        <v>0</v>
      </c>
      <c r="N2909"/>
      <c r="O2909"/>
      <c r="P2909"/>
    </row>
    <row r="2910" spans="1:16">
      <c r="A2910" s="24">
        <v>101536</v>
      </c>
      <c r="B2910" s="21" t="s">
        <v>2967</v>
      </c>
      <c r="C2910" s="18" t="s">
        <v>22</v>
      </c>
      <c r="D2910" s="22">
        <v>1220.8599999999999</v>
      </c>
      <c r="E2910" s="22">
        <v>141.07</v>
      </c>
      <c r="F2910" s="22">
        <v>1079.79</v>
      </c>
      <c r="G2910" s="22">
        <v>0</v>
      </c>
      <c r="H2910" s="22">
        <v>0</v>
      </c>
      <c r="N2910"/>
      <c r="O2910"/>
      <c r="P2910"/>
    </row>
    <row r="2911" spans="1:16">
      <c r="A2911" s="24">
        <v>101537</v>
      </c>
      <c r="B2911" s="21" t="s">
        <v>2968</v>
      </c>
      <c r="C2911" s="18" t="s">
        <v>22</v>
      </c>
      <c r="D2911" s="22">
        <v>130.34</v>
      </c>
      <c r="E2911" s="22">
        <v>24.85</v>
      </c>
      <c r="F2911" s="22">
        <v>105.49</v>
      </c>
      <c r="G2911" s="22">
        <v>0</v>
      </c>
      <c r="H2911" s="22">
        <v>0</v>
      </c>
      <c r="N2911"/>
      <c r="O2911"/>
      <c r="P2911"/>
    </row>
    <row r="2912" spans="1:16">
      <c r="A2912" s="24">
        <v>101538</v>
      </c>
      <c r="B2912" s="21" t="s">
        <v>2969</v>
      </c>
      <c r="C2912" s="18" t="s">
        <v>22</v>
      </c>
      <c r="D2912" s="22">
        <v>32.01</v>
      </c>
      <c r="E2912" s="22">
        <v>6.96</v>
      </c>
      <c r="F2912" s="22">
        <v>25.05</v>
      </c>
      <c r="G2912" s="22">
        <v>0</v>
      </c>
      <c r="H2912" s="22">
        <v>0</v>
      </c>
      <c r="N2912"/>
      <c r="O2912"/>
      <c r="P2912"/>
    </row>
    <row r="2913" spans="1:16">
      <c r="A2913" s="24">
        <v>101539</v>
      </c>
      <c r="B2913" s="21" t="s">
        <v>2970</v>
      </c>
      <c r="C2913" s="18" t="s">
        <v>22</v>
      </c>
      <c r="D2913" s="22">
        <v>53.01</v>
      </c>
      <c r="E2913" s="22">
        <v>13.92</v>
      </c>
      <c r="F2913" s="22">
        <v>39.090000000000003</v>
      </c>
      <c r="G2913" s="22">
        <v>0</v>
      </c>
      <c r="H2913" s="22">
        <v>0</v>
      </c>
      <c r="N2913"/>
      <c r="O2913"/>
      <c r="P2913"/>
    </row>
    <row r="2914" spans="1:16">
      <c r="A2914" s="24">
        <v>101540</v>
      </c>
      <c r="B2914" s="21" t="s">
        <v>2971</v>
      </c>
      <c r="C2914" s="18" t="s">
        <v>22</v>
      </c>
      <c r="D2914" s="22">
        <v>89.32</v>
      </c>
      <c r="E2914" s="22">
        <v>20.9</v>
      </c>
      <c r="F2914" s="22">
        <v>68.42</v>
      </c>
      <c r="G2914" s="22">
        <v>0</v>
      </c>
      <c r="H2914" s="22">
        <v>0</v>
      </c>
      <c r="N2914"/>
      <c r="O2914"/>
      <c r="P2914"/>
    </row>
    <row r="2915" spans="1:16">
      <c r="A2915" s="24">
        <v>101541</v>
      </c>
      <c r="B2915" s="21" t="s">
        <v>2972</v>
      </c>
      <c r="C2915" s="18" t="s">
        <v>22</v>
      </c>
      <c r="D2915" s="22">
        <v>116.52</v>
      </c>
      <c r="E2915" s="22">
        <v>27.86</v>
      </c>
      <c r="F2915" s="22">
        <v>88.66</v>
      </c>
      <c r="G2915" s="22">
        <v>0</v>
      </c>
      <c r="H2915" s="22">
        <v>0</v>
      </c>
      <c r="N2915"/>
      <c r="O2915"/>
      <c r="P2915"/>
    </row>
    <row r="2916" spans="1:16">
      <c r="A2916" s="24">
        <v>101542</v>
      </c>
      <c r="B2916" s="21" t="s">
        <v>2973</v>
      </c>
      <c r="C2916" s="18" t="s">
        <v>22</v>
      </c>
      <c r="D2916" s="22">
        <v>24.09</v>
      </c>
      <c r="E2916" s="22">
        <v>5.81</v>
      </c>
      <c r="F2916" s="22">
        <v>18.28</v>
      </c>
      <c r="G2916" s="22">
        <v>0</v>
      </c>
      <c r="H2916" s="22">
        <v>0</v>
      </c>
      <c r="N2916"/>
      <c r="O2916"/>
      <c r="P2916"/>
    </row>
    <row r="2917" spans="1:16">
      <c r="A2917" s="24">
        <v>101543</v>
      </c>
      <c r="B2917" s="21" t="s">
        <v>2974</v>
      </c>
      <c r="C2917" s="18" t="s">
        <v>22</v>
      </c>
      <c r="D2917" s="22">
        <v>42.87</v>
      </c>
      <c r="E2917" s="22">
        <v>11.63</v>
      </c>
      <c r="F2917" s="22">
        <v>31.24</v>
      </c>
      <c r="G2917" s="22">
        <v>0</v>
      </c>
      <c r="H2917" s="22">
        <v>0</v>
      </c>
      <c r="N2917"/>
      <c r="O2917"/>
      <c r="P2917"/>
    </row>
    <row r="2918" spans="1:16">
      <c r="A2918" s="24">
        <v>101544</v>
      </c>
      <c r="B2918" s="21" t="s">
        <v>2975</v>
      </c>
      <c r="C2918" s="18" t="s">
        <v>22</v>
      </c>
      <c r="D2918" s="22">
        <v>68.55</v>
      </c>
      <c r="E2918" s="22">
        <v>17.440000000000001</v>
      </c>
      <c r="F2918" s="22">
        <v>51.11</v>
      </c>
      <c r="G2918" s="22">
        <v>0</v>
      </c>
      <c r="H2918" s="22">
        <v>0</v>
      </c>
      <c r="N2918"/>
      <c r="O2918"/>
      <c r="P2918"/>
    </row>
    <row r="2919" spans="1:16">
      <c r="A2919" s="24">
        <v>101545</v>
      </c>
      <c r="B2919" s="21" t="s">
        <v>2976</v>
      </c>
      <c r="C2919" s="18" t="s">
        <v>22</v>
      </c>
      <c r="D2919" s="22">
        <v>99.43</v>
      </c>
      <c r="E2919" s="22">
        <v>23.25</v>
      </c>
      <c r="F2919" s="22">
        <v>76.180000000000007</v>
      </c>
      <c r="G2919" s="22">
        <v>0</v>
      </c>
      <c r="H2919" s="22">
        <v>0</v>
      </c>
      <c r="N2919"/>
      <c r="O2919"/>
      <c r="P2919"/>
    </row>
    <row r="2920" spans="1:16">
      <c r="A2920" s="24">
        <v>101546</v>
      </c>
      <c r="B2920" s="21" t="s">
        <v>2977</v>
      </c>
      <c r="C2920" s="18" t="s">
        <v>22</v>
      </c>
      <c r="D2920" s="22">
        <v>21.64</v>
      </c>
      <c r="E2920" s="22">
        <v>1.1399999999999999</v>
      </c>
      <c r="F2920" s="22">
        <v>20.5</v>
      </c>
      <c r="G2920" s="22">
        <v>0</v>
      </c>
      <c r="H2920" s="22">
        <v>0</v>
      </c>
      <c r="N2920"/>
      <c r="O2920"/>
      <c r="P2920"/>
    </row>
    <row r="2921" spans="1:16">
      <c r="A2921" s="24">
        <v>101547</v>
      </c>
      <c r="B2921" s="21" t="s">
        <v>2978</v>
      </c>
      <c r="C2921" s="18" t="s">
        <v>22</v>
      </c>
      <c r="D2921" s="22">
        <v>67.38</v>
      </c>
      <c r="E2921" s="22">
        <v>1.1399999999999999</v>
      </c>
      <c r="F2921" s="22">
        <v>66.239999999999995</v>
      </c>
      <c r="G2921" s="22">
        <v>0</v>
      </c>
      <c r="H2921" s="22">
        <v>0</v>
      </c>
      <c r="N2921"/>
      <c r="O2921"/>
      <c r="P2921"/>
    </row>
    <row r="2922" spans="1:16">
      <c r="A2922" s="24">
        <v>101548</v>
      </c>
      <c r="B2922" s="21" t="s">
        <v>2979</v>
      </c>
      <c r="C2922" s="18" t="s">
        <v>22</v>
      </c>
      <c r="D2922" s="22">
        <v>5.5</v>
      </c>
      <c r="E2922" s="22">
        <v>1.1499999999999999</v>
      </c>
      <c r="F2922" s="22">
        <v>4.3499999999999996</v>
      </c>
      <c r="G2922" s="22">
        <v>0</v>
      </c>
      <c r="H2922" s="22">
        <v>0</v>
      </c>
      <c r="N2922"/>
      <c r="O2922"/>
      <c r="P2922"/>
    </row>
    <row r="2923" spans="1:16">
      <c r="A2923" s="24">
        <v>101549</v>
      </c>
      <c r="B2923" s="21" t="s">
        <v>2980</v>
      </c>
      <c r="C2923" s="18" t="s">
        <v>22</v>
      </c>
      <c r="D2923" s="22">
        <v>11.73</v>
      </c>
      <c r="E2923" s="22">
        <v>3.73</v>
      </c>
      <c r="F2923" s="22">
        <v>8</v>
      </c>
      <c r="G2923" s="22">
        <v>0</v>
      </c>
      <c r="H2923" s="22">
        <v>0</v>
      </c>
      <c r="N2923"/>
      <c r="O2923"/>
      <c r="P2923"/>
    </row>
    <row r="2924" spans="1:16">
      <c r="A2924" s="24">
        <v>101553</v>
      </c>
      <c r="B2924" s="21" t="s">
        <v>2981</v>
      </c>
      <c r="C2924" s="18" t="s">
        <v>22</v>
      </c>
      <c r="D2924" s="22">
        <v>11.59</v>
      </c>
      <c r="E2924" s="22">
        <v>2.92</v>
      </c>
      <c r="F2924" s="22">
        <v>8.67</v>
      </c>
      <c r="G2924" s="22">
        <v>0</v>
      </c>
      <c r="H2924" s="22">
        <v>0</v>
      </c>
      <c r="N2924"/>
      <c r="O2924"/>
      <c r="P2924"/>
    </row>
    <row r="2925" spans="1:16">
      <c r="A2925" s="24">
        <v>101554</v>
      </c>
      <c r="B2925" s="21" t="s">
        <v>2982</v>
      </c>
      <c r="C2925" s="18" t="s">
        <v>22</v>
      </c>
      <c r="D2925" s="22">
        <v>8.4700000000000006</v>
      </c>
      <c r="E2925" s="22">
        <v>2.93</v>
      </c>
      <c r="F2925" s="22">
        <v>5.54</v>
      </c>
      <c r="G2925" s="22">
        <v>0</v>
      </c>
      <c r="H2925" s="22">
        <v>0</v>
      </c>
      <c r="N2925"/>
      <c r="O2925"/>
      <c r="P2925"/>
    </row>
    <row r="2926" spans="1:16">
      <c r="A2926" s="24">
        <v>101555</v>
      </c>
      <c r="B2926" s="21" t="s">
        <v>2983</v>
      </c>
      <c r="C2926" s="18" t="s">
        <v>22</v>
      </c>
      <c r="D2926" s="22">
        <v>5.62</v>
      </c>
      <c r="E2926" s="22">
        <v>2.95</v>
      </c>
      <c r="F2926" s="22">
        <v>2.67</v>
      </c>
      <c r="G2926" s="22">
        <v>0</v>
      </c>
      <c r="H2926" s="22">
        <v>0</v>
      </c>
      <c r="N2926"/>
      <c r="O2926"/>
      <c r="P2926"/>
    </row>
    <row r="2927" spans="1:16">
      <c r="A2927" s="24">
        <v>101556</v>
      </c>
      <c r="B2927" s="21" t="s">
        <v>2984</v>
      </c>
      <c r="C2927" s="18" t="s">
        <v>22</v>
      </c>
      <c r="D2927" s="22">
        <v>5.17</v>
      </c>
      <c r="E2927" s="22">
        <v>2.96</v>
      </c>
      <c r="F2927" s="22">
        <v>2.21</v>
      </c>
      <c r="G2927" s="22">
        <v>0</v>
      </c>
      <c r="H2927" s="22">
        <v>0</v>
      </c>
      <c r="N2927"/>
      <c r="O2927"/>
      <c r="P2927"/>
    </row>
    <row r="2928" spans="1:16">
      <c r="A2928" s="24">
        <v>101560</v>
      </c>
      <c r="B2928" s="21" t="s">
        <v>2985</v>
      </c>
      <c r="C2928" s="18" t="s">
        <v>29</v>
      </c>
      <c r="D2928" s="22">
        <v>6.6</v>
      </c>
      <c r="E2928" s="22">
        <v>0.04</v>
      </c>
      <c r="F2928" s="22">
        <v>6.56</v>
      </c>
      <c r="G2928" s="22">
        <v>0</v>
      </c>
      <c r="H2928" s="22">
        <v>0</v>
      </c>
      <c r="N2928"/>
      <c r="O2928"/>
      <c r="P2928"/>
    </row>
    <row r="2929" spans="1:16">
      <c r="A2929" s="24">
        <v>101561</v>
      </c>
      <c r="B2929" s="21" t="s">
        <v>2986</v>
      </c>
      <c r="C2929" s="18" t="s">
        <v>29</v>
      </c>
      <c r="D2929" s="22">
        <v>10.1</v>
      </c>
      <c r="E2929" s="22">
        <v>0.04</v>
      </c>
      <c r="F2929" s="22">
        <v>10.06</v>
      </c>
      <c r="G2929" s="22">
        <v>0</v>
      </c>
      <c r="H2929" s="22">
        <v>0</v>
      </c>
      <c r="N2929"/>
      <c r="O2929"/>
      <c r="P2929"/>
    </row>
    <row r="2930" spans="1:16">
      <c r="A2930" s="24">
        <v>101562</v>
      </c>
      <c r="B2930" s="21" t="s">
        <v>2987</v>
      </c>
      <c r="C2930" s="18" t="s">
        <v>29</v>
      </c>
      <c r="D2930" s="22">
        <v>15.34</v>
      </c>
      <c r="E2930" s="22">
        <v>0.04</v>
      </c>
      <c r="F2930" s="22">
        <v>15.3</v>
      </c>
      <c r="G2930" s="22">
        <v>0</v>
      </c>
      <c r="H2930" s="22">
        <v>0</v>
      </c>
      <c r="N2930"/>
      <c r="O2930"/>
      <c r="P2930"/>
    </row>
    <row r="2931" spans="1:16">
      <c r="A2931" s="24">
        <v>101563</v>
      </c>
      <c r="B2931" s="21" t="s">
        <v>2988</v>
      </c>
      <c r="C2931" s="18" t="s">
        <v>29</v>
      </c>
      <c r="D2931" s="22">
        <v>21.14</v>
      </c>
      <c r="E2931" s="22">
        <v>0.05</v>
      </c>
      <c r="F2931" s="22">
        <v>21.09</v>
      </c>
      <c r="G2931" s="22">
        <v>0</v>
      </c>
      <c r="H2931" s="22">
        <v>0</v>
      </c>
      <c r="N2931"/>
      <c r="O2931"/>
      <c r="P2931"/>
    </row>
    <row r="2932" spans="1:16">
      <c r="A2932" s="24">
        <v>101564</v>
      </c>
      <c r="B2932" s="21" t="s">
        <v>2989</v>
      </c>
      <c r="C2932" s="18" t="s">
        <v>29</v>
      </c>
      <c r="D2932" s="22">
        <v>30.09</v>
      </c>
      <c r="E2932" s="22">
        <v>0.05</v>
      </c>
      <c r="F2932" s="22">
        <v>30.04</v>
      </c>
      <c r="G2932" s="22">
        <v>0</v>
      </c>
      <c r="H2932" s="22">
        <v>0</v>
      </c>
      <c r="N2932"/>
      <c r="O2932"/>
      <c r="P2932"/>
    </row>
    <row r="2933" spans="1:16">
      <c r="A2933" s="24">
        <v>101565</v>
      </c>
      <c r="B2933" s="21" t="s">
        <v>2990</v>
      </c>
      <c r="C2933" s="18" t="s">
        <v>29</v>
      </c>
      <c r="D2933" s="22">
        <v>41.68</v>
      </c>
      <c r="E2933" s="22">
        <v>0.05</v>
      </c>
      <c r="F2933" s="22">
        <v>41.63</v>
      </c>
      <c r="G2933" s="22">
        <v>0</v>
      </c>
      <c r="H2933" s="22">
        <v>0</v>
      </c>
      <c r="N2933"/>
      <c r="O2933"/>
      <c r="P2933"/>
    </row>
    <row r="2934" spans="1:16">
      <c r="A2934" s="24">
        <v>101567</v>
      </c>
      <c r="B2934" s="21" t="s">
        <v>2991</v>
      </c>
      <c r="C2934" s="18" t="s">
        <v>29</v>
      </c>
      <c r="D2934" s="22">
        <v>55.36</v>
      </c>
      <c r="E2934" s="22">
        <v>0.05</v>
      </c>
      <c r="F2934" s="22">
        <v>55.31</v>
      </c>
      <c r="G2934" s="22">
        <v>0</v>
      </c>
      <c r="H2934" s="22">
        <v>0</v>
      </c>
      <c r="N2934"/>
      <c r="O2934"/>
      <c r="P2934"/>
    </row>
    <row r="2935" spans="1:16">
      <c r="A2935" s="24">
        <v>101568</v>
      </c>
      <c r="B2935" s="21" t="s">
        <v>2992</v>
      </c>
      <c r="C2935" s="18" t="s">
        <v>29</v>
      </c>
      <c r="D2935" s="22">
        <v>72.03</v>
      </c>
      <c r="E2935" s="22">
        <v>0.05</v>
      </c>
      <c r="F2935" s="22">
        <v>71.98</v>
      </c>
      <c r="G2935" s="22">
        <v>0</v>
      </c>
      <c r="H2935" s="22">
        <v>0</v>
      </c>
      <c r="N2935"/>
      <c r="O2935"/>
      <c r="P2935"/>
    </row>
    <row r="2936" spans="1:16">
      <c r="A2936" s="24">
        <v>101626</v>
      </c>
      <c r="B2936" s="21" t="s">
        <v>2993</v>
      </c>
      <c r="C2936" s="18" t="s">
        <v>22</v>
      </c>
      <c r="D2936" s="22">
        <v>97.97</v>
      </c>
      <c r="E2936" s="22">
        <v>5.71</v>
      </c>
      <c r="F2936" s="22">
        <v>92.26</v>
      </c>
      <c r="G2936" s="22">
        <v>0</v>
      </c>
      <c r="H2936" s="22">
        <v>0</v>
      </c>
      <c r="N2936"/>
      <c r="O2936"/>
      <c r="P2936"/>
    </row>
    <row r="2937" spans="1:16">
      <c r="A2937" s="24">
        <v>101627</v>
      </c>
      <c r="B2937" s="21" t="s">
        <v>2994</v>
      </c>
      <c r="C2937" s="18" t="s">
        <v>22</v>
      </c>
      <c r="D2937" s="22">
        <v>151.12</v>
      </c>
      <c r="E2937" s="22">
        <v>5.71</v>
      </c>
      <c r="F2937" s="22">
        <v>145.41</v>
      </c>
      <c r="G2937" s="22">
        <v>0</v>
      </c>
      <c r="H2937" s="22">
        <v>0</v>
      </c>
      <c r="N2937"/>
      <c r="O2937"/>
      <c r="P2937"/>
    </row>
    <row r="2938" spans="1:16">
      <c r="A2938" s="24">
        <v>101628</v>
      </c>
      <c r="B2938" s="21" t="s">
        <v>2995</v>
      </c>
      <c r="C2938" s="18" t="s">
        <v>22</v>
      </c>
      <c r="D2938" s="22">
        <v>73.38</v>
      </c>
      <c r="E2938" s="22">
        <v>5.71</v>
      </c>
      <c r="F2938" s="22">
        <v>67.67</v>
      </c>
      <c r="G2938" s="22">
        <v>0</v>
      </c>
      <c r="H2938" s="22">
        <v>0</v>
      </c>
      <c r="N2938"/>
      <c r="O2938"/>
      <c r="P2938"/>
    </row>
    <row r="2939" spans="1:16">
      <c r="A2939" s="24">
        <v>101629</v>
      </c>
      <c r="B2939" s="21" t="s">
        <v>2996</v>
      </c>
      <c r="C2939" s="18" t="s">
        <v>22</v>
      </c>
      <c r="D2939" s="22">
        <v>86.04</v>
      </c>
      <c r="E2939" s="22">
        <v>5.71</v>
      </c>
      <c r="F2939" s="22">
        <v>80.33</v>
      </c>
      <c r="G2939" s="22">
        <v>0</v>
      </c>
      <c r="H2939" s="22">
        <v>0</v>
      </c>
      <c r="N2939"/>
      <c r="O2939"/>
      <c r="P2939"/>
    </row>
    <row r="2940" spans="1:16">
      <c r="A2940" s="24">
        <v>101630</v>
      </c>
      <c r="B2940" s="21" t="s">
        <v>2997</v>
      </c>
      <c r="C2940" s="18" t="s">
        <v>22</v>
      </c>
      <c r="D2940" s="22">
        <v>47.34</v>
      </c>
      <c r="E2940" s="22">
        <v>14.08</v>
      </c>
      <c r="F2940" s="22">
        <v>25.69</v>
      </c>
      <c r="G2940" s="22">
        <v>7.57</v>
      </c>
      <c r="H2940" s="22">
        <v>0</v>
      </c>
      <c r="N2940"/>
      <c r="O2940"/>
      <c r="P2940"/>
    </row>
    <row r="2941" spans="1:16">
      <c r="A2941" s="24">
        <v>101631</v>
      </c>
      <c r="B2941" s="21" t="s">
        <v>2998</v>
      </c>
      <c r="C2941" s="18" t="s">
        <v>22</v>
      </c>
      <c r="D2941" s="22">
        <v>23.82</v>
      </c>
      <c r="E2941" s="22">
        <v>5.72</v>
      </c>
      <c r="F2941" s="22">
        <v>18.100000000000001</v>
      </c>
      <c r="G2941" s="22">
        <v>0</v>
      </c>
      <c r="H2941" s="22">
        <v>0</v>
      </c>
      <c r="N2941"/>
      <c r="O2941"/>
      <c r="P2941"/>
    </row>
    <row r="2942" spans="1:16">
      <c r="A2942" s="24">
        <v>101632</v>
      </c>
      <c r="B2942" s="21" t="s">
        <v>2999</v>
      </c>
      <c r="C2942" s="18" t="s">
        <v>22</v>
      </c>
      <c r="D2942" s="22">
        <v>21.5</v>
      </c>
      <c r="E2942" s="22">
        <v>0.47</v>
      </c>
      <c r="F2942" s="22">
        <v>21.03</v>
      </c>
      <c r="G2942" s="22">
        <v>0</v>
      </c>
      <c r="H2942" s="22">
        <v>0</v>
      </c>
      <c r="N2942"/>
      <c r="O2942"/>
      <c r="P2942"/>
    </row>
    <row r="2943" spans="1:16">
      <c r="A2943" s="24">
        <v>101633</v>
      </c>
      <c r="B2943" s="21" t="s">
        <v>3000</v>
      </c>
      <c r="C2943" s="18" t="s">
        <v>22</v>
      </c>
      <c r="D2943" s="22">
        <v>58.78</v>
      </c>
      <c r="E2943" s="22">
        <v>6.86</v>
      </c>
      <c r="F2943" s="22">
        <v>44.36</v>
      </c>
      <c r="G2943" s="22">
        <v>7.56</v>
      </c>
      <c r="H2943" s="22">
        <v>0</v>
      </c>
      <c r="N2943"/>
      <c r="O2943"/>
      <c r="P2943"/>
    </row>
    <row r="2944" spans="1:16">
      <c r="A2944" s="24">
        <v>101636</v>
      </c>
      <c r="B2944" s="21" t="s">
        <v>3001</v>
      </c>
      <c r="C2944" s="18" t="s">
        <v>22</v>
      </c>
      <c r="D2944" s="22">
        <v>95.48</v>
      </c>
      <c r="E2944" s="22">
        <v>25.71</v>
      </c>
      <c r="F2944" s="22">
        <v>62.22</v>
      </c>
      <c r="G2944" s="22">
        <v>7.55</v>
      </c>
      <c r="H2944" s="22">
        <v>0</v>
      </c>
      <c r="N2944"/>
      <c r="O2944"/>
      <c r="P2944"/>
    </row>
    <row r="2945" spans="1:16">
      <c r="A2945" s="24">
        <v>101637</v>
      </c>
      <c r="B2945" s="21" t="s">
        <v>3002</v>
      </c>
      <c r="C2945" s="18" t="s">
        <v>22</v>
      </c>
      <c r="D2945" s="22">
        <v>91.48</v>
      </c>
      <c r="E2945" s="22">
        <v>25.72</v>
      </c>
      <c r="F2945" s="22">
        <v>58.21</v>
      </c>
      <c r="G2945" s="22">
        <v>7.55</v>
      </c>
      <c r="H2945" s="22">
        <v>0</v>
      </c>
      <c r="N2945"/>
      <c r="O2945"/>
      <c r="P2945"/>
    </row>
    <row r="2946" spans="1:16">
      <c r="A2946" s="24">
        <v>101640</v>
      </c>
      <c r="B2946" s="21" t="s">
        <v>3003</v>
      </c>
      <c r="C2946" s="18" t="s">
        <v>22</v>
      </c>
      <c r="D2946" s="22">
        <v>70.150000000000006</v>
      </c>
      <c r="E2946" s="22">
        <v>0.79</v>
      </c>
      <c r="F2946" s="22">
        <v>69.36</v>
      </c>
      <c r="G2946" s="22">
        <v>0</v>
      </c>
      <c r="H2946" s="22">
        <v>0</v>
      </c>
      <c r="N2946"/>
      <c r="O2946"/>
      <c r="P2946"/>
    </row>
    <row r="2947" spans="1:16">
      <c r="A2947" s="24">
        <v>101641</v>
      </c>
      <c r="B2947" s="21" t="s">
        <v>3004</v>
      </c>
      <c r="C2947" s="18" t="s">
        <v>22</v>
      </c>
      <c r="D2947" s="22">
        <v>36.36</v>
      </c>
      <c r="E2947" s="22">
        <v>0.79</v>
      </c>
      <c r="F2947" s="22">
        <v>35.57</v>
      </c>
      <c r="G2947" s="22">
        <v>0</v>
      </c>
      <c r="H2947" s="22">
        <v>0</v>
      </c>
      <c r="N2947"/>
      <c r="O2947"/>
      <c r="P2947"/>
    </row>
    <row r="2948" spans="1:16">
      <c r="A2948" s="24">
        <v>101642</v>
      </c>
      <c r="B2948" s="21" t="s">
        <v>3005</v>
      </c>
      <c r="C2948" s="18" t="s">
        <v>22</v>
      </c>
      <c r="D2948" s="22">
        <v>18.260000000000002</v>
      </c>
      <c r="E2948" s="22">
        <v>0.79</v>
      </c>
      <c r="F2948" s="22">
        <v>17.47</v>
      </c>
      <c r="G2948" s="22">
        <v>0</v>
      </c>
      <c r="H2948" s="22">
        <v>0</v>
      </c>
      <c r="N2948"/>
      <c r="O2948"/>
      <c r="P2948"/>
    </row>
    <row r="2949" spans="1:16">
      <c r="A2949" s="24">
        <v>101643</v>
      </c>
      <c r="B2949" s="21" t="s">
        <v>3006</v>
      </c>
      <c r="C2949" s="18" t="s">
        <v>22</v>
      </c>
      <c r="D2949" s="22">
        <v>31.74</v>
      </c>
      <c r="E2949" s="22">
        <v>0.79</v>
      </c>
      <c r="F2949" s="22">
        <v>30.95</v>
      </c>
      <c r="G2949" s="22">
        <v>0</v>
      </c>
      <c r="H2949" s="22">
        <v>0</v>
      </c>
      <c r="N2949"/>
      <c r="O2949"/>
      <c r="P2949"/>
    </row>
    <row r="2950" spans="1:16">
      <c r="A2950" s="24">
        <v>101644</v>
      </c>
      <c r="B2950" s="21" t="s">
        <v>3007</v>
      </c>
      <c r="C2950" s="18" t="s">
        <v>22</v>
      </c>
      <c r="D2950" s="22">
        <v>42.93</v>
      </c>
      <c r="E2950" s="22">
        <v>0.79</v>
      </c>
      <c r="F2950" s="22">
        <v>42.14</v>
      </c>
      <c r="G2950" s="22">
        <v>0</v>
      </c>
      <c r="H2950" s="22">
        <v>0</v>
      </c>
      <c r="N2950"/>
      <c r="O2950"/>
      <c r="P2950"/>
    </row>
    <row r="2951" spans="1:16">
      <c r="A2951" s="24">
        <v>101645</v>
      </c>
      <c r="B2951" s="21" t="s">
        <v>3008</v>
      </c>
      <c r="C2951" s="18" t="s">
        <v>22</v>
      </c>
      <c r="D2951" s="22">
        <v>20.350000000000001</v>
      </c>
      <c r="E2951" s="22">
        <v>0.79</v>
      </c>
      <c r="F2951" s="22">
        <v>19.559999999999999</v>
      </c>
      <c r="G2951" s="22">
        <v>0</v>
      </c>
      <c r="H2951" s="22">
        <v>0</v>
      </c>
      <c r="N2951"/>
      <c r="O2951"/>
      <c r="P2951"/>
    </row>
    <row r="2952" spans="1:16">
      <c r="A2952" s="24">
        <v>101646</v>
      </c>
      <c r="B2952" s="21" t="s">
        <v>3009</v>
      </c>
      <c r="C2952" s="18" t="s">
        <v>22</v>
      </c>
      <c r="D2952" s="22">
        <v>27.01</v>
      </c>
      <c r="E2952" s="22">
        <v>0.79</v>
      </c>
      <c r="F2952" s="22">
        <v>26.22</v>
      </c>
      <c r="G2952" s="22">
        <v>0</v>
      </c>
      <c r="H2952" s="22">
        <v>0</v>
      </c>
      <c r="N2952"/>
      <c r="O2952"/>
      <c r="P2952"/>
    </row>
    <row r="2953" spans="1:16">
      <c r="A2953" s="24">
        <v>101647</v>
      </c>
      <c r="B2953" s="21" t="s">
        <v>3010</v>
      </c>
      <c r="C2953" s="18" t="s">
        <v>22</v>
      </c>
      <c r="D2953" s="22">
        <v>49.57</v>
      </c>
      <c r="E2953" s="22">
        <v>0.79</v>
      </c>
      <c r="F2953" s="22">
        <v>48.78</v>
      </c>
      <c r="G2953" s="22">
        <v>0</v>
      </c>
      <c r="H2953" s="22">
        <v>0</v>
      </c>
      <c r="N2953"/>
      <c r="O2953"/>
      <c r="P2953"/>
    </row>
    <row r="2954" spans="1:16">
      <c r="A2954" s="24">
        <v>101648</v>
      </c>
      <c r="B2954" s="21" t="s">
        <v>3011</v>
      </c>
      <c r="C2954" s="18" t="s">
        <v>22</v>
      </c>
      <c r="D2954" s="22">
        <v>38.35</v>
      </c>
      <c r="E2954" s="22">
        <v>0.79</v>
      </c>
      <c r="F2954" s="22">
        <v>37.56</v>
      </c>
      <c r="G2954" s="22">
        <v>0</v>
      </c>
      <c r="H2954" s="22">
        <v>0</v>
      </c>
      <c r="N2954"/>
      <c r="O2954"/>
      <c r="P2954"/>
    </row>
    <row r="2955" spans="1:16">
      <c r="A2955" s="24">
        <v>101649</v>
      </c>
      <c r="B2955" s="21" t="s">
        <v>3012</v>
      </c>
      <c r="C2955" s="18" t="s">
        <v>22</v>
      </c>
      <c r="D2955" s="22">
        <v>44.18</v>
      </c>
      <c r="E2955" s="22">
        <v>0.79</v>
      </c>
      <c r="F2955" s="22">
        <v>43.39</v>
      </c>
      <c r="G2955" s="22">
        <v>0</v>
      </c>
      <c r="H2955" s="22">
        <v>0</v>
      </c>
      <c r="N2955"/>
      <c r="O2955"/>
      <c r="P2955"/>
    </row>
    <row r="2956" spans="1:16">
      <c r="A2956" s="24">
        <v>101650</v>
      </c>
      <c r="B2956" s="21" t="s">
        <v>3013</v>
      </c>
      <c r="C2956" s="18" t="s">
        <v>22</v>
      </c>
      <c r="D2956" s="22">
        <v>51.34</v>
      </c>
      <c r="E2956" s="22">
        <v>0.79</v>
      </c>
      <c r="F2956" s="22">
        <v>50.55</v>
      </c>
      <c r="G2956" s="22">
        <v>0</v>
      </c>
      <c r="H2956" s="22">
        <v>0</v>
      </c>
      <c r="N2956"/>
      <c r="O2956"/>
      <c r="P2956"/>
    </row>
    <row r="2957" spans="1:16">
      <c r="A2957" s="24">
        <v>101651</v>
      </c>
      <c r="B2957" s="21" t="s">
        <v>3014</v>
      </c>
      <c r="C2957" s="18" t="s">
        <v>22</v>
      </c>
      <c r="D2957" s="22">
        <v>38.869999999999997</v>
      </c>
      <c r="E2957" s="22">
        <v>7.6</v>
      </c>
      <c r="F2957" s="22">
        <v>23.7</v>
      </c>
      <c r="G2957" s="22">
        <v>7.57</v>
      </c>
      <c r="H2957" s="22">
        <v>0</v>
      </c>
      <c r="N2957"/>
      <c r="O2957"/>
      <c r="P2957"/>
    </row>
    <row r="2958" spans="1:16">
      <c r="A2958" s="24">
        <v>101652</v>
      </c>
      <c r="B2958" s="21" t="s">
        <v>3015</v>
      </c>
      <c r="C2958" s="18" t="s">
        <v>22</v>
      </c>
      <c r="D2958" s="22">
        <v>296.63</v>
      </c>
      <c r="E2958" s="22">
        <v>29.76</v>
      </c>
      <c r="F2958" s="22">
        <v>259.32</v>
      </c>
      <c r="G2958" s="22">
        <v>7.55</v>
      </c>
      <c r="H2958" s="22">
        <v>0</v>
      </c>
      <c r="N2958"/>
      <c r="O2958"/>
      <c r="P2958"/>
    </row>
    <row r="2959" spans="1:16">
      <c r="A2959" s="24">
        <v>101653</v>
      </c>
      <c r="B2959" s="21" t="s">
        <v>3016</v>
      </c>
      <c r="C2959" s="18" t="s">
        <v>22</v>
      </c>
      <c r="D2959" s="22">
        <v>175.84</v>
      </c>
      <c r="E2959" s="22">
        <v>49.62</v>
      </c>
      <c r="F2959" s="22">
        <v>118.67</v>
      </c>
      <c r="G2959" s="22">
        <v>7.55</v>
      </c>
      <c r="H2959" s="22">
        <v>0</v>
      </c>
      <c r="N2959"/>
      <c r="O2959"/>
      <c r="P2959"/>
    </row>
    <row r="2960" spans="1:16">
      <c r="A2960" s="24">
        <v>101654</v>
      </c>
      <c r="B2960" s="21" t="s">
        <v>3017</v>
      </c>
      <c r="C2960" s="18" t="s">
        <v>22</v>
      </c>
      <c r="D2960" s="22">
        <v>275.99</v>
      </c>
      <c r="E2960" s="22">
        <v>12.88</v>
      </c>
      <c r="F2960" s="22">
        <v>255.56</v>
      </c>
      <c r="G2960" s="22">
        <v>7.55</v>
      </c>
      <c r="H2960" s="22">
        <v>0</v>
      </c>
      <c r="N2960"/>
      <c r="O2960"/>
      <c r="P2960"/>
    </row>
    <row r="2961" spans="1:16">
      <c r="A2961" s="24">
        <v>101655</v>
      </c>
      <c r="B2961" s="21" t="s">
        <v>3018</v>
      </c>
      <c r="C2961" s="18" t="s">
        <v>22</v>
      </c>
      <c r="D2961" s="22">
        <v>470.51</v>
      </c>
      <c r="E2961" s="22">
        <v>12.88</v>
      </c>
      <c r="F2961" s="22">
        <v>450.08</v>
      </c>
      <c r="G2961" s="22">
        <v>7.55</v>
      </c>
      <c r="H2961" s="22">
        <v>0</v>
      </c>
      <c r="N2961"/>
      <c r="O2961"/>
      <c r="P2961"/>
    </row>
    <row r="2962" spans="1:16">
      <c r="A2962" s="24">
        <v>101656</v>
      </c>
      <c r="B2962" s="21" t="s">
        <v>3019</v>
      </c>
      <c r="C2962" s="18" t="s">
        <v>22</v>
      </c>
      <c r="D2962" s="22">
        <v>515.92999999999995</v>
      </c>
      <c r="E2962" s="22">
        <v>12.88</v>
      </c>
      <c r="F2962" s="22">
        <v>495.5</v>
      </c>
      <c r="G2962" s="22">
        <v>7.55</v>
      </c>
      <c r="H2962" s="22">
        <v>0</v>
      </c>
      <c r="N2962"/>
      <c r="O2962"/>
      <c r="P2962"/>
    </row>
    <row r="2963" spans="1:16">
      <c r="A2963" s="24">
        <v>101657</v>
      </c>
      <c r="B2963" s="21" t="s">
        <v>3020</v>
      </c>
      <c r="C2963" s="18" t="s">
        <v>22</v>
      </c>
      <c r="D2963" s="22">
        <v>612.66999999999996</v>
      </c>
      <c r="E2963" s="22">
        <v>12.88</v>
      </c>
      <c r="F2963" s="22">
        <v>592.24</v>
      </c>
      <c r="G2963" s="22">
        <v>7.55</v>
      </c>
      <c r="H2963" s="22">
        <v>0</v>
      </c>
      <c r="N2963"/>
      <c r="O2963"/>
      <c r="P2963"/>
    </row>
    <row r="2964" spans="1:16">
      <c r="A2964" s="24">
        <v>101658</v>
      </c>
      <c r="B2964" s="21" t="s">
        <v>3021</v>
      </c>
      <c r="C2964" s="18" t="s">
        <v>22</v>
      </c>
      <c r="D2964" s="22">
        <v>811.61</v>
      </c>
      <c r="E2964" s="22">
        <v>12.88</v>
      </c>
      <c r="F2964" s="22">
        <v>791.18</v>
      </c>
      <c r="G2964" s="22">
        <v>7.55</v>
      </c>
      <c r="H2964" s="22">
        <v>0</v>
      </c>
      <c r="N2964"/>
      <c r="O2964"/>
      <c r="P2964"/>
    </row>
    <row r="2965" spans="1:16">
      <c r="A2965" s="24">
        <v>101659</v>
      </c>
      <c r="B2965" s="21" t="s">
        <v>3022</v>
      </c>
      <c r="C2965" s="18" t="s">
        <v>22</v>
      </c>
      <c r="D2965" s="22">
        <v>935.33</v>
      </c>
      <c r="E2965" s="22">
        <v>12.88</v>
      </c>
      <c r="F2965" s="22">
        <v>914.9</v>
      </c>
      <c r="G2965" s="22">
        <v>7.55</v>
      </c>
      <c r="H2965" s="22">
        <v>0</v>
      </c>
      <c r="N2965"/>
      <c r="O2965"/>
      <c r="P2965"/>
    </row>
    <row r="2966" spans="1:16">
      <c r="A2966" s="24">
        <v>101660</v>
      </c>
      <c r="B2966" s="21" t="s">
        <v>3023</v>
      </c>
      <c r="C2966" s="18" t="s">
        <v>22</v>
      </c>
      <c r="D2966" s="22">
        <v>1519.39</v>
      </c>
      <c r="E2966" s="22">
        <v>12.88</v>
      </c>
      <c r="F2966" s="22">
        <v>1498.96</v>
      </c>
      <c r="G2966" s="22">
        <v>7.55</v>
      </c>
      <c r="H2966" s="22">
        <v>0</v>
      </c>
      <c r="N2966"/>
      <c r="O2966"/>
      <c r="P2966"/>
    </row>
    <row r="2967" spans="1:16">
      <c r="A2967" s="24">
        <v>101661</v>
      </c>
      <c r="B2967" s="21" t="s">
        <v>3024</v>
      </c>
      <c r="C2967" s="18" t="s">
        <v>22</v>
      </c>
      <c r="D2967" s="22">
        <v>77.13</v>
      </c>
      <c r="E2967" s="22">
        <v>36.85</v>
      </c>
      <c r="F2967" s="22">
        <v>32.72</v>
      </c>
      <c r="G2967" s="22">
        <v>7.56</v>
      </c>
      <c r="H2967" s="22">
        <v>0</v>
      </c>
      <c r="N2967"/>
      <c r="O2967"/>
      <c r="P2967"/>
    </row>
    <row r="2968" spans="1:16">
      <c r="A2968" s="24">
        <v>101662</v>
      </c>
      <c r="B2968" s="21" t="s">
        <v>3025</v>
      </c>
      <c r="C2968" s="18" t="s">
        <v>22</v>
      </c>
      <c r="D2968" s="22">
        <v>414.44</v>
      </c>
      <c r="E2968" s="22">
        <v>36.299999999999997</v>
      </c>
      <c r="F2968" s="22">
        <v>370.59</v>
      </c>
      <c r="G2968" s="22">
        <v>7.55</v>
      </c>
      <c r="H2968" s="22">
        <v>0</v>
      </c>
      <c r="N2968"/>
      <c r="O2968"/>
      <c r="P2968"/>
    </row>
    <row r="2969" spans="1:16">
      <c r="A2969" s="24">
        <v>101663</v>
      </c>
      <c r="B2969" s="21" t="s">
        <v>3026</v>
      </c>
      <c r="C2969" s="18" t="s">
        <v>22</v>
      </c>
      <c r="D2969" s="22">
        <v>18.48</v>
      </c>
      <c r="E2969" s="22">
        <v>10.85</v>
      </c>
      <c r="F2969" s="22">
        <v>7.63</v>
      </c>
      <c r="G2969" s="22">
        <v>0</v>
      </c>
      <c r="H2969" s="22">
        <v>0</v>
      </c>
      <c r="N2969"/>
      <c r="O2969"/>
      <c r="P2969"/>
    </row>
    <row r="2970" spans="1:16">
      <c r="A2970" s="24">
        <v>101664</v>
      </c>
      <c r="B2970" s="21" t="s">
        <v>3027</v>
      </c>
      <c r="C2970" s="18" t="s">
        <v>22</v>
      </c>
      <c r="D2970" s="22">
        <v>19.11</v>
      </c>
      <c r="E2970" s="22">
        <v>10.85</v>
      </c>
      <c r="F2970" s="22">
        <v>8.26</v>
      </c>
      <c r="G2970" s="22">
        <v>0</v>
      </c>
      <c r="H2970" s="22">
        <v>0</v>
      </c>
      <c r="N2970"/>
      <c r="O2970"/>
      <c r="P2970"/>
    </row>
    <row r="2971" spans="1:16">
      <c r="A2971" s="24">
        <v>101665</v>
      </c>
      <c r="B2971" s="21" t="s">
        <v>3028</v>
      </c>
      <c r="C2971" s="18" t="s">
        <v>22</v>
      </c>
      <c r="D2971" s="22">
        <v>21.8</v>
      </c>
      <c r="E2971" s="22">
        <v>10.83</v>
      </c>
      <c r="F2971" s="22">
        <v>10.97</v>
      </c>
      <c r="G2971" s="22">
        <v>0</v>
      </c>
      <c r="H2971" s="22">
        <v>0</v>
      </c>
      <c r="N2971"/>
      <c r="O2971"/>
      <c r="P2971"/>
    </row>
    <row r="2972" spans="1:16">
      <c r="A2972" s="24">
        <v>101666</v>
      </c>
      <c r="B2972" s="21" t="s">
        <v>3029</v>
      </c>
      <c r="C2972" s="18" t="s">
        <v>22</v>
      </c>
      <c r="D2972" s="22">
        <v>245.67</v>
      </c>
      <c r="E2972" s="22">
        <v>17.329999999999998</v>
      </c>
      <c r="F2972" s="22">
        <v>228.34</v>
      </c>
      <c r="G2972" s="22">
        <v>0</v>
      </c>
      <c r="H2972" s="22">
        <v>0</v>
      </c>
      <c r="N2972"/>
      <c r="O2972"/>
      <c r="P2972"/>
    </row>
    <row r="2973" spans="1:16">
      <c r="A2973" s="24">
        <v>102085</v>
      </c>
      <c r="B2973" s="21" t="s">
        <v>3030</v>
      </c>
      <c r="C2973" s="18" t="s">
        <v>22</v>
      </c>
      <c r="D2973" s="22">
        <v>118.96</v>
      </c>
      <c r="E2973" s="22">
        <v>19.7</v>
      </c>
      <c r="F2973" s="22">
        <v>99.26</v>
      </c>
      <c r="G2973" s="22">
        <v>0</v>
      </c>
      <c r="H2973" s="22">
        <v>0</v>
      </c>
      <c r="N2973"/>
      <c r="O2973"/>
      <c r="P2973"/>
    </row>
    <row r="2974" spans="1:16">
      <c r="A2974" s="24">
        <v>100578</v>
      </c>
      <c r="B2974" s="21" t="s">
        <v>3031</v>
      </c>
      <c r="C2974" s="18" t="s">
        <v>22</v>
      </c>
      <c r="D2974" s="22">
        <v>331.41</v>
      </c>
      <c r="E2974" s="22">
        <v>86.28</v>
      </c>
      <c r="F2974" s="22">
        <v>242.74</v>
      </c>
      <c r="G2974" s="22">
        <v>2.39</v>
      </c>
      <c r="H2974" s="22">
        <v>0</v>
      </c>
      <c r="N2974"/>
      <c r="O2974"/>
      <c r="P2974"/>
    </row>
    <row r="2975" spans="1:16">
      <c r="A2975" s="24">
        <v>100579</v>
      </c>
      <c r="B2975" s="21" t="s">
        <v>3032</v>
      </c>
      <c r="C2975" s="18" t="s">
        <v>22</v>
      </c>
      <c r="D2975" s="22">
        <v>363.25</v>
      </c>
      <c r="E2975" s="22">
        <v>92.71</v>
      </c>
      <c r="F2975" s="22">
        <v>268.10000000000002</v>
      </c>
      <c r="G2975" s="22">
        <v>2.44</v>
      </c>
      <c r="H2975" s="22">
        <v>0</v>
      </c>
      <c r="N2975"/>
      <c r="O2975"/>
      <c r="P2975"/>
    </row>
    <row r="2976" spans="1:16">
      <c r="A2976" s="24">
        <v>100580</v>
      </c>
      <c r="B2976" s="21" t="s">
        <v>3033</v>
      </c>
      <c r="C2976" s="18" t="s">
        <v>22</v>
      </c>
      <c r="D2976" s="22">
        <v>400.46</v>
      </c>
      <c r="E2976" s="22">
        <v>120.72</v>
      </c>
      <c r="F2976" s="22">
        <v>276.98</v>
      </c>
      <c r="G2976" s="22">
        <v>2.76</v>
      </c>
      <c r="H2976" s="22">
        <v>0</v>
      </c>
      <c r="N2976"/>
      <c r="O2976"/>
      <c r="P2976"/>
    </row>
    <row r="2977" spans="1:16">
      <c r="A2977" s="24">
        <v>100581</v>
      </c>
      <c r="B2977" s="21" t="s">
        <v>3034</v>
      </c>
      <c r="C2977" s="18" t="s">
        <v>22</v>
      </c>
      <c r="D2977" s="22">
        <v>379.04</v>
      </c>
      <c r="E2977" s="22">
        <v>95.87</v>
      </c>
      <c r="F2977" s="22">
        <v>280.73</v>
      </c>
      <c r="G2977" s="22">
        <v>2.44</v>
      </c>
      <c r="H2977" s="22">
        <v>0</v>
      </c>
      <c r="N2977"/>
      <c r="O2977"/>
      <c r="P2977"/>
    </row>
    <row r="2978" spans="1:16">
      <c r="A2978" s="24">
        <v>100582</v>
      </c>
      <c r="B2978" s="21" t="s">
        <v>3035</v>
      </c>
      <c r="C2978" s="18" t="s">
        <v>22</v>
      </c>
      <c r="D2978" s="22">
        <v>446.17</v>
      </c>
      <c r="E2978" s="22">
        <v>146.63</v>
      </c>
      <c r="F2978" s="22">
        <v>296.60000000000002</v>
      </c>
      <c r="G2978" s="22">
        <v>2.94</v>
      </c>
      <c r="H2978" s="22">
        <v>0</v>
      </c>
      <c r="N2978"/>
      <c r="O2978"/>
      <c r="P2978"/>
    </row>
    <row r="2979" spans="1:16">
      <c r="A2979" s="24">
        <v>100583</v>
      </c>
      <c r="B2979" s="21" t="s">
        <v>3036</v>
      </c>
      <c r="C2979" s="18" t="s">
        <v>22</v>
      </c>
      <c r="D2979" s="22">
        <v>396.01</v>
      </c>
      <c r="E2979" s="22">
        <v>99.85</v>
      </c>
      <c r="F2979" s="22">
        <v>293.7</v>
      </c>
      <c r="G2979" s="22">
        <v>2.46</v>
      </c>
      <c r="H2979" s="22">
        <v>0</v>
      </c>
      <c r="N2979"/>
      <c r="O2979"/>
      <c r="P2979"/>
    </row>
    <row r="2980" spans="1:16">
      <c r="A2980" s="24">
        <v>100584</v>
      </c>
      <c r="B2980" s="21" t="s">
        <v>3037</v>
      </c>
      <c r="C2980" s="18" t="s">
        <v>22</v>
      </c>
      <c r="D2980" s="22">
        <v>436.33</v>
      </c>
      <c r="E2980" s="22">
        <v>130.19999999999999</v>
      </c>
      <c r="F2980" s="22">
        <v>303.33</v>
      </c>
      <c r="G2980" s="22">
        <v>2.8</v>
      </c>
      <c r="H2980" s="22">
        <v>0</v>
      </c>
      <c r="N2980"/>
      <c r="O2980"/>
      <c r="P2980"/>
    </row>
    <row r="2981" spans="1:16">
      <c r="A2981" s="24">
        <v>100585</v>
      </c>
      <c r="B2981" s="21" t="s">
        <v>3038</v>
      </c>
      <c r="C2981" s="18" t="s">
        <v>22</v>
      </c>
      <c r="D2981" s="22">
        <v>428.97</v>
      </c>
      <c r="E2981" s="22">
        <v>107.13</v>
      </c>
      <c r="F2981" s="22">
        <v>319.33999999999997</v>
      </c>
      <c r="G2981" s="22">
        <v>2.5</v>
      </c>
      <c r="H2981" s="22">
        <v>0</v>
      </c>
      <c r="N2981"/>
      <c r="O2981"/>
      <c r="P2981"/>
    </row>
    <row r="2982" spans="1:16">
      <c r="A2982" s="24">
        <v>100586</v>
      </c>
      <c r="B2982" s="21" t="s">
        <v>3039</v>
      </c>
      <c r="C2982" s="18" t="s">
        <v>22</v>
      </c>
      <c r="D2982" s="22">
        <v>493.15</v>
      </c>
      <c r="E2982" s="22">
        <v>155.31</v>
      </c>
      <c r="F2982" s="22">
        <v>334.74</v>
      </c>
      <c r="G2982" s="22">
        <v>3.1</v>
      </c>
      <c r="H2982" s="22">
        <v>0</v>
      </c>
      <c r="N2982"/>
      <c r="O2982"/>
      <c r="P2982"/>
    </row>
    <row r="2983" spans="1:16">
      <c r="A2983" s="24">
        <v>100587</v>
      </c>
      <c r="B2983" s="21" t="s">
        <v>3040</v>
      </c>
      <c r="C2983" s="18" t="s">
        <v>22</v>
      </c>
      <c r="D2983" s="22">
        <v>463.2</v>
      </c>
      <c r="E2983" s="22">
        <v>115.42</v>
      </c>
      <c r="F2983" s="22">
        <v>345.26</v>
      </c>
      <c r="G2983" s="22">
        <v>2.52</v>
      </c>
      <c r="H2983" s="22">
        <v>0</v>
      </c>
      <c r="N2983"/>
      <c r="O2983"/>
      <c r="P2983"/>
    </row>
    <row r="2984" spans="1:16">
      <c r="A2984" s="24">
        <v>100588</v>
      </c>
      <c r="B2984" s="21" t="s">
        <v>3041</v>
      </c>
      <c r="C2984" s="18" t="s">
        <v>22</v>
      </c>
      <c r="D2984" s="22">
        <v>513.08000000000004</v>
      </c>
      <c r="E2984" s="22">
        <v>152.82</v>
      </c>
      <c r="F2984" s="22">
        <v>357.24</v>
      </c>
      <c r="G2984" s="22">
        <v>3.02</v>
      </c>
      <c r="H2984" s="22">
        <v>0</v>
      </c>
      <c r="N2984"/>
      <c r="O2984"/>
      <c r="P2984"/>
    </row>
    <row r="2985" spans="1:16">
      <c r="A2985" s="24">
        <v>100589</v>
      </c>
      <c r="B2985" s="21" t="s">
        <v>3042</v>
      </c>
      <c r="C2985" s="18" t="s">
        <v>22</v>
      </c>
      <c r="D2985" s="22">
        <v>515.1</v>
      </c>
      <c r="E2985" s="22">
        <v>146.13</v>
      </c>
      <c r="F2985" s="22">
        <v>366.26</v>
      </c>
      <c r="G2985" s="22">
        <v>2.71</v>
      </c>
      <c r="H2985" s="22">
        <v>0</v>
      </c>
      <c r="N2985"/>
      <c r="O2985"/>
      <c r="P2985"/>
    </row>
    <row r="2986" spans="1:16">
      <c r="A2986" s="24">
        <v>100590</v>
      </c>
      <c r="B2986" s="21" t="s">
        <v>3043</v>
      </c>
      <c r="C2986" s="18" t="s">
        <v>22</v>
      </c>
      <c r="D2986" s="22">
        <v>564.54999999999995</v>
      </c>
      <c r="E2986" s="22">
        <v>183.58</v>
      </c>
      <c r="F2986" s="22">
        <v>377.89</v>
      </c>
      <c r="G2986" s="22">
        <v>3.08</v>
      </c>
      <c r="H2986" s="22">
        <v>0</v>
      </c>
      <c r="N2986"/>
      <c r="O2986"/>
      <c r="P2986"/>
    </row>
    <row r="2987" spans="1:16">
      <c r="A2987" s="24">
        <v>100591</v>
      </c>
      <c r="B2987" s="21" t="s">
        <v>3044</v>
      </c>
      <c r="C2987" s="18" t="s">
        <v>22</v>
      </c>
      <c r="D2987" s="22">
        <v>510.42</v>
      </c>
      <c r="E2987" s="22">
        <v>133.24</v>
      </c>
      <c r="F2987" s="22">
        <v>374.42</v>
      </c>
      <c r="G2987" s="22">
        <v>2.76</v>
      </c>
      <c r="H2987" s="22">
        <v>0</v>
      </c>
      <c r="N2987"/>
      <c r="O2987"/>
      <c r="P2987"/>
    </row>
    <row r="2988" spans="1:16">
      <c r="A2988" s="24">
        <v>100592</v>
      </c>
      <c r="B2988" s="21" t="s">
        <v>3045</v>
      </c>
      <c r="C2988" s="18" t="s">
        <v>22</v>
      </c>
      <c r="D2988" s="22">
        <v>551.38</v>
      </c>
      <c r="E2988" s="22">
        <v>164.18</v>
      </c>
      <c r="F2988" s="22">
        <v>384.12</v>
      </c>
      <c r="G2988" s="22">
        <v>3.08</v>
      </c>
      <c r="H2988" s="22">
        <v>0</v>
      </c>
      <c r="N2988"/>
      <c r="O2988"/>
      <c r="P2988"/>
    </row>
    <row r="2989" spans="1:16">
      <c r="A2989" s="24">
        <v>100593</v>
      </c>
      <c r="B2989" s="21" t="s">
        <v>3046</v>
      </c>
      <c r="C2989" s="18" t="s">
        <v>22</v>
      </c>
      <c r="D2989" s="22">
        <v>546.88</v>
      </c>
      <c r="E2989" s="22">
        <v>143.16999999999999</v>
      </c>
      <c r="F2989" s="22">
        <v>400.91</v>
      </c>
      <c r="G2989" s="22">
        <v>2.8</v>
      </c>
      <c r="H2989" s="22">
        <v>0</v>
      </c>
      <c r="N2989"/>
      <c r="O2989"/>
      <c r="P2989"/>
    </row>
    <row r="2990" spans="1:16">
      <c r="A2990" s="24">
        <v>100594</v>
      </c>
      <c r="B2990" s="21" t="s">
        <v>3047</v>
      </c>
      <c r="C2990" s="18" t="s">
        <v>22</v>
      </c>
      <c r="D2990" s="22">
        <v>616.17999999999995</v>
      </c>
      <c r="E2990" s="22">
        <v>195.23</v>
      </c>
      <c r="F2990" s="22">
        <v>417.49</v>
      </c>
      <c r="G2990" s="22">
        <v>3.46</v>
      </c>
      <c r="H2990" s="22">
        <v>0</v>
      </c>
      <c r="N2990"/>
      <c r="O2990"/>
      <c r="P2990"/>
    </row>
    <row r="2991" spans="1:16">
      <c r="A2991" s="24">
        <v>100595</v>
      </c>
      <c r="B2991" s="21" t="s">
        <v>3048</v>
      </c>
      <c r="C2991" s="18" t="s">
        <v>22</v>
      </c>
      <c r="D2991" s="22">
        <v>656.31</v>
      </c>
      <c r="E2991" s="22">
        <v>173.17</v>
      </c>
      <c r="F2991" s="22">
        <v>480.2</v>
      </c>
      <c r="G2991" s="22">
        <v>2.94</v>
      </c>
      <c r="H2991" s="22">
        <v>0</v>
      </c>
      <c r="N2991"/>
      <c r="O2991"/>
      <c r="P2991"/>
    </row>
    <row r="2992" spans="1:16">
      <c r="A2992" s="24">
        <v>100596</v>
      </c>
      <c r="B2992" s="21" t="s">
        <v>3049</v>
      </c>
      <c r="C2992" s="18" t="s">
        <v>22</v>
      </c>
      <c r="D2992" s="22">
        <v>749.7</v>
      </c>
      <c r="E2992" s="22">
        <v>243.03</v>
      </c>
      <c r="F2992" s="22">
        <v>502.77</v>
      </c>
      <c r="G2992" s="22">
        <v>3.9</v>
      </c>
      <c r="H2992" s="22">
        <v>0</v>
      </c>
      <c r="N2992"/>
      <c r="O2992"/>
      <c r="P2992"/>
    </row>
    <row r="2993" spans="1:16">
      <c r="A2993" s="24">
        <v>100597</v>
      </c>
      <c r="B2993" s="21" t="s">
        <v>3050</v>
      </c>
      <c r="C2993" s="18" t="s">
        <v>22</v>
      </c>
      <c r="D2993" s="22">
        <v>761.09</v>
      </c>
      <c r="E2993" s="22">
        <v>217.05</v>
      </c>
      <c r="F2993" s="22">
        <v>540.71</v>
      </c>
      <c r="G2993" s="22">
        <v>3.33</v>
      </c>
      <c r="H2993" s="22">
        <v>0</v>
      </c>
      <c r="N2993"/>
      <c r="O2993"/>
      <c r="P2993"/>
    </row>
    <row r="2994" spans="1:16">
      <c r="A2994" s="24">
        <v>100598</v>
      </c>
      <c r="B2994" s="21" t="s">
        <v>3051</v>
      </c>
      <c r="C2994" s="18" t="s">
        <v>22</v>
      </c>
      <c r="D2994" s="22">
        <v>838.06</v>
      </c>
      <c r="E2994" s="22">
        <v>274.61</v>
      </c>
      <c r="F2994" s="22">
        <v>559.34</v>
      </c>
      <c r="G2994" s="22">
        <v>4.1100000000000003</v>
      </c>
      <c r="H2994" s="22">
        <v>0</v>
      </c>
      <c r="N2994"/>
      <c r="O2994"/>
      <c r="P2994"/>
    </row>
    <row r="2995" spans="1:16">
      <c r="A2995" s="24">
        <v>100599</v>
      </c>
      <c r="B2995" s="21" t="s">
        <v>3052</v>
      </c>
      <c r="C2995" s="18" t="s">
        <v>22</v>
      </c>
      <c r="D2995" s="22">
        <v>350.35</v>
      </c>
      <c r="E2995" s="22">
        <v>73.09</v>
      </c>
      <c r="F2995" s="22">
        <v>274.8</v>
      </c>
      <c r="G2995" s="22">
        <v>2.35</v>
      </c>
      <c r="H2995" s="22">
        <v>0</v>
      </c>
      <c r="N2995"/>
      <c r="O2995"/>
      <c r="P2995"/>
    </row>
    <row r="2996" spans="1:16">
      <c r="A2996" s="24">
        <v>100600</v>
      </c>
      <c r="B2996" s="21" t="s">
        <v>3053</v>
      </c>
      <c r="C2996" s="18" t="s">
        <v>22</v>
      </c>
      <c r="D2996" s="22">
        <v>425.15</v>
      </c>
      <c r="E2996" s="22">
        <v>106.98</v>
      </c>
      <c r="F2996" s="22">
        <v>315.48</v>
      </c>
      <c r="G2996" s="22">
        <v>2.4900000000000002</v>
      </c>
      <c r="H2996" s="22">
        <v>0</v>
      </c>
      <c r="N2996"/>
      <c r="O2996"/>
      <c r="P2996"/>
    </row>
    <row r="2997" spans="1:16">
      <c r="A2997" s="24">
        <v>100601</v>
      </c>
      <c r="B2997" s="21" t="s">
        <v>3054</v>
      </c>
      <c r="C2997" s="18" t="s">
        <v>22</v>
      </c>
      <c r="D2997" s="22">
        <v>553.55999999999995</v>
      </c>
      <c r="E2997" s="22">
        <v>158.05000000000001</v>
      </c>
      <c r="F2997" s="22">
        <v>392.49</v>
      </c>
      <c r="G2997" s="22">
        <v>2.62</v>
      </c>
      <c r="H2997" s="22">
        <v>0</v>
      </c>
      <c r="N2997"/>
      <c r="O2997"/>
      <c r="P2997"/>
    </row>
    <row r="2998" spans="1:16">
      <c r="A2998" s="24">
        <v>100602</v>
      </c>
      <c r="B2998" s="21" t="s">
        <v>3055</v>
      </c>
      <c r="C2998" s="18" t="s">
        <v>22</v>
      </c>
      <c r="D2998" s="22">
        <v>713.73</v>
      </c>
      <c r="E2998" s="22">
        <v>221.84</v>
      </c>
      <c r="F2998" s="22">
        <v>488.46</v>
      </c>
      <c r="G2998" s="22">
        <v>2.79</v>
      </c>
      <c r="H2998" s="22">
        <v>0</v>
      </c>
      <c r="N2998"/>
      <c r="O2998"/>
      <c r="P2998"/>
    </row>
    <row r="2999" spans="1:16">
      <c r="A2999" s="24">
        <v>100603</v>
      </c>
      <c r="B2999" s="21" t="s">
        <v>3056</v>
      </c>
      <c r="C2999" s="18" t="s">
        <v>22</v>
      </c>
      <c r="D2999" s="22">
        <v>1124.94</v>
      </c>
      <c r="E2999" s="22">
        <v>388.03</v>
      </c>
      <c r="F2999" s="22">
        <v>732.36</v>
      </c>
      <c r="G2999" s="22">
        <v>3.3</v>
      </c>
      <c r="H2999" s="22">
        <v>0</v>
      </c>
      <c r="N2999"/>
      <c r="O2999"/>
      <c r="P2999"/>
    </row>
    <row r="3000" spans="1:16">
      <c r="A3000" s="24">
        <v>100604</v>
      </c>
      <c r="B3000" s="21" t="s">
        <v>3057</v>
      </c>
      <c r="C3000" s="18" t="s">
        <v>22</v>
      </c>
      <c r="D3000" s="22">
        <v>449.24</v>
      </c>
      <c r="E3000" s="22">
        <v>110.17</v>
      </c>
      <c r="F3000" s="22">
        <v>336.32</v>
      </c>
      <c r="G3000" s="22">
        <v>2.56</v>
      </c>
      <c r="H3000" s="22">
        <v>0</v>
      </c>
      <c r="N3000"/>
      <c r="O3000"/>
      <c r="P3000"/>
    </row>
    <row r="3001" spans="1:16">
      <c r="A3001" s="24">
        <v>100605</v>
      </c>
      <c r="B3001" s="21" t="s">
        <v>3058</v>
      </c>
      <c r="C3001" s="18" t="s">
        <v>22</v>
      </c>
      <c r="D3001" s="22">
        <v>744.62</v>
      </c>
      <c r="E3001" s="22">
        <v>230.55</v>
      </c>
      <c r="F3001" s="22">
        <v>510.6</v>
      </c>
      <c r="G3001" s="22">
        <v>2.84</v>
      </c>
      <c r="H3001" s="22">
        <v>0</v>
      </c>
      <c r="N3001"/>
      <c r="O3001"/>
      <c r="P3001"/>
    </row>
    <row r="3002" spans="1:16">
      <c r="A3002" s="24">
        <v>100606</v>
      </c>
      <c r="B3002" s="21" t="s">
        <v>3059</v>
      </c>
      <c r="C3002" s="18" t="s">
        <v>22</v>
      </c>
      <c r="D3002" s="22">
        <v>1164.6600000000001</v>
      </c>
      <c r="E3002" s="22">
        <v>404.09</v>
      </c>
      <c r="F3002" s="22">
        <v>756.02</v>
      </c>
      <c r="G3002" s="22">
        <v>3.32</v>
      </c>
      <c r="H3002" s="22">
        <v>0</v>
      </c>
      <c r="N3002"/>
      <c r="O3002"/>
      <c r="P3002"/>
    </row>
    <row r="3003" spans="1:16">
      <c r="A3003" s="24">
        <v>100607</v>
      </c>
      <c r="B3003" s="21" t="s">
        <v>3060</v>
      </c>
      <c r="C3003" s="18" t="s">
        <v>22</v>
      </c>
      <c r="D3003" s="22">
        <v>460.58</v>
      </c>
      <c r="E3003" s="22">
        <v>111.62</v>
      </c>
      <c r="F3003" s="22">
        <v>346.23</v>
      </c>
      <c r="G3003" s="22">
        <v>2.5499999999999998</v>
      </c>
      <c r="H3003" s="22">
        <v>0</v>
      </c>
      <c r="N3003"/>
      <c r="O3003"/>
      <c r="P3003"/>
    </row>
    <row r="3004" spans="1:16">
      <c r="A3004" s="24">
        <v>100608</v>
      </c>
      <c r="B3004" s="21" t="s">
        <v>3061</v>
      </c>
      <c r="C3004" s="18" t="s">
        <v>22</v>
      </c>
      <c r="D3004" s="22">
        <v>759.88</v>
      </c>
      <c r="E3004" s="22">
        <v>234.84</v>
      </c>
      <c r="F3004" s="22">
        <v>521.59</v>
      </c>
      <c r="G3004" s="22">
        <v>2.83</v>
      </c>
      <c r="H3004" s="22">
        <v>0</v>
      </c>
      <c r="N3004"/>
      <c r="O3004"/>
      <c r="P3004"/>
    </row>
    <row r="3005" spans="1:16">
      <c r="A3005" s="24">
        <v>100609</v>
      </c>
      <c r="B3005" s="21" t="s">
        <v>3062</v>
      </c>
      <c r="C3005" s="18" t="s">
        <v>22</v>
      </c>
      <c r="D3005" s="22">
        <v>1185.95</v>
      </c>
      <c r="E3005" s="22">
        <v>413.1</v>
      </c>
      <c r="F3005" s="22">
        <v>768.25</v>
      </c>
      <c r="G3005" s="22">
        <v>3.37</v>
      </c>
      <c r="H3005" s="22">
        <v>0</v>
      </c>
      <c r="N3005"/>
      <c r="O3005"/>
      <c r="P3005"/>
    </row>
    <row r="3006" spans="1:16">
      <c r="A3006" s="24">
        <v>100610</v>
      </c>
      <c r="B3006" s="21" t="s">
        <v>3063</v>
      </c>
      <c r="C3006" s="18" t="s">
        <v>22</v>
      </c>
      <c r="D3006" s="22">
        <v>471.85</v>
      </c>
      <c r="E3006" s="22">
        <v>112.91</v>
      </c>
      <c r="F3006" s="22">
        <v>356.19</v>
      </c>
      <c r="G3006" s="22">
        <v>2.57</v>
      </c>
      <c r="H3006" s="22">
        <v>0</v>
      </c>
      <c r="N3006"/>
      <c r="O3006"/>
      <c r="P3006"/>
    </row>
    <row r="3007" spans="1:16">
      <c r="A3007" s="24">
        <v>100611</v>
      </c>
      <c r="B3007" s="21" t="s">
        <v>3064</v>
      </c>
      <c r="C3007" s="18" t="s">
        <v>22</v>
      </c>
      <c r="D3007" s="22">
        <v>606.29</v>
      </c>
      <c r="E3007" s="22">
        <v>168.89</v>
      </c>
      <c r="F3007" s="22">
        <v>434.34</v>
      </c>
      <c r="G3007" s="22">
        <v>2.69</v>
      </c>
      <c r="H3007" s="22">
        <v>0</v>
      </c>
      <c r="N3007"/>
      <c r="O3007"/>
      <c r="P3007"/>
    </row>
    <row r="3008" spans="1:16">
      <c r="A3008" s="24">
        <v>100612</v>
      </c>
      <c r="B3008" s="21" t="s">
        <v>3065</v>
      </c>
      <c r="C3008" s="18" t="s">
        <v>22</v>
      </c>
      <c r="D3008" s="22">
        <v>774.73</v>
      </c>
      <c r="E3008" s="22">
        <v>238.92</v>
      </c>
      <c r="F3008" s="22">
        <v>532.35</v>
      </c>
      <c r="G3008" s="22">
        <v>2.85</v>
      </c>
      <c r="H3008" s="22">
        <v>0</v>
      </c>
      <c r="N3008"/>
      <c r="O3008"/>
      <c r="P3008"/>
    </row>
    <row r="3009" spans="1:16">
      <c r="A3009" s="24">
        <v>100613</v>
      </c>
      <c r="B3009" s="21" t="s">
        <v>3066</v>
      </c>
      <c r="C3009" s="18" t="s">
        <v>22</v>
      </c>
      <c r="D3009" s="22">
        <v>1206.73</v>
      </c>
      <c r="E3009" s="22">
        <v>421.97</v>
      </c>
      <c r="F3009" s="22">
        <v>780.14</v>
      </c>
      <c r="G3009" s="22">
        <v>3.4</v>
      </c>
      <c r="H3009" s="22">
        <v>0</v>
      </c>
      <c r="N3009"/>
      <c r="O3009"/>
      <c r="P3009"/>
    </row>
    <row r="3010" spans="1:16">
      <c r="A3010" s="24">
        <v>100614</v>
      </c>
      <c r="B3010" s="21" t="s">
        <v>3067</v>
      </c>
      <c r="C3010" s="18" t="s">
        <v>22</v>
      </c>
      <c r="D3010" s="22">
        <v>632.04999999999995</v>
      </c>
      <c r="E3010" s="22">
        <v>173.97</v>
      </c>
      <c r="F3010" s="22">
        <v>454.98</v>
      </c>
      <c r="G3010" s="22">
        <v>2.74</v>
      </c>
      <c r="H3010" s="22">
        <v>0</v>
      </c>
      <c r="N3010"/>
      <c r="O3010"/>
      <c r="P3010"/>
    </row>
    <row r="3011" spans="1:16">
      <c r="A3011" s="24">
        <v>100615</v>
      </c>
      <c r="B3011" s="21" t="s">
        <v>3068</v>
      </c>
      <c r="C3011" s="18" t="s">
        <v>22</v>
      </c>
      <c r="D3011" s="22">
        <v>804.15</v>
      </c>
      <c r="E3011" s="22">
        <v>247.03</v>
      </c>
      <c r="F3011" s="22">
        <v>553.61</v>
      </c>
      <c r="G3011" s="22">
        <v>2.91</v>
      </c>
      <c r="H3011" s="22">
        <v>0</v>
      </c>
      <c r="N3011"/>
      <c r="O3011"/>
      <c r="P3011"/>
    </row>
    <row r="3012" spans="1:16">
      <c r="A3012" s="24">
        <v>100616</v>
      </c>
      <c r="B3012" s="21" t="s">
        <v>3069</v>
      </c>
      <c r="C3012" s="18" t="s">
        <v>22</v>
      </c>
      <c r="D3012" s="22">
        <v>1250.3900000000001</v>
      </c>
      <c r="E3012" s="22">
        <v>441.27</v>
      </c>
      <c r="F3012" s="22">
        <v>804.35</v>
      </c>
      <c r="G3012" s="22">
        <v>3.57</v>
      </c>
      <c r="H3012" s="22">
        <v>0</v>
      </c>
      <c r="N3012"/>
      <c r="O3012"/>
      <c r="P3012"/>
    </row>
    <row r="3013" spans="1:16">
      <c r="A3013" s="24">
        <v>100617</v>
      </c>
      <c r="B3013" s="21" t="s">
        <v>3070</v>
      </c>
      <c r="C3013" s="18" t="s">
        <v>22</v>
      </c>
      <c r="D3013" s="22">
        <v>833.39</v>
      </c>
      <c r="E3013" s="22">
        <v>255.22</v>
      </c>
      <c r="F3013" s="22">
        <v>574.64</v>
      </c>
      <c r="G3013" s="22">
        <v>2.95</v>
      </c>
      <c r="H3013" s="22">
        <v>0</v>
      </c>
      <c r="N3013"/>
      <c r="O3013"/>
      <c r="P3013"/>
    </row>
    <row r="3014" spans="1:16">
      <c r="A3014" s="24">
        <v>100618</v>
      </c>
      <c r="B3014" s="21" t="s">
        <v>3071</v>
      </c>
      <c r="C3014" s="18" t="s">
        <v>22</v>
      </c>
      <c r="D3014" s="22">
        <v>1299.19</v>
      </c>
      <c r="E3014" s="22">
        <v>459.25</v>
      </c>
      <c r="F3014" s="22">
        <v>835.16</v>
      </c>
      <c r="G3014" s="22">
        <v>3.57</v>
      </c>
      <c r="H3014" s="22">
        <v>0</v>
      </c>
      <c r="N3014"/>
      <c r="O3014"/>
      <c r="P3014"/>
    </row>
    <row r="3015" spans="1:16">
      <c r="A3015" s="24">
        <v>100619</v>
      </c>
      <c r="B3015" s="21" t="s">
        <v>3072</v>
      </c>
      <c r="C3015" s="18" t="s">
        <v>22</v>
      </c>
      <c r="D3015" s="22">
        <v>386.17</v>
      </c>
      <c r="E3015" s="22">
        <v>72.349999999999994</v>
      </c>
      <c r="F3015" s="22">
        <v>313.82</v>
      </c>
      <c r="G3015" s="22">
        <v>0</v>
      </c>
      <c r="H3015" s="22">
        <v>0</v>
      </c>
      <c r="N3015"/>
      <c r="O3015"/>
      <c r="P3015"/>
    </row>
    <row r="3016" spans="1:16">
      <c r="A3016" s="24">
        <v>100620</v>
      </c>
      <c r="B3016" s="21" t="s">
        <v>3073</v>
      </c>
      <c r="C3016" s="18" t="s">
        <v>22</v>
      </c>
      <c r="D3016" s="22">
        <v>2197.44</v>
      </c>
      <c r="E3016" s="22">
        <v>48.28</v>
      </c>
      <c r="F3016" s="22">
        <v>2143.5</v>
      </c>
      <c r="G3016" s="22">
        <v>5.66</v>
      </c>
      <c r="H3016" s="22">
        <v>0</v>
      </c>
      <c r="N3016"/>
      <c r="O3016"/>
      <c r="P3016"/>
    </row>
    <row r="3017" spans="1:16">
      <c r="A3017" s="24">
        <v>100621</v>
      </c>
      <c r="B3017" s="21" t="s">
        <v>3074</v>
      </c>
      <c r="C3017" s="18" t="s">
        <v>22</v>
      </c>
      <c r="D3017" s="22">
        <v>2497.89</v>
      </c>
      <c r="E3017" s="22">
        <v>68.11</v>
      </c>
      <c r="F3017" s="22">
        <v>2424.12</v>
      </c>
      <c r="G3017" s="22">
        <v>5.66</v>
      </c>
      <c r="H3017" s="22">
        <v>0</v>
      </c>
      <c r="N3017"/>
      <c r="O3017"/>
      <c r="P3017"/>
    </row>
    <row r="3018" spans="1:16">
      <c r="A3018" s="24">
        <v>100622</v>
      </c>
      <c r="B3018" s="21" t="s">
        <v>3075</v>
      </c>
      <c r="C3018" s="18" t="s">
        <v>22</v>
      </c>
      <c r="D3018" s="22">
        <v>1651.09</v>
      </c>
      <c r="E3018" s="22">
        <v>79.599999999999994</v>
      </c>
      <c r="F3018" s="22">
        <v>1567.99</v>
      </c>
      <c r="G3018" s="22">
        <v>3.5</v>
      </c>
      <c r="H3018" s="22">
        <v>0</v>
      </c>
      <c r="N3018"/>
      <c r="O3018"/>
      <c r="P3018"/>
    </row>
    <row r="3019" spans="1:16">
      <c r="A3019" s="24">
        <v>100623</v>
      </c>
      <c r="B3019" s="21" t="s">
        <v>3076</v>
      </c>
      <c r="C3019" s="18" t="s">
        <v>22</v>
      </c>
      <c r="D3019" s="22">
        <v>1769.52</v>
      </c>
      <c r="E3019" s="22">
        <v>99.4</v>
      </c>
      <c r="F3019" s="22">
        <v>1666.62</v>
      </c>
      <c r="G3019" s="22">
        <v>3.5</v>
      </c>
      <c r="H3019" s="22">
        <v>0</v>
      </c>
      <c r="N3019"/>
      <c r="O3019"/>
      <c r="P3019"/>
    </row>
    <row r="3020" spans="1:16">
      <c r="A3020" s="24">
        <v>97600</v>
      </c>
      <c r="B3020" s="21" t="s">
        <v>3077</v>
      </c>
      <c r="C3020" s="18" t="s">
        <v>22</v>
      </c>
      <c r="D3020" s="22">
        <v>202.49</v>
      </c>
      <c r="E3020" s="22">
        <v>9.3000000000000007</v>
      </c>
      <c r="F3020" s="22">
        <v>193.19</v>
      </c>
      <c r="G3020" s="22">
        <v>0</v>
      </c>
      <c r="H3020" s="22">
        <v>0</v>
      </c>
      <c r="N3020"/>
      <c r="O3020"/>
      <c r="P3020"/>
    </row>
    <row r="3021" spans="1:16">
      <c r="A3021" s="24">
        <v>97601</v>
      </c>
      <c r="B3021" s="21" t="s">
        <v>3078</v>
      </c>
      <c r="C3021" s="18" t="s">
        <v>22</v>
      </c>
      <c r="D3021" s="22">
        <v>215.97</v>
      </c>
      <c r="E3021" s="22">
        <v>9.3000000000000007</v>
      </c>
      <c r="F3021" s="22">
        <v>206.67</v>
      </c>
      <c r="G3021" s="22">
        <v>0</v>
      </c>
      <c r="H3021" s="22">
        <v>0</v>
      </c>
      <c r="N3021"/>
      <c r="O3021"/>
      <c r="P3021"/>
    </row>
    <row r="3022" spans="1:16">
      <c r="A3022" s="24">
        <v>97605</v>
      </c>
      <c r="B3022" s="21" t="s">
        <v>3079</v>
      </c>
      <c r="C3022" s="18" t="s">
        <v>22</v>
      </c>
      <c r="D3022" s="22">
        <v>59.67</v>
      </c>
      <c r="E3022" s="22">
        <v>10.58</v>
      </c>
      <c r="F3022" s="22">
        <v>49.09</v>
      </c>
      <c r="G3022" s="22">
        <v>0</v>
      </c>
      <c r="H3022" s="22">
        <v>0</v>
      </c>
      <c r="N3022"/>
      <c r="O3022"/>
      <c r="P3022"/>
    </row>
    <row r="3023" spans="1:16">
      <c r="A3023" s="24">
        <v>97606</v>
      </c>
      <c r="B3023" s="21" t="s">
        <v>3080</v>
      </c>
      <c r="C3023" s="18" t="s">
        <v>22</v>
      </c>
      <c r="D3023" s="22">
        <v>62.61</v>
      </c>
      <c r="E3023" s="22">
        <v>10.58</v>
      </c>
      <c r="F3023" s="22">
        <v>52.03</v>
      </c>
      <c r="G3023" s="22">
        <v>0</v>
      </c>
      <c r="H3023" s="22">
        <v>0</v>
      </c>
      <c r="N3023"/>
      <c r="O3023"/>
      <c r="P3023"/>
    </row>
    <row r="3024" spans="1:16">
      <c r="A3024" s="24">
        <v>97607</v>
      </c>
      <c r="B3024" s="21" t="s">
        <v>3081</v>
      </c>
      <c r="C3024" s="18" t="s">
        <v>22</v>
      </c>
      <c r="D3024" s="22">
        <v>71.03</v>
      </c>
      <c r="E3024" s="22">
        <v>12.33</v>
      </c>
      <c r="F3024" s="22">
        <v>58.7</v>
      </c>
      <c r="G3024" s="22">
        <v>0</v>
      </c>
      <c r="H3024" s="22">
        <v>0</v>
      </c>
      <c r="N3024"/>
      <c r="O3024"/>
      <c r="P3024"/>
    </row>
    <row r="3025" spans="1:16">
      <c r="A3025" s="24">
        <v>97608</v>
      </c>
      <c r="B3025" s="21" t="s">
        <v>3082</v>
      </c>
      <c r="C3025" s="18" t="s">
        <v>22</v>
      </c>
      <c r="D3025" s="22">
        <v>73.97</v>
      </c>
      <c r="E3025" s="22">
        <v>12.33</v>
      </c>
      <c r="F3025" s="22">
        <v>61.64</v>
      </c>
      <c r="G3025" s="22">
        <v>0</v>
      </c>
      <c r="H3025" s="22">
        <v>0</v>
      </c>
      <c r="N3025"/>
      <c r="O3025"/>
      <c r="P3025"/>
    </row>
    <row r="3026" spans="1:16">
      <c r="A3026" s="25" t="s">
        <v>3083</v>
      </c>
      <c r="B3026" s="21" t="s">
        <v>3084</v>
      </c>
      <c r="C3026" s="18" t="s">
        <v>22</v>
      </c>
      <c r="D3026" s="22">
        <v>7336.5</v>
      </c>
      <c r="E3026" s="22">
        <v>55.9</v>
      </c>
      <c r="F3026" s="22">
        <v>7280.6</v>
      </c>
      <c r="G3026" s="22">
        <v>0</v>
      </c>
      <c r="H3026" s="22">
        <v>0</v>
      </c>
      <c r="N3026"/>
      <c r="O3026"/>
      <c r="P3026"/>
    </row>
    <row r="3027" spans="1:16">
      <c r="A3027" s="25" t="s">
        <v>3085</v>
      </c>
      <c r="B3027" s="21" t="s">
        <v>3086</v>
      </c>
      <c r="C3027" s="18" t="s">
        <v>22</v>
      </c>
      <c r="D3027" s="22">
        <v>9066.23</v>
      </c>
      <c r="E3027" s="22">
        <v>69.86</v>
      </c>
      <c r="F3027" s="22">
        <v>8996.3700000000008</v>
      </c>
      <c r="G3027" s="22">
        <v>0</v>
      </c>
      <c r="H3027" s="22">
        <v>0</v>
      </c>
      <c r="N3027"/>
      <c r="O3027"/>
      <c r="P3027"/>
    </row>
    <row r="3028" spans="1:16">
      <c r="A3028" s="25" t="s">
        <v>3087</v>
      </c>
      <c r="B3028" s="21" t="s">
        <v>3088</v>
      </c>
      <c r="C3028" s="18" t="s">
        <v>22</v>
      </c>
      <c r="D3028" s="22">
        <v>11429.03</v>
      </c>
      <c r="E3028" s="22">
        <v>83.85</v>
      </c>
      <c r="F3028" s="22">
        <v>11345.18</v>
      </c>
      <c r="G3028" s="22">
        <v>0</v>
      </c>
      <c r="H3028" s="22">
        <v>0</v>
      </c>
      <c r="N3028"/>
      <c r="O3028"/>
      <c r="P3028"/>
    </row>
    <row r="3029" spans="1:16">
      <c r="A3029" s="25" t="s">
        <v>3089</v>
      </c>
      <c r="B3029" s="21" t="s">
        <v>3090</v>
      </c>
      <c r="C3029" s="18" t="s">
        <v>22</v>
      </c>
      <c r="D3029" s="22">
        <v>16007.02</v>
      </c>
      <c r="E3029" s="22">
        <v>97.81</v>
      </c>
      <c r="F3029" s="22">
        <v>15909.21</v>
      </c>
      <c r="G3029" s="22">
        <v>0</v>
      </c>
      <c r="H3029" s="22">
        <v>0</v>
      </c>
      <c r="N3029"/>
      <c r="O3029"/>
      <c r="P3029"/>
    </row>
    <row r="3030" spans="1:16">
      <c r="A3030" s="25" t="s">
        <v>3091</v>
      </c>
      <c r="B3030" s="21" t="s">
        <v>3092</v>
      </c>
      <c r="C3030" s="18" t="s">
        <v>22</v>
      </c>
      <c r="D3030" s="22">
        <v>18671.78</v>
      </c>
      <c r="E3030" s="22">
        <v>111.8</v>
      </c>
      <c r="F3030" s="22">
        <v>18559.98</v>
      </c>
      <c r="G3030" s="22">
        <v>0</v>
      </c>
      <c r="H3030" s="22">
        <v>0</v>
      </c>
      <c r="N3030"/>
      <c r="O3030"/>
      <c r="P3030"/>
    </row>
    <row r="3031" spans="1:16">
      <c r="A3031" s="25" t="s">
        <v>3093</v>
      </c>
      <c r="B3031" s="21" t="s">
        <v>3094</v>
      </c>
      <c r="C3031" s="18" t="s">
        <v>22</v>
      </c>
      <c r="D3031" s="22">
        <v>30394.36</v>
      </c>
      <c r="E3031" s="22">
        <v>125.76</v>
      </c>
      <c r="F3031" s="22">
        <v>30268.6</v>
      </c>
      <c r="G3031" s="22">
        <v>0</v>
      </c>
      <c r="H3031" s="22">
        <v>0</v>
      </c>
      <c r="N3031"/>
      <c r="O3031"/>
      <c r="P3031"/>
    </row>
    <row r="3032" spans="1:16">
      <c r="A3032" s="25" t="s">
        <v>3095</v>
      </c>
      <c r="B3032" s="21" t="s">
        <v>3096</v>
      </c>
      <c r="C3032" s="18" t="s">
        <v>22</v>
      </c>
      <c r="D3032" s="22">
        <v>5064.88</v>
      </c>
      <c r="E3032" s="22">
        <v>27.95</v>
      </c>
      <c r="F3032" s="22">
        <v>5036.93</v>
      </c>
      <c r="G3032" s="22">
        <v>0</v>
      </c>
      <c r="H3032" s="22">
        <v>0</v>
      </c>
      <c r="N3032"/>
      <c r="O3032"/>
      <c r="P3032"/>
    </row>
    <row r="3033" spans="1:16">
      <c r="A3033" s="25" t="s">
        <v>3097</v>
      </c>
      <c r="B3033" s="21" t="s">
        <v>3098</v>
      </c>
      <c r="C3033" s="18" t="s">
        <v>22</v>
      </c>
      <c r="D3033" s="22">
        <v>5671.43</v>
      </c>
      <c r="E3033" s="22">
        <v>41.91</v>
      </c>
      <c r="F3033" s="22">
        <v>5629.52</v>
      </c>
      <c r="G3033" s="22">
        <v>0</v>
      </c>
      <c r="H3033" s="22">
        <v>0</v>
      </c>
      <c r="N3033"/>
      <c r="O3033"/>
      <c r="P3033"/>
    </row>
    <row r="3034" spans="1:16">
      <c r="A3034" s="25" t="s">
        <v>3099</v>
      </c>
      <c r="B3034" s="21" t="s">
        <v>3100</v>
      </c>
      <c r="C3034" s="18" t="s">
        <v>22</v>
      </c>
      <c r="D3034" s="22">
        <v>41647.69</v>
      </c>
      <c r="E3034" s="22">
        <v>139.75</v>
      </c>
      <c r="F3034" s="22">
        <v>41507.94</v>
      </c>
      <c r="G3034" s="22">
        <v>0</v>
      </c>
      <c r="H3034" s="22">
        <v>0</v>
      </c>
      <c r="N3034"/>
      <c r="O3034"/>
      <c r="P3034"/>
    </row>
    <row r="3035" spans="1:16">
      <c r="A3035" s="25" t="s">
        <v>3101</v>
      </c>
      <c r="B3035" s="21" t="s">
        <v>3102</v>
      </c>
      <c r="C3035" s="18" t="s">
        <v>22</v>
      </c>
      <c r="D3035" s="22">
        <v>58256.44</v>
      </c>
      <c r="E3035" s="22">
        <v>153.71</v>
      </c>
      <c r="F3035" s="22">
        <v>58102.73</v>
      </c>
      <c r="G3035" s="22">
        <v>0</v>
      </c>
      <c r="H3035" s="22">
        <v>0</v>
      </c>
      <c r="N3035"/>
      <c r="O3035"/>
      <c r="P3035"/>
    </row>
    <row r="3036" spans="1:16">
      <c r="A3036" s="24">
        <v>93128</v>
      </c>
      <c r="B3036" s="21" t="s">
        <v>3103</v>
      </c>
      <c r="C3036" s="18" t="s">
        <v>22</v>
      </c>
      <c r="D3036" s="22">
        <v>108.45</v>
      </c>
      <c r="E3036" s="22">
        <v>65.569999999999993</v>
      </c>
      <c r="F3036" s="22">
        <v>42.88</v>
      </c>
      <c r="G3036" s="22">
        <v>0</v>
      </c>
      <c r="H3036" s="22">
        <v>0</v>
      </c>
      <c r="N3036"/>
      <c r="O3036"/>
      <c r="P3036"/>
    </row>
    <row r="3037" spans="1:16">
      <c r="A3037" s="24">
        <v>93137</v>
      </c>
      <c r="B3037" s="21" t="s">
        <v>3104</v>
      </c>
      <c r="C3037" s="18" t="s">
        <v>22</v>
      </c>
      <c r="D3037" s="22">
        <v>127.22</v>
      </c>
      <c r="E3037" s="22">
        <v>73.459999999999994</v>
      </c>
      <c r="F3037" s="22">
        <v>53.76</v>
      </c>
      <c r="G3037" s="22">
        <v>0</v>
      </c>
      <c r="H3037" s="22">
        <v>0</v>
      </c>
      <c r="N3037"/>
      <c r="O3037"/>
      <c r="P3037"/>
    </row>
    <row r="3038" spans="1:16">
      <c r="A3038" s="24">
        <v>93138</v>
      </c>
      <c r="B3038" s="21" t="s">
        <v>3105</v>
      </c>
      <c r="C3038" s="18" t="s">
        <v>22</v>
      </c>
      <c r="D3038" s="22">
        <v>121.15</v>
      </c>
      <c r="E3038" s="22">
        <v>71.069999999999993</v>
      </c>
      <c r="F3038" s="22">
        <v>50.08</v>
      </c>
      <c r="G3038" s="22">
        <v>0</v>
      </c>
      <c r="H3038" s="22">
        <v>0</v>
      </c>
      <c r="N3038"/>
      <c r="O3038"/>
      <c r="P3038"/>
    </row>
    <row r="3039" spans="1:16">
      <c r="A3039" s="24">
        <v>93139</v>
      </c>
      <c r="B3039" s="21" t="s">
        <v>3106</v>
      </c>
      <c r="C3039" s="18" t="s">
        <v>22</v>
      </c>
      <c r="D3039" s="22">
        <v>152.59</v>
      </c>
      <c r="E3039" s="22">
        <v>84.37</v>
      </c>
      <c r="F3039" s="22">
        <v>68.22</v>
      </c>
      <c r="G3039" s="22">
        <v>0</v>
      </c>
      <c r="H3039" s="22">
        <v>0</v>
      </c>
      <c r="N3039"/>
      <c r="O3039"/>
      <c r="P3039"/>
    </row>
    <row r="3040" spans="1:16">
      <c r="A3040" s="24">
        <v>93140</v>
      </c>
      <c r="B3040" s="21" t="s">
        <v>3107</v>
      </c>
      <c r="C3040" s="18" t="s">
        <v>22</v>
      </c>
      <c r="D3040" s="22">
        <v>144.01</v>
      </c>
      <c r="E3040" s="22">
        <v>80.47</v>
      </c>
      <c r="F3040" s="22">
        <v>63.54</v>
      </c>
      <c r="G3040" s="22">
        <v>0</v>
      </c>
      <c r="H3040" s="22">
        <v>0</v>
      </c>
      <c r="N3040"/>
      <c r="O3040"/>
      <c r="P3040"/>
    </row>
    <row r="3041" spans="1:16">
      <c r="A3041" s="24">
        <v>93141</v>
      </c>
      <c r="B3041" s="21" t="s">
        <v>3108</v>
      </c>
      <c r="C3041" s="18" t="s">
        <v>22</v>
      </c>
      <c r="D3041" s="22">
        <v>130.80000000000001</v>
      </c>
      <c r="E3041" s="22">
        <v>73.28</v>
      </c>
      <c r="F3041" s="22">
        <v>57.52</v>
      </c>
      <c r="G3041" s="22">
        <v>0</v>
      </c>
      <c r="H3041" s="22">
        <v>0</v>
      </c>
      <c r="N3041"/>
      <c r="O3041"/>
      <c r="P3041"/>
    </row>
    <row r="3042" spans="1:16">
      <c r="A3042" s="24">
        <v>93142</v>
      </c>
      <c r="B3042" s="21" t="s">
        <v>3109</v>
      </c>
      <c r="C3042" s="18" t="s">
        <v>22</v>
      </c>
      <c r="D3042" s="22">
        <v>145.09</v>
      </c>
      <c r="E3042" s="22">
        <v>80.55</v>
      </c>
      <c r="F3042" s="22">
        <v>64.540000000000006</v>
      </c>
      <c r="G3042" s="22">
        <v>0</v>
      </c>
      <c r="H3042" s="22">
        <v>0</v>
      </c>
      <c r="N3042"/>
      <c r="O3042"/>
      <c r="P3042"/>
    </row>
    <row r="3043" spans="1:16">
      <c r="A3043" s="24">
        <v>93143</v>
      </c>
      <c r="B3043" s="21" t="s">
        <v>3110</v>
      </c>
      <c r="C3043" s="18" t="s">
        <v>22</v>
      </c>
      <c r="D3043" s="22">
        <v>132.12</v>
      </c>
      <c r="E3043" s="22">
        <v>73.27</v>
      </c>
      <c r="F3043" s="22">
        <v>58.85</v>
      </c>
      <c r="G3043" s="22">
        <v>0</v>
      </c>
      <c r="H3043" s="22">
        <v>0</v>
      </c>
      <c r="N3043"/>
      <c r="O3043"/>
      <c r="P3043"/>
    </row>
    <row r="3044" spans="1:16">
      <c r="A3044" s="24">
        <v>93144</v>
      </c>
      <c r="B3044" s="21" t="s">
        <v>3111</v>
      </c>
      <c r="C3044" s="18" t="s">
        <v>22</v>
      </c>
      <c r="D3044" s="22">
        <v>168.03</v>
      </c>
      <c r="E3044" s="22">
        <v>79.180000000000007</v>
      </c>
      <c r="F3044" s="22">
        <v>88.85</v>
      </c>
      <c r="G3044" s="22">
        <v>0</v>
      </c>
      <c r="H3044" s="22">
        <v>0</v>
      </c>
      <c r="N3044"/>
      <c r="O3044"/>
      <c r="P3044"/>
    </row>
    <row r="3045" spans="1:16">
      <c r="A3045" s="24">
        <v>93145</v>
      </c>
      <c r="B3045" s="21" t="s">
        <v>3112</v>
      </c>
      <c r="C3045" s="18" t="s">
        <v>22</v>
      </c>
      <c r="D3045" s="22">
        <v>157.77000000000001</v>
      </c>
      <c r="E3045" s="22">
        <v>84.2</v>
      </c>
      <c r="F3045" s="22">
        <v>73.569999999999993</v>
      </c>
      <c r="G3045" s="22">
        <v>0</v>
      </c>
      <c r="H3045" s="22">
        <v>0</v>
      </c>
      <c r="N3045"/>
      <c r="O3045"/>
      <c r="P3045"/>
    </row>
    <row r="3046" spans="1:16">
      <c r="A3046" s="24">
        <v>93146</v>
      </c>
      <c r="B3046" s="21" t="s">
        <v>3113</v>
      </c>
      <c r="C3046" s="18" t="s">
        <v>22</v>
      </c>
      <c r="D3046" s="22">
        <v>170.46</v>
      </c>
      <c r="E3046" s="22">
        <v>89.66</v>
      </c>
      <c r="F3046" s="22">
        <v>80.8</v>
      </c>
      <c r="G3046" s="22">
        <v>0</v>
      </c>
      <c r="H3046" s="22">
        <v>0</v>
      </c>
      <c r="N3046"/>
      <c r="O3046"/>
      <c r="P3046"/>
    </row>
    <row r="3047" spans="1:16">
      <c r="A3047" s="24">
        <v>93147</v>
      </c>
      <c r="B3047" s="21" t="s">
        <v>3114</v>
      </c>
      <c r="C3047" s="18" t="s">
        <v>22</v>
      </c>
      <c r="D3047" s="22">
        <v>193.36</v>
      </c>
      <c r="E3047" s="22">
        <v>99.07</v>
      </c>
      <c r="F3047" s="22">
        <v>94.29</v>
      </c>
      <c r="G3047" s="22">
        <v>0</v>
      </c>
      <c r="H3047" s="22">
        <v>0</v>
      </c>
      <c r="N3047"/>
      <c r="O3047"/>
      <c r="P3047"/>
    </row>
    <row r="3048" spans="1:16">
      <c r="A3048" s="24">
        <v>96971</v>
      </c>
      <c r="B3048" s="21" t="s">
        <v>3115</v>
      </c>
      <c r="C3048" s="18" t="s">
        <v>29</v>
      </c>
      <c r="D3048" s="22">
        <v>25.28</v>
      </c>
      <c r="E3048" s="22">
        <v>7.48</v>
      </c>
      <c r="F3048" s="22">
        <v>17.8</v>
      </c>
      <c r="G3048" s="22">
        <v>0</v>
      </c>
      <c r="H3048" s="22">
        <v>0</v>
      </c>
      <c r="N3048"/>
      <c r="O3048"/>
      <c r="P3048"/>
    </row>
    <row r="3049" spans="1:16">
      <c r="A3049" s="24">
        <v>96972</v>
      </c>
      <c r="B3049" s="21" t="s">
        <v>3116</v>
      </c>
      <c r="C3049" s="18" t="s">
        <v>29</v>
      </c>
      <c r="D3049" s="22">
        <v>35.020000000000003</v>
      </c>
      <c r="E3049" s="22">
        <v>10.11</v>
      </c>
      <c r="F3049" s="22">
        <v>24.91</v>
      </c>
      <c r="G3049" s="22">
        <v>0</v>
      </c>
      <c r="H3049" s="22">
        <v>0</v>
      </c>
      <c r="N3049"/>
      <c r="O3049"/>
      <c r="P3049"/>
    </row>
    <row r="3050" spans="1:16">
      <c r="A3050" s="24">
        <v>96973</v>
      </c>
      <c r="B3050" s="21" t="s">
        <v>3117</v>
      </c>
      <c r="C3050" s="18" t="s">
        <v>29</v>
      </c>
      <c r="D3050" s="22">
        <v>44.46</v>
      </c>
      <c r="E3050" s="22">
        <v>12.12</v>
      </c>
      <c r="F3050" s="22">
        <v>32.340000000000003</v>
      </c>
      <c r="G3050" s="22">
        <v>0</v>
      </c>
      <c r="H3050" s="22">
        <v>0</v>
      </c>
      <c r="N3050"/>
      <c r="O3050"/>
      <c r="P3050"/>
    </row>
    <row r="3051" spans="1:16">
      <c r="A3051" s="24">
        <v>96974</v>
      </c>
      <c r="B3051" s="21" t="s">
        <v>3118</v>
      </c>
      <c r="C3051" s="18" t="s">
        <v>29</v>
      </c>
      <c r="D3051" s="22">
        <v>56.91</v>
      </c>
      <c r="E3051" s="22">
        <v>14.24</v>
      </c>
      <c r="F3051" s="22">
        <v>42.67</v>
      </c>
      <c r="G3051" s="22">
        <v>0</v>
      </c>
      <c r="H3051" s="22">
        <v>0</v>
      </c>
      <c r="N3051"/>
      <c r="O3051"/>
      <c r="P3051"/>
    </row>
    <row r="3052" spans="1:16">
      <c r="A3052" s="24">
        <v>96975</v>
      </c>
      <c r="B3052" s="21" t="s">
        <v>3119</v>
      </c>
      <c r="C3052" s="18" t="s">
        <v>29</v>
      </c>
      <c r="D3052" s="22">
        <v>73.55</v>
      </c>
      <c r="E3052" s="22">
        <v>16.22</v>
      </c>
      <c r="F3052" s="22">
        <v>57.33</v>
      </c>
      <c r="G3052" s="22">
        <v>0</v>
      </c>
      <c r="H3052" s="22">
        <v>0</v>
      </c>
      <c r="N3052"/>
      <c r="O3052"/>
      <c r="P3052"/>
    </row>
    <row r="3053" spans="1:16">
      <c r="A3053" s="24">
        <v>96976</v>
      </c>
      <c r="B3053" s="21" t="s">
        <v>3120</v>
      </c>
      <c r="C3053" s="18" t="s">
        <v>29</v>
      </c>
      <c r="D3053" s="22">
        <v>95.68</v>
      </c>
      <c r="E3053" s="22">
        <v>18.03</v>
      </c>
      <c r="F3053" s="22">
        <v>77.650000000000006</v>
      </c>
      <c r="G3053" s="22">
        <v>0</v>
      </c>
      <c r="H3053" s="22">
        <v>0</v>
      </c>
      <c r="N3053"/>
      <c r="O3053"/>
      <c r="P3053"/>
    </row>
    <row r="3054" spans="1:16">
      <c r="A3054" s="24">
        <v>96977</v>
      </c>
      <c r="B3054" s="21" t="s">
        <v>3121</v>
      </c>
      <c r="C3054" s="18" t="s">
        <v>29</v>
      </c>
      <c r="D3054" s="22">
        <v>37.24</v>
      </c>
      <c r="E3054" s="22">
        <v>0.97</v>
      </c>
      <c r="F3054" s="22">
        <v>36.270000000000003</v>
      </c>
      <c r="G3054" s="22">
        <v>0</v>
      </c>
      <c r="H3054" s="22">
        <v>0</v>
      </c>
      <c r="N3054"/>
      <c r="O3054"/>
      <c r="P3054"/>
    </row>
    <row r="3055" spans="1:16">
      <c r="A3055" s="24">
        <v>96978</v>
      </c>
      <c r="B3055" s="21" t="s">
        <v>3122</v>
      </c>
      <c r="C3055" s="18" t="s">
        <v>29</v>
      </c>
      <c r="D3055" s="22">
        <v>52.22</v>
      </c>
      <c r="E3055" s="22">
        <v>1.18</v>
      </c>
      <c r="F3055" s="22">
        <v>51.04</v>
      </c>
      <c r="G3055" s="22">
        <v>0</v>
      </c>
      <c r="H3055" s="22">
        <v>0</v>
      </c>
      <c r="N3055"/>
      <c r="O3055"/>
      <c r="P3055"/>
    </row>
    <row r="3056" spans="1:16">
      <c r="A3056" s="24">
        <v>96979</v>
      </c>
      <c r="B3056" s="21" t="s">
        <v>3123</v>
      </c>
      <c r="C3056" s="18" t="s">
        <v>29</v>
      </c>
      <c r="D3056" s="22">
        <v>73.150000000000006</v>
      </c>
      <c r="E3056" s="22">
        <v>1.37</v>
      </c>
      <c r="F3056" s="22">
        <v>71.78</v>
      </c>
      <c r="G3056" s="22">
        <v>0</v>
      </c>
      <c r="H3056" s="22">
        <v>0</v>
      </c>
      <c r="N3056"/>
      <c r="O3056"/>
      <c r="P3056"/>
    </row>
    <row r="3057" spans="1:16">
      <c r="A3057" s="24">
        <v>96984</v>
      </c>
      <c r="B3057" s="21" t="s">
        <v>3124</v>
      </c>
      <c r="C3057" s="18" t="s">
        <v>22</v>
      </c>
      <c r="D3057" s="22">
        <v>41.2</v>
      </c>
      <c r="E3057" s="22">
        <v>24.59</v>
      </c>
      <c r="F3057" s="22">
        <v>16.61</v>
      </c>
      <c r="G3057" s="22">
        <v>0</v>
      </c>
      <c r="H3057" s="22">
        <v>0</v>
      </c>
      <c r="N3057"/>
      <c r="O3057"/>
      <c r="P3057"/>
    </row>
    <row r="3058" spans="1:16">
      <c r="A3058" s="24">
        <v>96985</v>
      </c>
      <c r="B3058" s="21" t="s">
        <v>3125</v>
      </c>
      <c r="C3058" s="18" t="s">
        <v>22</v>
      </c>
      <c r="D3058" s="22">
        <v>45.61</v>
      </c>
      <c r="E3058" s="22">
        <v>7.44</v>
      </c>
      <c r="F3058" s="22">
        <v>38.17</v>
      </c>
      <c r="G3058" s="22">
        <v>0</v>
      </c>
      <c r="H3058" s="22">
        <v>0</v>
      </c>
      <c r="N3058"/>
      <c r="O3058"/>
      <c r="P3058"/>
    </row>
    <row r="3059" spans="1:16">
      <c r="A3059" s="24">
        <v>96986</v>
      </c>
      <c r="B3059" s="21" t="s">
        <v>3126</v>
      </c>
      <c r="C3059" s="18" t="s">
        <v>22</v>
      </c>
      <c r="D3059" s="22">
        <v>68.31</v>
      </c>
      <c r="E3059" s="22">
        <v>11.65</v>
      </c>
      <c r="F3059" s="22">
        <v>56.66</v>
      </c>
      <c r="G3059" s="22">
        <v>0</v>
      </c>
      <c r="H3059" s="22">
        <v>0</v>
      </c>
      <c r="N3059"/>
      <c r="O3059"/>
      <c r="P3059"/>
    </row>
    <row r="3060" spans="1:16">
      <c r="A3060" s="24">
        <v>96987</v>
      </c>
      <c r="B3060" s="21" t="s">
        <v>3127</v>
      </c>
      <c r="C3060" s="18" t="s">
        <v>22</v>
      </c>
      <c r="D3060" s="22">
        <v>102.57</v>
      </c>
      <c r="E3060" s="22">
        <v>33.380000000000003</v>
      </c>
      <c r="F3060" s="22">
        <v>69.19</v>
      </c>
      <c r="G3060" s="22">
        <v>0</v>
      </c>
      <c r="H3060" s="22">
        <v>0</v>
      </c>
      <c r="N3060"/>
      <c r="O3060"/>
      <c r="P3060"/>
    </row>
    <row r="3061" spans="1:16">
      <c r="A3061" s="24">
        <v>96988</v>
      </c>
      <c r="B3061" s="21" t="s">
        <v>3128</v>
      </c>
      <c r="C3061" s="18" t="s">
        <v>22</v>
      </c>
      <c r="D3061" s="22">
        <v>140.91</v>
      </c>
      <c r="E3061" s="22">
        <v>4.63</v>
      </c>
      <c r="F3061" s="22">
        <v>136.28</v>
      </c>
      <c r="G3061" s="22">
        <v>0</v>
      </c>
      <c r="H3061" s="22">
        <v>0</v>
      </c>
      <c r="N3061"/>
      <c r="O3061"/>
      <c r="P3061"/>
    </row>
    <row r="3062" spans="1:16">
      <c r="A3062" s="24">
        <v>96989</v>
      </c>
      <c r="B3062" s="21" t="s">
        <v>3129</v>
      </c>
      <c r="C3062" s="18" t="s">
        <v>22</v>
      </c>
      <c r="D3062" s="22">
        <v>92.87</v>
      </c>
      <c r="E3062" s="22">
        <v>3.7</v>
      </c>
      <c r="F3062" s="22">
        <v>89.17</v>
      </c>
      <c r="G3062" s="22">
        <v>0</v>
      </c>
      <c r="H3062" s="22">
        <v>0</v>
      </c>
      <c r="N3062"/>
      <c r="O3062"/>
      <c r="P3062"/>
    </row>
    <row r="3063" spans="1:16">
      <c r="A3063" s="24">
        <v>98463</v>
      </c>
      <c r="B3063" s="21" t="s">
        <v>3130</v>
      </c>
      <c r="C3063" s="18" t="s">
        <v>22</v>
      </c>
      <c r="D3063" s="22">
        <v>20.09</v>
      </c>
      <c r="E3063" s="22">
        <v>9.33</v>
      </c>
      <c r="F3063" s="22">
        <v>10.76</v>
      </c>
      <c r="G3063" s="22">
        <v>0</v>
      </c>
      <c r="H3063" s="22">
        <v>0</v>
      </c>
      <c r="N3063"/>
      <c r="O3063"/>
      <c r="P3063"/>
    </row>
    <row r="3064" spans="1:16">
      <c r="A3064" s="24">
        <v>88547</v>
      </c>
      <c r="B3064" s="21" t="s">
        <v>3131</v>
      </c>
      <c r="C3064" s="18" t="s">
        <v>22</v>
      </c>
      <c r="D3064" s="22">
        <v>74.31</v>
      </c>
      <c r="E3064" s="22">
        <v>29.47</v>
      </c>
      <c r="F3064" s="22">
        <v>44.84</v>
      </c>
      <c r="G3064" s="22">
        <v>0</v>
      </c>
      <c r="H3064" s="22">
        <v>0</v>
      </c>
      <c r="N3064"/>
      <c r="O3064"/>
      <c r="P3064"/>
    </row>
    <row r="3065" spans="1:16">
      <c r="A3065" s="24">
        <v>96765</v>
      </c>
      <c r="B3065" s="21" t="s">
        <v>3132</v>
      </c>
      <c r="C3065" s="18" t="s">
        <v>22</v>
      </c>
      <c r="D3065" s="22">
        <v>1356.21</v>
      </c>
      <c r="E3065" s="22">
        <v>88.6</v>
      </c>
      <c r="F3065" s="22">
        <v>1267.6099999999999</v>
      </c>
      <c r="G3065" s="22">
        <v>0</v>
      </c>
      <c r="H3065" s="22">
        <v>0</v>
      </c>
      <c r="N3065"/>
      <c r="O3065"/>
      <c r="P3065"/>
    </row>
    <row r="3066" spans="1:16">
      <c r="A3066" s="24">
        <v>101905</v>
      </c>
      <c r="B3066" s="21" t="s">
        <v>3133</v>
      </c>
      <c r="C3066" s="18" t="s">
        <v>22</v>
      </c>
      <c r="D3066" s="22">
        <v>149.07</v>
      </c>
      <c r="E3066" s="22">
        <v>13.32</v>
      </c>
      <c r="F3066" s="22">
        <v>135.75</v>
      </c>
      <c r="G3066" s="22">
        <v>0</v>
      </c>
      <c r="H3066" s="22">
        <v>0</v>
      </c>
      <c r="N3066"/>
      <c r="O3066"/>
      <c r="P3066"/>
    </row>
    <row r="3067" spans="1:16">
      <c r="A3067" s="24">
        <v>101906</v>
      </c>
      <c r="B3067" s="21" t="s">
        <v>3134</v>
      </c>
      <c r="C3067" s="18" t="s">
        <v>22</v>
      </c>
      <c r="D3067" s="22">
        <v>433.2</v>
      </c>
      <c r="E3067" s="22">
        <v>13.32</v>
      </c>
      <c r="F3067" s="22">
        <v>419.88</v>
      </c>
      <c r="G3067" s="22">
        <v>0</v>
      </c>
      <c r="H3067" s="22">
        <v>0</v>
      </c>
      <c r="N3067"/>
      <c r="O3067"/>
      <c r="P3067"/>
    </row>
    <row r="3068" spans="1:16">
      <c r="A3068" s="24">
        <v>101907</v>
      </c>
      <c r="B3068" s="21" t="s">
        <v>3135</v>
      </c>
      <c r="C3068" s="18" t="s">
        <v>22</v>
      </c>
      <c r="D3068" s="22">
        <v>467.82</v>
      </c>
      <c r="E3068" s="22">
        <v>13.32</v>
      </c>
      <c r="F3068" s="22">
        <v>454.5</v>
      </c>
      <c r="G3068" s="22">
        <v>0</v>
      </c>
      <c r="H3068" s="22">
        <v>0</v>
      </c>
      <c r="N3068"/>
      <c r="O3068"/>
      <c r="P3068"/>
    </row>
    <row r="3069" spans="1:16">
      <c r="A3069" s="24">
        <v>101908</v>
      </c>
      <c r="B3069" s="21" t="s">
        <v>3136</v>
      </c>
      <c r="C3069" s="18" t="s">
        <v>22</v>
      </c>
      <c r="D3069" s="22">
        <v>144.74</v>
      </c>
      <c r="E3069" s="22">
        <v>13.32</v>
      </c>
      <c r="F3069" s="22">
        <v>131.41999999999999</v>
      </c>
      <c r="G3069" s="22">
        <v>0</v>
      </c>
      <c r="H3069" s="22">
        <v>0</v>
      </c>
      <c r="N3069"/>
      <c r="O3069"/>
      <c r="P3069"/>
    </row>
    <row r="3070" spans="1:16">
      <c r="A3070" s="24">
        <v>101909</v>
      </c>
      <c r="B3070" s="21" t="s">
        <v>3137</v>
      </c>
      <c r="C3070" s="18" t="s">
        <v>22</v>
      </c>
      <c r="D3070" s="22">
        <v>167.82</v>
      </c>
      <c r="E3070" s="22">
        <v>13.32</v>
      </c>
      <c r="F3070" s="22">
        <v>154.5</v>
      </c>
      <c r="G3070" s="22">
        <v>0</v>
      </c>
      <c r="H3070" s="22">
        <v>0</v>
      </c>
      <c r="N3070"/>
      <c r="O3070"/>
      <c r="P3070"/>
    </row>
    <row r="3071" spans="1:16">
      <c r="A3071" s="24">
        <v>101910</v>
      </c>
      <c r="B3071" s="21" t="s">
        <v>3138</v>
      </c>
      <c r="C3071" s="18" t="s">
        <v>22</v>
      </c>
      <c r="D3071" s="22">
        <v>196.66</v>
      </c>
      <c r="E3071" s="22">
        <v>13.32</v>
      </c>
      <c r="F3071" s="22">
        <v>183.34</v>
      </c>
      <c r="G3071" s="22">
        <v>0</v>
      </c>
      <c r="H3071" s="22">
        <v>0</v>
      </c>
      <c r="N3071"/>
      <c r="O3071"/>
      <c r="P3071"/>
    </row>
    <row r="3072" spans="1:16">
      <c r="A3072" s="24">
        <v>101911</v>
      </c>
      <c r="B3072" s="21" t="s">
        <v>3139</v>
      </c>
      <c r="C3072" s="18" t="s">
        <v>22</v>
      </c>
      <c r="D3072" s="22">
        <v>225.51</v>
      </c>
      <c r="E3072" s="22">
        <v>13.32</v>
      </c>
      <c r="F3072" s="22">
        <v>212.19</v>
      </c>
      <c r="G3072" s="22">
        <v>0</v>
      </c>
      <c r="H3072" s="22">
        <v>0</v>
      </c>
      <c r="N3072"/>
      <c r="O3072"/>
      <c r="P3072"/>
    </row>
    <row r="3073" spans="1:16">
      <c r="A3073" s="24">
        <v>101912</v>
      </c>
      <c r="B3073" s="21" t="s">
        <v>3140</v>
      </c>
      <c r="C3073" s="18" t="s">
        <v>22</v>
      </c>
      <c r="D3073" s="22">
        <v>1325.13</v>
      </c>
      <c r="E3073" s="22">
        <v>90.7</v>
      </c>
      <c r="F3073" s="22">
        <v>1234.43</v>
      </c>
      <c r="G3073" s="22">
        <v>0</v>
      </c>
      <c r="H3073" s="22">
        <v>0</v>
      </c>
      <c r="N3073"/>
      <c r="O3073"/>
      <c r="P3073"/>
    </row>
    <row r="3074" spans="1:16">
      <c r="A3074" s="24">
        <v>101913</v>
      </c>
      <c r="B3074" s="21" t="s">
        <v>3141</v>
      </c>
      <c r="C3074" s="18" t="s">
        <v>22</v>
      </c>
      <c r="D3074" s="22">
        <v>419.19</v>
      </c>
      <c r="E3074" s="22">
        <v>62.8</v>
      </c>
      <c r="F3074" s="22">
        <v>356.39</v>
      </c>
      <c r="G3074" s="22">
        <v>0</v>
      </c>
      <c r="H3074" s="22">
        <v>0</v>
      </c>
      <c r="N3074"/>
      <c r="O3074"/>
      <c r="P3074"/>
    </row>
    <row r="3075" spans="1:16">
      <c r="A3075" s="24">
        <v>101914</v>
      </c>
      <c r="B3075" s="21" t="s">
        <v>3142</v>
      </c>
      <c r="C3075" s="18" t="s">
        <v>22</v>
      </c>
      <c r="D3075" s="22">
        <v>355.89</v>
      </c>
      <c r="E3075" s="22">
        <v>38.97</v>
      </c>
      <c r="F3075" s="22">
        <v>316.92</v>
      </c>
      <c r="G3075" s="22">
        <v>0</v>
      </c>
      <c r="H3075" s="22">
        <v>0</v>
      </c>
      <c r="N3075"/>
      <c r="O3075"/>
      <c r="P3075"/>
    </row>
    <row r="3076" spans="1:16">
      <c r="A3076" s="24">
        <v>101915</v>
      </c>
      <c r="B3076" s="21" t="s">
        <v>3143</v>
      </c>
      <c r="C3076" s="18" t="s">
        <v>22</v>
      </c>
      <c r="D3076" s="22">
        <v>342.29</v>
      </c>
      <c r="E3076" s="22">
        <v>4.1100000000000003</v>
      </c>
      <c r="F3076" s="22">
        <v>338.18</v>
      </c>
      <c r="G3076" s="22">
        <v>0</v>
      </c>
      <c r="H3076" s="22">
        <v>0</v>
      </c>
      <c r="N3076"/>
      <c r="O3076"/>
      <c r="P3076"/>
    </row>
    <row r="3077" spans="1:16">
      <c r="A3077" s="24">
        <v>101916</v>
      </c>
      <c r="B3077" s="21" t="s">
        <v>3144</v>
      </c>
      <c r="C3077" s="18" t="s">
        <v>22</v>
      </c>
      <c r="D3077" s="22">
        <v>2127.63</v>
      </c>
      <c r="E3077" s="22">
        <v>129.5</v>
      </c>
      <c r="F3077" s="22">
        <v>1998.13</v>
      </c>
      <c r="G3077" s="22">
        <v>0</v>
      </c>
      <c r="H3077" s="22">
        <v>0</v>
      </c>
      <c r="N3077"/>
      <c r="O3077"/>
      <c r="P3077"/>
    </row>
    <row r="3078" spans="1:16">
      <c r="A3078" s="24">
        <v>101917</v>
      </c>
      <c r="B3078" s="21" t="s">
        <v>3145</v>
      </c>
      <c r="C3078" s="18" t="s">
        <v>22</v>
      </c>
      <c r="D3078" s="22">
        <v>101.16</v>
      </c>
      <c r="E3078" s="22">
        <v>24.59</v>
      </c>
      <c r="F3078" s="22">
        <v>76.569999999999993</v>
      </c>
      <c r="G3078" s="22">
        <v>0</v>
      </c>
      <c r="H3078" s="22">
        <v>0</v>
      </c>
      <c r="N3078"/>
      <c r="O3078"/>
      <c r="P3078"/>
    </row>
    <row r="3079" spans="1:16">
      <c r="A3079" s="25" t="s">
        <v>3146</v>
      </c>
      <c r="B3079" s="21" t="s">
        <v>3147</v>
      </c>
      <c r="C3079" s="18" t="s">
        <v>22</v>
      </c>
      <c r="D3079" s="22">
        <v>202.93</v>
      </c>
      <c r="E3079" s="22">
        <v>75.180000000000007</v>
      </c>
      <c r="F3079" s="22">
        <v>127.55</v>
      </c>
      <c r="G3079" s="22">
        <v>0.09</v>
      </c>
      <c r="H3079" s="22">
        <v>0</v>
      </c>
      <c r="N3079"/>
      <c r="O3079"/>
      <c r="P3079"/>
    </row>
    <row r="3080" spans="1:16">
      <c r="A3080" s="25" t="s">
        <v>3148</v>
      </c>
      <c r="B3080" s="21" t="s">
        <v>3149</v>
      </c>
      <c r="C3080" s="18" t="s">
        <v>22</v>
      </c>
      <c r="D3080" s="22">
        <v>380.59</v>
      </c>
      <c r="E3080" s="22">
        <v>130.63</v>
      </c>
      <c r="F3080" s="22">
        <v>249.38</v>
      </c>
      <c r="G3080" s="22">
        <v>0.28000000000000003</v>
      </c>
      <c r="H3080" s="22">
        <v>0</v>
      </c>
      <c r="N3080"/>
      <c r="O3080"/>
      <c r="P3080"/>
    </row>
    <row r="3081" spans="1:16">
      <c r="A3081" s="25" t="s">
        <v>3150</v>
      </c>
      <c r="B3081" s="21" t="s">
        <v>3151</v>
      </c>
      <c r="C3081" s="18" t="s">
        <v>22</v>
      </c>
      <c r="D3081" s="22">
        <v>1217.02</v>
      </c>
      <c r="E3081" s="22">
        <v>439.45</v>
      </c>
      <c r="F3081" s="22">
        <v>775.69</v>
      </c>
      <c r="G3081" s="22">
        <v>0.98</v>
      </c>
      <c r="H3081" s="22">
        <v>0</v>
      </c>
      <c r="N3081"/>
      <c r="O3081"/>
      <c r="P3081"/>
    </row>
    <row r="3082" spans="1:16">
      <c r="A3082" s="24">
        <v>84796</v>
      </c>
      <c r="B3082" s="21" t="s">
        <v>3152</v>
      </c>
      <c r="C3082" s="18" t="s">
        <v>22</v>
      </c>
      <c r="D3082" s="22">
        <v>776.49</v>
      </c>
      <c r="E3082" s="22">
        <v>47.83</v>
      </c>
      <c r="F3082" s="22">
        <v>728.66</v>
      </c>
      <c r="G3082" s="22">
        <v>0</v>
      </c>
      <c r="H3082" s="22">
        <v>0</v>
      </c>
      <c r="N3082"/>
      <c r="O3082"/>
      <c r="P3082"/>
    </row>
    <row r="3083" spans="1:16">
      <c r="A3083" s="24">
        <v>84798</v>
      </c>
      <c r="B3083" s="21" t="s">
        <v>3153</v>
      </c>
      <c r="C3083" s="18" t="s">
        <v>22</v>
      </c>
      <c r="D3083" s="22">
        <v>337.29</v>
      </c>
      <c r="E3083" s="22">
        <v>42.04</v>
      </c>
      <c r="F3083" s="22">
        <v>295.25</v>
      </c>
      <c r="G3083" s="22">
        <v>0</v>
      </c>
      <c r="H3083" s="22">
        <v>0</v>
      </c>
      <c r="N3083"/>
      <c r="O3083"/>
      <c r="P3083"/>
    </row>
    <row r="3084" spans="1:16">
      <c r="A3084" s="24">
        <v>98261</v>
      </c>
      <c r="B3084" s="21" t="s">
        <v>3154</v>
      </c>
      <c r="C3084" s="18" t="s">
        <v>29</v>
      </c>
      <c r="D3084" s="22">
        <v>2.81</v>
      </c>
      <c r="E3084" s="22">
        <v>1.84</v>
      </c>
      <c r="F3084" s="22">
        <v>0.97</v>
      </c>
      <c r="G3084" s="22">
        <v>0</v>
      </c>
      <c r="H3084" s="22">
        <v>0</v>
      </c>
      <c r="N3084"/>
      <c r="O3084"/>
      <c r="P3084"/>
    </row>
    <row r="3085" spans="1:16">
      <c r="A3085" s="24">
        <v>98262</v>
      </c>
      <c r="B3085" s="21" t="s">
        <v>3155</v>
      </c>
      <c r="C3085" s="18" t="s">
        <v>29</v>
      </c>
      <c r="D3085" s="22">
        <v>3.25</v>
      </c>
      <c r="E3085" s="22">
        <v>1.92</v>
      </c>
      <c r="F3085" s="22">
        <v>1.33</v>
      </c>
      <c r="G3085" s="22">
        <v>0</v>
      </c>
      <c r="H3085" s="22">
        <v>0</v>
      </c>
      <c r="N3085"/>
      <c r="O3085"/>
      <c r="P3085"/>
    </row>
    <row r="3086" spans="1:16">
      <c r="A3086" s="24">
        <v>98263</v>
      </c>
      <c r="B3086" s="21" t="s">
        <v>3156</v>
      </c>
      <c r="C3086" s="18" t="s">
        <v>29</v>
      </c>
      <c r="D3086" s="22">
        <v>3.76</v>
      </c>
      <c r="E3086" s="22">
        <v>1.98</v>
      </c>
      <c r="F3086" s="22">
        <v>1.78</v>
      </c>
      <c r="G3086" s="22">
        <v>0</v>
      </c>
      <c r="H3086" s="22">
        <v>0</v>
      </c>
      <c r="N3086"/>
      <c r="O3086"/>
      <c r="P3086"/>
    </row>
    <row r="3087" spans="1:16">
      <c r="A3087" s="24">
        <v>98264</v>
      </c>
      <c r="B3087" s="21" t="s">
        <v>3157</v>
      </c>
      <c r="C3087" s="18" t="s">
        <v>29</v>
      </c>
      <c r="D3087" s="22">
        <v>4.18</v>
      </c>
      <c r="E3087" s="22">
        <v>2.0299999999999998</v>
      </c>
      <c r="F3087" s="22">
        <v>2.15</v>
      </c>
      <c r="G3087" s="22">
        <v>0</v>
      </c>
      <c r="H3087" s="22">
        <v>0</v>
      </c>
      <c r="N3087"/>
      <c r="O3087"/>
      <c r="P3087"/>
    </row>
    <row r="3088" spans="1:16">
      <c r="A3088" s="24">
        <v>98265</v>
      </c>
      <c r="B3088" s="21" t="s">
        <v>3158</v>
      </c>
      <c r="C3088" s="18" t="s">
        <v>29</v>
      </c>
      <c r="D3088" s="22">
        <v>4.7699999999999996</v>
      </c>
      <c r="E3088" s="22">
        <v>2.08</v>
      </c>
      <c r="F3088" s="22">
        <v>2.69</v>
      </c>
      <c r="G3088" s="22">
        <v>0</v>
      </c>
      <c r="H3088" s="22">
        <v>0</v>
      </c>
      <c r="N3088"/>
      <c r="O3088"/>
      <c r="P3088"/>
    </row>
    <row r="3089" spans="1:16">
      <c r="A3089" s="24">
        <v>98266</v>
      </c>
      <c r="B3089" s="21" t="s">
        <v>3159</v>
      </c>
      <c r="C3089" s="18" t="s">
        <v>29</v>
      </c>
      <c r="D3089" s="22">
        <v>5.13</v>
      </c>
      <c r="E3089" s="22">
        <v>2.11</v>
      </c>
      <c r="F3089" s="22">
        <v>3.02</v>
      </c>
      <c r="G3089" s="22">
        <v>0</v>
      </c>
      <c r="H3089" s="22">
        <v>0</v>
      </c>
      <c r="N3089"/>
      <c r="O3089"/>
      <c r="P3089"/>
    </row>
    <row r="3090" spans="1:16">
      <c r="A3090" s="24">
        <v>98267</v>
      </c>
      <c r="B3090" s="21" t="s">
        <v>3160</v>
      </c>
      <c r="C3090" s="18" t="s">
        <v>29</v>
      </c>
      <c r="D3090" s="22">
        <v>8.24</v>
      </c>
      <c r="E3090" s="22">
        <v>2.71</v>
      </c>
      <c r="F3090" s="22">
        <v>5.53</v>
      </c>
      <c r="G3090" s="22">
        <v>0</v>
      </c>
      <c r="H3090" s="22">
        <v>0</v>
      </c>
      <c r="N3090"/>
      <c r="O3090"/>
      <c r="P3090"/>
    </row>
    <row r="3091" spans="1:16">
      <c r="A3091" s="24">
        <v>98268</v>
      </c>
      <c r="B3091" s="21" t="s">
        <v>3161</v>
      </c>
      <c r="C3091" s="18" t="s">
        <v>29</v>
      </c>
      <c r="D3091" s="22">
        <v>13.11</v>
      </c>
      <c r="E3091" s="22">
        <v>3.06</v>
      </c>
      <c r="F3091" s="22">
        <v>10.050000000000001</v>
      </c>
      <c r="G3091" s="22">
        <v>0</v>
      </c>
      <c r="H3091" s="22">
        <v>0</v>
      </c>
      <c r="N3091"/>
      <c r="O3091"/>
      <c r="P3091"/>
    </row>
    <row r="3092" spans="1:16">
      <c r="A3092" s="24">
        <v>98269</v>
      </c>
      <c r="B3092" s="21" t="s">
        <v>3162</v>
      </c>
      <c r="C3092" s="18" t="s">
        <v>29</v>
      </c>
      <c r="D3092" s="22">
        <v>16.809999999999999</v>
      </c>
      <c r="E3092" s="22">
        <v>3.36</v>
      </c>
      <c r="F3092" s="22">
        <v>13.45</v>
      </c>
      <c r="G3092" s="22">
        <v>0</v>
      </c>
      <c r="H3092" s="22">
        <v>0</v>
      </c>
      <c r="N3092"/>
      <c r="O3092"/>
      <c r="P3092"/>
    </row>
    <row r="3093" spans="1:16">
      <c r="A3093" s="24">
        <v>98270</v>
      </c>
      <c r="B3093" s="21" t="s">
        <v>3163</v>
      </c>
      <c r="C3093" s="18" t="s">
        <v>29</v>
      </c>
      <c r="D3093" s="22">
        <v>26.89</v>
      </c>
      <c r="E3093" s="22">
        <v>3.72</v>
      </c>
      <c r="F3093" s="22">
        <v>23.17</v>
      </c>
      <c r="G3093" s="22">
        <v>0</v>
      </c>
      <c r="H3093" s="22">
        <v>0</v>
      </c>
      <c r="N3093"/>
      <c r="O3093"/>
      <c r="P3093"/>
    </row>
    <row r="3094" spans="1:16">
      <c r="A3094" s="24">
        <v>98271</v>
      </c>
      <c r="B3094" s="21" t="s">
        <v>3164</v>
      </c>
      <c r="C3094" s="18" t="s">
        <v>29</v>
      </c>
      <c r="D3094" s="22">
        <v>41.31</v>
      </c>
      <c r="E3094" s="22">
        <v>4.08</v>
      </c>
      <c r="F3094" s="22">
        <v>37.229999999999997</v>
      </c>
      <c r="G3094" s="22">
        <v>0</v>
      </c>
      <c r="H3094" s="22">
        <v>0</v>
      </c>
      <c r="N3094"/>
      <c r="O3094"/>
      <c r="P3094"/>
    </row>
    <row r="3095" spans="1:16">
      <c r="A3095" s="24">
        <v>98272</v>
      </c>
      <c r="B3095" s="21" t="s">
        <v>3165</v>
      </c>
      <c r="C3095" s="18" t="s">
        <v>29</v>
      </c>
      <c r="D3095" s="22">
        <v>95.91</v>
      </c>
      <c r="E3095" s="22">
        <v>5.57</v>
      </c>
      <c r="F3095" s="22">
        <v>90.34</v>
      </c>
      <c r="G3095" s="22">
        <v>0</v>
      </c>
      <c r="H3095" s="22">
        <v>0</v>
      </c>
      <c r="N3095"/>
      <c r="O3095"/>
      <c r="P3095"/>
    </row>
    <row r="3096" spans="1:16">
      <c r="A3096" s="24">
        <v>98273</v>
      </c>
      <c r="B3096" s="21" t="s">
        <v>3166</v>
      </c>
      <c r="C3096" s="18" t="s">
        <v>29</v>
      </c>
      <c r="D3096" s="22">
        <v>1.86</v>
      </c>
      <c r="E3096" s="22">
        <v>0.23</v>
      </c>
      <c r="F3096" s="22">
        <v>1.63</v>
      </c>
      <c r="G3096" s="22">
        <v>0</v>
      </c>
      <c r="H3096" s="22">
        <v>0</v>
      </c>
      <c r="N3096"/>
      <c r="O3096"/>
      <c r="P3096"/>
    </row>
    <row r="3097" spans="1:16">
      <c r="A3097" s="24">
        <v>98274</v>
      </c>
      <c r="B3097" s="21" t="s">
        <v>3167</v>
      </c>
      <c r="C3097" s="18" t="s">
        <v>29</v>
      </c>
      <c r="D3097" s="22">
        <v>2.44</v>
      </c>
      <c r="E3097" s="22">
        <v>0.27</v>
      </c>
      <c r="F3097" s="22">
        <v>2.17</v>
      </c>
      <c r="G3097" s="22">
        <v>0</v>
      </c>
      <c r="H3097" s="22">
        <v>0</v>
      </c>
      <c r="N3097"/>
      <c r="O3097"/>
      <c r="P3097"/>
    </row>
    <row r="3098" spans="1:16">
      <c r="A3098" s="24">
        <v>98275</v>
      </c>
      <c r="B3098" s="21" t="s">
        <v>3168</v>
      </c>
      <c r="C3098" s="18" t="s">
        <v>29</v>
      </c>
      <c r="D3098" s="22">
        <v>2.8</v>
      </c>
      <c r="E3098" s="22">
        <v>0.3</v>
      </c>
      <c r="F3098" s="22">
        <v>2.5</v>
      </c>
      <c r="G3098" s="22">
        <v>0</v>
      </c>
      <c r="H3098" s="22">
        <v>0</v>
      </c>
      <c r="N3098"/>
      <c r="O3098"/>
      <c r="P3098"/>
    </row>
    <row r="3099" spans="1:16">
      <c r="A3099" s="24">
        <v>98276</v>
      </c>
      <c r="B3099" s="21" t="s">
        <v>3169</v>
      </c>
      <c r="C3099" s="18" t="s">
        <v>29</v>
      </c>
      <c r="D3099" s="22">
        <v>5.91</v>
      </c>
      <c r="E3099" s="22">
        <v>0.92</v>
      </c>
      <c r="F3099" s="22">
        <v>4.99</v>
      </c>
      <c r="G3099" s="22">
        <v>0</v>
      </c>
      <c r="H3099" s="22">
        <v>0</v>
      </c>
      <c r="N3099"/>
      <c r="O3099"/>
      <c r="P3099"/>
    </row>
    <row r="3100" spans="1:16">
      <c r="A3100" s="24">
        <v>98277</v>
      </c>
      <c r="B3100" s="21" t="s">
        <v>3170</v>
      </c>
      <c r="C3100" s="18" t="s">
        <v>29</v>
      </c>
      <c r="D3100" s="22">
        <v>10.79</v>
      </c>
      <c r="E3100" s="22">
        <v>1.28</v>
      </c>
      <c r="F3100" s="22">
        <v>9.51</v>
      </c>
      <c r="G3100" s="22">
        <v>0</v>
      </c>
      <c r="H3100" s="22">
        <v>0</v>
      </c>
      <c r="N3100"/>
      <c r="O3100"/>
      <c r="P3100"/>
    </row>
    <row r="3101" spans="1:16">
      <c r="A3101" s="24">
        <v>98278</v>
      </c>
      <c r="B3101" s="21" t="s">
        <v>3171</v>
      </c>
      <c r="C3101" s="18" t="s">
        <v>29</v>
      </c>
      <c r="D3101" s="22">
        <v>14.48</v>
      </c>
      <c r="E3101" s="22">
        <v>1.58</v>
      </c>
      <c r="F3101" s="22">
        <v>12.9</v>
      </c>
      <c r="G3101" s="22">
        <v>0</v>
      </c>
      <c r="H3101" s="22">
        <v>0</v>
      </c>
      <c r="N3101"/>
      <c r="O3101"/>
      <c r="P3101"/>
    </row>
    <row r="3102" spans="1:16">
      <c r="A3102" s="24">
        <v>98279</v>
      </c>
      <c r="B3102" s="21" t="s">
        <v>3172</v>
      </c>
      <c r="C3102" s="18" t="s">
        <v>29</v>
      </c>
      <c r="D3102" s="22">
        <v>24.56</v>
      </c>
      <c r="E3102" s="22">
        <v>1.93</v>
      </c>
      <c r="F3102" s="22">
        <v>22.63</v>
      </c>
      <c r="G3102" s="22">
        <v>0</v>
      </c>
      <c r="H3102" s="22">
        <v>0</v>
      </c>
      <c r="N3102"/>
      <c r="O3102"/>
      <c r="P3102"/>
    </row>
    <row r="3103" spans="1:16">
      <c r="A3103" s="24">
        <v>98280</v>
      </c>
      <c r="B3103" s="21" t="s">
        <v>3173</v>
      </c>
      <c r="C3103" s="18" t="s">
        <v>29</v>
      </c>
      <c r="D3103" s="22">
        <v>5.8</v>
      </c>
      <c r="E3103" s="22">
        <v>4.13</v>
      </c>
      <c r="F3103" s="22">
        <v>1.67</v>
      </c>
      <c r="G3103" s="22">
        <v>0</v>
      </c>
      <c r="H3103" s="22">
        <v>0</v>
      </c>
      <c r="N3103"/>
      <c r="O3103"/>
      <c r="P3103"/>
    </row>
    <row r="3104" spans="1:16">
      <c r="A3104" s="24">
        <v>98281</v>
      </c>
      <c r="B3104" s="21" t="s">
        <v>3174</v>
      </c>
      <c r="C3104" s="18" t="s">
        <v>29</v>
      </c>
      <c r="D3104" s="22">
        <v>6.24</v>
      </c>
      <c r="E3104" s="22">
        <v>4.2300000000000004</v>
      </c>
      <c r="F3104" s="22">
        <v>2.0099999999999998</v>
      </c>
      <c r="G3104" s="22">
        <v>0</v>
      </c>
      <c r="H3104" s="22">
        <v>0</v>
      </c>
      <c r="N3104"/>
      <c r="O3104"/>
      <c r="P3104"/>
    </row>
    <row r="3105" spans="1:16">
      <c r="A3105" s="24">
        <v>98282</v>
      </c>
      <c r="B3105" s="21" t="s">
        <v>3175</v>
      </c>
      <c r="C3105" s="18" t="s">
        <v>29</v>
      </c>
      <c r="D3105" s="22">
        <v>6.76</v>
      </c>
      <c r="E3105" s="22">
        <v>4.29</v>
      </c>
      <c r="F3105" s="22">
        <v>2.4700000000000002</v>
      </c>
      <c r="G3105" s="22">
        <v>0</v>
      </c>
      <c r="H3105" s="22">
        <v>0</v>
      </c>
      <c r="N3105"/>
      <c r="O3105"/>
      <c r="P3105"/>
    </row>
    <row r="3106" spans="1:16">
      <c r="A3106" s="24">
        <v>98283</v>
      </c>
      <c r="B3106" s="21" t="s">
        <v>3176</v>
      </c>
      <c r="C3106" s="18" t="s">
        <v>29</v>
      </c>
      <c r="D3106" s="22">
        <v>7.17</v>
      </c>
      <c r="E3106" s="22">
        <v>4.33</v>
      </c>
      <c r="F3106" s="22">
        <v>2.84</v>
      </c>
      <c r="G3106" s="22">
        <v>0</v>
      </c>
      <c r="H3106" s="22">
        <v>0</v>
      </c>
      <c r="N3106"/>
      <c r="O3106"/>
      <c r="P3106"/>
    </row>
    <row r="3107" spans="1:16">
      <c r="A3107" s="24">
        <v>98284</v>
      </c>
      <c r="B3107" s="21" t="s">
        <v>3177</v>
      </c>
      <c r="C3107" s="18" t="s">
        <v>29</v>
      </c>
      <c r="D3107" s="22">
        <v>7.77</v>
      </c>
      <c r="E3107" s="22">
        <v>4.38</v>
      </c>
      <c r="F3107" s="22">
        <v>3.39</v>
      </c>
      <c r="G3107" s="22">
        <v>0</v>
      </c>
      <c r="H3107" s="22">
        <v>0</v>
      </c>
      <c r="N3107"/>
      <c r="O3107"/>
      <c r="P3107"/>
    </row>
    <row r="3108" spans="1:16">
      <c r="A3108" s="24">
        <v>98285</v>
      </c>
      <c r="B3108" s="21" t="s">
        <v>3178</v>
      </c>
      <c r="C3108" s="18" t="s">
        <v>29</v>
      </c>
      <c r="D3108" s="22">
        <v>8.1199999999999992</v>
      </c>
      <c r="E3108" s="22">
        <v>4.3899999999999997</v>
      </c>
      <c r="F3108" s="22">
        <v>3.73</v>
      </c>
      <c r="G3108" s="22">
        <v>0</v>
      </c>
      <c r="H3108" s="22">
        <v>0</v>
      </c>
      <c r="N3108"/>
      <c r="O3108"/>
      <c r="P3108"/>
    </row>
    <row r="3109" spans="1:16">
      <c r="A3109" s="24">
        <v>98286</v>
      </c>
      <c r="B3109" s="21" t="s">
        <v>3179</v>
      </c>
      <c r="C3109" s="18" t="s">
        <v>29</v>
      </c>
      <c r="D3109" s="22">
        <v>11.23</v>
      </c>
      <c r="E3109" s="22">
        <v>4.99</v>
      </c>
      <c r="F3109" s="22">
        <v>6.24</v>
      </c>
      <c r="G3109" s="22">
        <v>0</v>
      </c>
      <c r="H3109" s="22">
        <v>0</v>
      </c>
      <c r="N3109"/>
      <c r="O3109"/>
      <c r="P3109"/>
    </row>
    <row r="3110" spans="1:16">
      <c r="A3110" s="24">
        <v>98287</v>
      </c>
      <c r="B3110" s="21" t="s">
        <v>3180</v>
      </c>
      <c r="C3110" s="18" t="s">
        <v>29</v>
      </c>
      <c r="D3110" s="22">
        <v>1.01</v>
      </c>
      <c r="E3110" s="22">
        <v>0.44</v>
      </c>
      <c r="F3110" s="22">
        <v>0.56999999999999995</v>
      </c>
      <c r="G3110" s="22">
        <v>0</v>
      </c>
      <c r="H3110" s="22">
        <v>0</v>
      </c>
      <c r="N3110"/>
      <c r="O3110"/>
      <c r="P3110"/>
    </row>
    <row r="3111" spans="1:16">
      <c r="A3111" s="24">
        <v>98288</v>
      </c>
      <c r="B3111" s="21" t="s">
        <v>3181</v>
      </c>
      <c r="C3111" s="18" t="s">
        <v>29</v>
      </c>
      <c r="D3111" s="22">
        <v>1.45</v>
      </c>
      <c r="E3111" s="22">
        <v>0.51</v>
      </c>
      <c r="F3111" s="22">
        <v>0.94</v>
      </c>
      <c r="G3111" s="22">
        <v>0</v>
      </c>
      <c r="H3111" s="22">
        <v>0</v>
      </c>
      <c r="N3111"/>
      <c r="O3111"/>
      <c r="P3111"/>
    </row>
    <row r="3112" spans="1:16">
      <c r="A3112" s="24">
        <v>98289</v>
      </c>
      <c r="B3112" s="21" t="s">
        <v>3182</v>
      </c>
      <c r="C3112" s="18" t="s">
        <v>29</v>
      </c>
      <c r="D3112" s="22">
        <v>1.96</v>
      </c>
      <c r="E3112" s="22">
        <v>0.56999999999999995</v>
      </c>
      <c r="F3112" s="22">
        <v>1.39</v>
      </c>
      <c r="G3112" s="22">
        <v>0</v>
      </c>
      <c r="H3112" s="22">
        <v>0</v>
      </c>
      <c r="N3112"/>
      <c r="O3112"/>
      <c r="P3112"/>
    </row>
    <row r="3113" spans="1:16">
      <c r="A3113" s="24">
        <v>98290</v>
      </c>
      <c r="B3113" s="21" t="s">
        <v>3183</v>
      </c>
      <c r="C3113" s="18" t="s">
        <v>29</v>
      </c>
      <c r="D3113" s="22">
        <v>2.38</v>
      </c>
      <c r="E3113" s="22">
        <v>0.64</v>
      </c>
      <c r="F3113" s="22">
        <v>1.74</v>
      </c>
      <c r="G3113" s="22">
        <v>0</v>
      </c>
      <c r="H3113" s="22">
        <v>0</v>
      </c>
      <c r="N3113"/>
      <c r="O3113"/>
      <c r="P3113"/>
    </row>
    <row r="3114" spans="1:16">
      <c r="A3114" s="24">
        <v>98291</v>
      </c>
      <c r="B3114" s="21" t="s">
        <v>3184</v>
      </c>
      <c r="C3114" s="18" t="s">
        <v>29</v>
      </c>
      <c r="D3114" s="22">
        <v>2.98</v>
      </c>
      <c r="E3114" s="22">
        <v>0.7</v>
      </c>
      <c r="F3114" s="22">
        <v>2.2799999999999998</v>
      </c>
      <c r="G3114" s="22">
        <v>0</v>
      </c>
      <c r="H3114" s="22">
        <v>0</v>
      </c>
      <c r="N3114"/>
      <c r="O3114"/>
      <c r="P3114"/>
    </row>
    <row r="3115" spans="1:16">
      <c r="A3115" s="24">
        <v>98292</v>
      </c>
      <c r="B3115" s="21" t="s">
        <v>3185</v>
      </c>
      <c r="C3115" s="18" t="s">
        <v>29</v>
      </c>
      <c r="D3115" s="22">
        <v>3.33</v>
      </c>
      <c r="E3115" s="22">
        <v>0.72</v>
      </c>
      <c r="F3115" s="22">
        <v>2.61</v>
      </c>
      <c r="G3115" s="22">
        <v>0</v>
      </c>
      <c r="H3115" s="22">
        <v>0</v>
      </c>
      <c r="N3115"/>
      <c r="O3115"/>
      <c r="P3115"/>
    </row>
    <row r="3116" spans="1:16">
      <c r="A3116" s="24">
        <v>98293</v>
      </c>
      <c r="B3116" s="21" t="s">
        <v>3186</v>
      </c>
      <c r="C3116" s="18" t="s">
        <v>29</v>
      </c>
      <c r="D3116" s="22">
        <v>6.44</v>
      </c>
      <c r="E3116" s="22">
        <v>1.32</v>
      </c>
      <c r="F3116" s="22">
        <v>5.12</v>
      </c>
      <c r="G3116" s="22">
        <v>0</v>
      </c>
      <c r="H3116" s="22">
        <v>0</v>
      </c>
      <c r="N3116"/>
      <c r="O3116"/>
      <c r="P3116"/>
    </row>
    <row r="3117" spans="1:16">
      <c r="A3117" s="24">
        <v>98400</v>
      </c>
      <c r="B3117" s="21" t="s">
        <v>3187</v>
      </c>
      <c r="C3117" s="18" t="s">
        <v>29</v>
      </c>
      <c r="D3117" s="22">
        <v>9.64</v>
      </c>
      <c r="E3117" s="22">
        <v>2.7</v>
      </c>
      <c r="F3117" s="22">
        <v>6.94</v>
      </c>
      <c r="G3117" s="22">
        <v>0</v>
      </c>
      <c r="H3117" s="22">
        <v>0</v>
      </c>
      <c r="N3117"/>
      <c r="O3117"/>
      <c r="P3117"/>
    </row>
    <row r="3118" spans="1:16">
      <c r="A3118" s="24">
        <v>98401</v>
      </c>
      <c r="B3118" s="21" t="s">
        <v>3188</v>
      </c>
      <c r="C3118" s="18" t="s">
        <v>29</v>
      </c>
      <c r="D3118" s="22">
        <v>14.62</v>
      </c>
      <c r="E3118" s="22">
        <v>3.06</v>
      </c>
      <c r="F3118" s="22">
        <v>11.56</v>
      </c>
      <c r="G3118" s="22">
        <v>0</v>
      </c>
      <c r="H3118" s="22">
        <v>0</v>
      </c>
      <c r="N3118"/>
      <c r="O3118"/>
      <c r="P3118"/>
    </row>
    <row r="3119" spans="1:16">
      <c r="A3119" s="24">
        <v>98402</v>
      </c>
      <c r="B3119" s="21" t="s">
        <v>3189</v>
      </c>
      <c r="C3119" s="18" t="s">
        <v>29</v>
      </c>
      <c r="D3119" s="22">
        <v>18.809999999999999</v>
      </c>
      <c r="E3119" s="22">
        <v>3.36</v>
      </c>
      <c r="F3119" s="22">
        <v>15.45</v>
      </c>
      <c r="G3119" s="22">
        <v>0</v>
      </c>
      <c r="H3119" s="22">
        <v>0</v>
      </c>
      <c r="N3119"/>
      <c r="O3119"/>
      <c r="P3119"/>
    </row>
    <row r="3120" spans="1:16">
      <c r="A3120" s="24">
        <v>100556</v>
      </c>
      <c r="B3120" s="21" t="s">
        <v>3190</v>
      </c>
      <c r="C3120" s="18" t="s">
        <v>22</v>
      </c>
      <c r="D3120" s="22">
        <v>32.630000000000003</v>
      </c>
      <c r="E3120" s="22">
        <v>10.19</v>
      </c>
      <c r="F3120" s="22">
        <v>22.44</v>
      </c>
      <c r="G3120" s="22">
        <v>0</v>
      </c>
      <c r="H3120" s="22">
        <v>0</v>
      </c>
      <c r="N3120"/>
      <c r="O3120"/>
      <c r="P3120"/>
    </row>
    <row r="3121" spans="1:16">
      <c r="A3121" s="24">
        <v>100557</v>
      </c>
      <c r="B3121" s="21" t="s">
        <v>3191</v>
      </c>
      <c r="C3121" s="18" t="s">
        <v>22</v>
      </c>
      <c r="D3121" s="22">
        <v>400.05</v>
      </c>
      <c r="E3121" s="22">
        <v>30.46</v>
      </c>
      <c r="F3121" s="22">
        <v>369.59</v>
      </c>
      <c r="G3121" s="22">
        <v>0</v>
      </c>
      <c r="H3121" s="22">
        <v>0</v>
      </c>
      <c r="N3121"/>
      <c r="O3121"/>
      <c r="P3121"/>
    </row>
    <row r="3122" spans="1:16">
      <c r="A3122" s="24">
        <v>100560</v>
      </c>
      <c r="B3122" s="21" t="s">
        <v>3192</v>
      </c>
      <c r="C3122" s="18" t="s">
        <v>22</v>
      </c>
      <c r="D3122" s="22">
        <v>88.64</v>
      </c>
      <c r="E3122" s="22">
        <v>26.44</v>
      </c>
      <c r="F3122" s="22">
        <v>62.2</v>
      </c>
      <c r="G3122" s="22">
        <v>0</v>
      </c>
      <c r="H3122" s="22">
        <v>0</v>
      </c>
      <c r="N3122"/>
      <c r="O3122"/>
      <c r="P3122"/>
    </row>
    <row r="3123" spans="1:16">
      <c r="A3123" s="24">
        <v>100561</v>
      </c>
      <c r="B3123" s="21" t="s">
        <v>3193</v>
      </c>
      <c r="C3123" s="18" t="s">
        <v>22</v>
      </c>
      <c r="D3123" s="22">
        <v>160.69999999999999</v>
      </c>
      <c r="E3123" s="22">
        <v>30.09</v>
      </c>
      <c r="F3123" s="22">
        <v>130.61000000000001</v>
      </c>
      <c r="G3123" s="22">
        <v>0</v>
      </c>
      <c r="H3123" s="22">
        <v>0</v>
      </c>
      <c r="N3123"/>
      <c r="O3123"/>
      <c r="P3123"/>
    </row>
    <row r="3124" spans="1:16">
      <c r="A3124" s="24">
        <v>100562</v>
      </c>
      <c r="B3124" s="21" t="s">
        <v>3194</v>
      </c>
      <c r="C3124" s="18" t="s">
        <v>22</v>
      </c>
      <c r="D3124" s="22">
        <v>247.93</v>
      </c>
      <c r="E3124" s="22">
        <v>34.19</v>
      </c>
      <c r="F3124" s="22">
        <v>213.74</v>
      </c>
      <c r="G3124" s="22">
        <v>0</v>
      </c>
      <c r="H3124" s="22">
        <v>0</v>
      </c>
      <c r="N3124"/>
      <c r="O3124"/>
      <c r="P3124"/>
    </row>
    <row r="3125" spans="1:16">
      <c r="A3125" s="24">
        <v>100563</v>
      </c>
      <c r="B3125" s="21" t="s">
        <v>3195</v>
      </c>
      <c r="C3125" s="18" t="s">
        <v>22</v>
      </c>
      <c r="D3125" s="22">
        <v>356.7</v>
      </c>
      <c r="E3125" s="22">
        <v>38.79</v>
      </c>
      <c r="F3125" s="22">
        <v>317.91000000000003</v>
      </c>
      <c r="G3125" s="22">
        <v>0</v>
      </c>
      <c r="H3125" s="22">
        <v>0</v>
      </c>
      <c r="N3125"/>
      <c r="O3125"/>
      <c r="P3125"/>
    </row>
    <row r="3126" spans="1:16">
      <c r="A3126" s="24">
        <v>98397</v>
      </c>
      <c r="B3126" s="21" t="s">
        <v>3196</v>
      </c>
      <c r="C3126" s="18" t="s">
        <v>271</v>
      </c>
      <c r="D3126" s="22">
        <v>8.76</v>
      </c>
      <c r="E3126" s="22">
        <v>4.1900000000000004</v>
      </c>
      <c r="F3126" s="22">
        <v>4.57</v>
      </c>
      <c r="G3126" s="22">
        <v>0</v>
      </c>
      <c r="H3126" s="22">
        <v>0</v>
      </c>
      <c r="N3126"/>
      <c r="O3126"/>
      <c r="P3126"/>
    </row>
    <row r="3127" spans="1:16">
      <c r="A3127" s="24">
        <v>101936</v>
      </c>
      <c r="B3127" s="21" t="s">
        <v>3197</v>
      </c>
      <c r="C3127" s="18" t="s">
        <v>22</v>
      </c>
      <c r="D3127" s="22">
        <v>5688.05</v>
      </c>
      <c r="E3127" s="22">
        <v>2154.9699999999998</v>
      </c>
      <c r="F3127" s="22">
        <v>3533.08</v>
      </c>
      <c r="G3127" s="22">
        <v>0</v>
      </c>
      <c r="H3127" s="22">
        <v>0</v>
      </c>
      <c r="N3127"/>
      <c r="O3127"/>
      <c r="P3127"/>
    </row>
    <row r="3128" spans="1:16">
      <c r="A3128" s="24">
        <v>101937</v>
      </c>
      <c r="B3128" s="21" t="s">
        <v>3198</v>
      </c>
      <c r="C3128" s="18" t="s">
        <v>22</v>
      </c>
      <c r="D3128" s="22">
        <v>10443.030000000001</v>
      </c>
      <c r="E3128" s="22">
        <v>4660.34</v>
      </c>
      <c r="F3128" s="22">
        <v>5782.69</v>
      </c>
      <c r="G3128" s="22">
        <v>0</v>
      </c>
      <c r="H3128" s="22">
        <v>0</v>
      </c>
      <c r="N3128"/>
      <c r="O3128"/>
      <c r="P3128"/>
    </row>
    <row r="3129" spans="1:16">
      <c r="A3129" s="24">
        <v>83486</v>
      </c>
      <c r="B3129" s="21" t="s">
        <v>3199</v>
      </c>
      <c r="C3129" s="18" t="s">
        <v>22</v>
      </c>
      <c r="D3129" s="22">
        <v>1342.92</v>
      </c>
      <c r="E3129" s="22">
        <v>233.44</v>
      </c>
      <c r="F3129" s="22">
        <v>66.08</v>
      </c>
      <c r="G3129" s="22">
        <v>1043.4000000000001</v>
      </c>
      <c r="H3129" s="22">
        <v>0</v>
      </c>
      <c r="N3129"/>
      <c r="O3129"/>
      <c r="P3129"/>
    </row>
    <row r="3130" spans="1:16">
      <c r="A3130" s="24">
        <v>83643</v>
      </c>
      <c r="B3130" s="21" t="s">
        <v>3200</v>
      </c>
      <c r="C3130" s="18" t="s">
        <v>22</v>
      </c>
      <c r="D3130" s="22">
        <v>4083.37</v>
      </c>
      <c r="E3130" s="22">
        <v>249.21</v>
      </c>
      <c r="F3130" s="22">
        <v>52.08</v>
      </c>
      <c r="G3130" s="22">
        <v>3782.08</v>
      </c>
      <c r="H3130" s="22">
        <v>0</v>
      </c>
      <c r="N3130"/>
      <c r="O3130"/>
      <c r="P3130"/>
    </row>
    <row r="3131" spans="1:16">
      <c r="A3131" s="24">
        <v>83644</v>
      </c>
      <c r="B3131" s="21" t="s">
        <v>3201</v>
      </c>
      <c r="C3131" s="18" t="s">
        <v>22</v>
      </c>
      <c r="D3131" s="22">
        <v>5810.18</v>
      </c>
      <c r="E3131" s="22">
        <v>250.63</v>
      </c>
      <c r="F3131" s="22">
        <v>55.17</v>
      </c>
      <c r="G3131" s="22">
        <v>5504.38</v>
      </c>
      <c r="H3131" s="22">
        <v>0</v>
      </c>
      <c r="N3131"/>
      <c r="O3131"/>
      <c r="P3131"/>
    </row>
    <row r="3132" spans="1:16">
      <c r="A3132" s="24">
        <v>83645</v>
      </c>
      <c r="B3132" s="21" t="s">
        <v>3202</v>
      </c>
      <c r="C3132" s="18" t="s">
        <v>22</v>
      </c>
      <c r="D3132" s="22">
        <v>1866.53</v>
      </c>
      <c r="E3132" s="22">
        <v>250.63</v>
      </c>
      <c r="F3132" s="22">
        <v>55.17</v>
      </c>
      <c r="G3132" s="22">
        <v>1560.73</v>
      </c>
      <c r="H3132" s="22">
        <v>0</v>
      </c>
      <c r="N3132"/>
      <c r="O3132"/>
      <c r="P3132"/>
    </row>
    <row r="3133" spans="1:16">
      <c r="A3133" s="24">
        <v>83646</v>
      </c>
      <c r="B3133" s="21" t="s">
        <v>3203</v>
      </c>
      <c r="C3133" s="18" t="s">
        <v>22</v>
      </c>
      <c r="D3133" s="22">
        <v>2162</v>
      </c>
      <c r="E3133" s="22">
        <v>250.63</v>
      </c>
      <c r="F3133" s="22">
        <v>55.17</v>
      </c>
      <c r="G3133" s="22">
        <v>1856.2</v>
      </c>
      <c r="H3133" s="22">
        <v>0</v>
      </c>
      <c r="N3133"/>
      <c r="O3133"/>
      <c r="P3133"/>
    </row>
    <row r="3134" spans="1:16">
      <c r="A3134" s="24">
        <v>83647</v>
      </c>
      <c r="B3134" s="21" t="s">
        <v>3204</v>
      </c>
      <c r="C3134" s="18" t="s">
        <v>22</v>
      </c>
      <c r="D3134" s="22">
        <v>1424.36</v>
      </c>
      <c r="E3134" s="22">
        <v>250.63</v>
      </c>
      <c r="F3134" s="22">
        <v>55.17</v>
      </c>
      <c r="G3134" s="22">
        <v>1118.56</v>
      </c>
      <c r="H3134" s="22">
        <v>0</v>
      </c>
      <c r="N3134"/>
      <c r="O3134"/>
      <c r="P3134"/>
    </row>
    <row r="3135" spans="1:16">
      <c r="A3135" s="24">
        <v>83648</v>
      </c>
      <c r="B3135" s="21" t="s">
        <v>3205</v>
      </c>
      <c r="C3135" s="18" t="s">
        <v>22</v>
      </c>
      <c r="D3135" s="22">
        <v>924.82</v>
      </c>
      <c r="E3135" s="22">
        <v>250.64</v>
      </c>
      <c r="F3135" s="22">
        <v>55.17</v>
      </c>
      <c r="G3135" s="22">
        <v>619.01</v>
      </c>
      <c r="H3135" s="22">
        <v>0</v>
      </c>
      <c r="N3135"/>
      <c r="O3135"/>
      <c r="P3135"/>
    </row>
    <row r="3136" spans="1:16">
      <c r="A3136" s="24">
        <v>83649</v>
      </c>
      <c r="B3136" s="21" t="s">
        <v>3206</v>
      </c>
      <c r="C3136" s="18" t="s">
        <v>22</v>
      </c>
      <c r="D3136" s="22">
        <v>5206.43</v>
      </c>
      <c r="E3136" s="22">
        <v>977.37</v>
      </c>
      <c r="F3136" s="22">
        <v>1107.6099999999999</v>
      </c>
      <c r="G3136" s="22">
        <v>3121.45</v>
      </c>
      <c r="H3136" s="22">
        <v>0</v>
      </c>
      <c r="N3136"/>
      <c r="O3136"/>
      <c r="P3136"/>
    </row>
    <row r="3137" spans="1:16">
      <c r="A3137" s="24">
        <v>83650</v>
      </c>
      <c r="B3137" s="21" t="s">
        <v>3207</v>
      </c>
      <c r="C3137" s="18" t="s">
        <v>22</v>
      </c>
      <c r="D3137" s="22">
        <v>4322.09</v>
      </c>
      <c r="E3137" s="22">
        <v>977.38</v>
      </c>
      <c r="F3137" s="22">
        <v>1107.6199999999999</v>
      </c>
      <c r="G3137" s="22">
        <v>2237.09</v>
      </c>
      <c r="H3137" s="22">
        <v>0</v>
      </c>
      <c r="N3137"/>
      <c r="O3137"/>
      <c r="P3137"/>
    </row>
    <row r="3138" spans="1:16">
      <c r="A3138" s="24">
        <v>98294</v>
      </c>
      <c r="B3138" s="21" t="s">
        <v>3208</v>
      </c>
      <c r="C3138" s="18" t="s">
        <v>29</v>
      </c>
      <c r="D3138" s="22">
        <v>1.74</v>
      </c>
      <c r="E3138" s="22">
        <v>0.49</v>
      </c>
      <c r="F3138" s="22">
        <v>1.25</v>
      </c>
      <c r="G3138" s="22">
        <v>0</v>
      </c>
      <c r="H3138" s="22">
        <v>0</v>
      </c>
      <c r="N3138"/>
      <c r="O3138"/>
      <c r="P3138"/>
    </row>
    <row r="3139" spans="1:16">
      <c r="A3139" s="24">
        <v>98295</v>
      </c>
      <c r="B3139" s="21" t="s">
        <v>3209</v>
      </c>
      <c r="C3139" s="18" t="s">
        <v>29</v>
      </c>
      <c r="D3139" s="22">
        <v>1.2</v>
      </c>
      <c r="E3139" s="22">
        <v>7.0000000000000007E-2</v>
      </c>
      <c r="F3139" s="22">
        <v>1.1299999999999999</v>
      </c>
      <c r="G3139" s="22">
        <v>0</v>
      </c>
      <c r="H3139" s="22">
        <v>0</v>
      </c>
      <c r="N3139"/>
      <c r="O3139"/>
      <c r="P3139"/>
    </row>
    <row r="3140" spans="1:16">
      <c r="A3140" s="24">
        <v>98296</v>
      </c>
      <c r="B3140" s="21" t="s">
        <v>3210</v>
      </c>
      <c r="C3140" s="18" t="s">
        <v>29</v>
      </c>
      <c r="D3140" s="22">
        <v>2.68</v>
      </c>
      <c r="E3140" s="22">
        <v>0.78</v>
      </c>
      <c r="F3140" s="22">
        <v>1.9</v>
      </c>
      <c r="G3140" s="22">
        <v>0</v>
      </c>
      <c r="H3140" s="22">
        <v>0</v>
      </c>
      <c r="N3140"/>
      <c r="O3140"/>
      <c r="P3140"/>
    </row>
    <row r="3141" spans="1:16">
      <c r="A3141" s="24">
        <v>98297</v>
      </c>
      <c r="B3141" s="21" t="s">
        <v>3211</v>
      </c>
      <c r="C3141" s="18" t="s">
        <v>29</v>
      </c>
      <c r="D3141" s="22">
        <v>1.81</v>
      </c>
      <c r="E3141" s="22">
        <v>0.12</v>
      </c>
      <c r="F3141" s="22">
        <v>1.69</v>
      </c>
      <c r="G3141" s="22">
        <v>0</v>
      </c>
      <c r="H3141" s="22">
        <v>0</v>
      </c>
      <c r="N3141"/>
      <c r="O3141"/>
      <c r="P3141"/>
    </row>
    <row r="3142" spans="1:16">
      <c r="A3142" s="24">
        <v>98301</v>
      </c>
      <c r="B3142" s="21" t="s">
        <v>3212</v>
      </c>
      <c r="C3142" s="18" t="s">
        <v>22</v>
      </c>
      <c r="D3142" s="22">
        <v>408.69</v>
      </c>
      <c r="E3142" s="22">
        <v>182.73</v>
      </c>
      <c r="F3142" s="22">
        <v>225.96</v>
      </c>
      <c r="G3142" s="22">
        <v>0</v>
      </c>
      <c r="H3142" s="22">
        <v>0</v>
      </c>
      <c r="N3142"/>
      <c r="O3142"/>
      <c r="P3142"/>
    </row>
    <row r="3143" spans="1:16">
      <c r="A3143" s="24">
        <v>98302</v>
      </c>
      <c r="B3143" s="21" t="s">
        <v>3213</v>
      </c>
      <c r="C3143" s="18" t="s">
        <v>22</v>
      </c>
      <c r="D3143" s="22">
        <v>534.37</v>
      </c>
      <c r="E3143" s="22">
        <v>182.72</v>
      </c>
      <c r="F3143" s="22">
        <v>351.65</v>
      </c>
      <c r="G3143" s="22">
        <v>0</v>
      </c>
      <c r="H3143" s="22">
        <v>0</v>
      </c>
      <c r="N3143"/>
      <c r="O3143"/>
      <c r="P3143"/>
    </row>
    <row r="3144" spans="1:16">
      <c r="A3144" s="24">
        <v>98304</v>
      </c>
      <c r="B3144" s="21" t="s">
        <v>3214</v>
      </c>
      <c r="C3144" s="18" t="s">
        <v>22</v>
      </c>
      <c r="D3144" s="22">
        <v>873.67</v>
      </c>
      <c r="E3144" s="22">
        <v>363.18</v>
      </c>
      <c r="F3144" s="22">
        <v>510.49</v>
      </c>
      <c r="G3144" s="22">
        <v>0</v>
      </c>
      <c r="H3144" s="22">
        <v>0</v>
      </c>
      <c r="N3144"/>
      <c r="O3144"/>
      <c r="P3144"/>
    </row>
    <row r="3145" spans="1:16">
      <c r="A3145" s="24">
        <v>98307</v>
      </c>
      <c r="B3145" s="21" t="s">
        <v>3215</v>
      </c>
      <c r="C3145" s="18" t="s">
        <v>22</v>
      </c>
      <c r="D3145" s="22">
        <v>29.66</v>
      </c>
      <c r="E3145" s="22">
        <v>6.07</v>
      </c>
      <c r="F3145" s="22">
        <v>23.59</v>
      </c>
      <c r="G3145" s="22">
        <v>0</v>
      </c>
      <c r="H3145" s="22">
        <v>0</v>
      </c>
      <c r="N3145"/>
      <c r="O3145"/>
      <c r="P3145"/>
    </row>
    <row r="3146" spans="1:16">
      <c r="A3146" s="24">
        <v>98308</v>
      </c>
      <c r="B3146" s="21" t="s">
        <v>3216</v>
      </c>
      <c r="C3146" s="18" t="s">
        <v>22</v>
      </c>
      <c r="D3146" s="22">
        <v>20.260000000000002</v>
      </c>
      <c r="E3146" s="22">
        <v>6.08</v>
      </c>
      <c r="F3146" s="22">
        <v>14.18</v>
      </c>
      <c r="G3146" s="22">
        <v>0</v>
      </c>
      <c r="H3146" s="22">
        <v>0</v>
      </c>
      <c r="N3146"/>
      <c r="O3146"/>
      <c r="P3146"/>
    </row>
    <row r="3147" spans="1:16">
      <c r="A3147" s="24">
        <v>98593</v>
      </c>
      <c r="B3147" s="21" t="s">
        <v>3217</v>
      </c>
      <c r="C3147" s="18" t="s">
        <v>22</v>
      </c>
      <c r="D3147" s="22">
        <v>723.55</v>
      </c>
      <c r="E3147" s="22">
        <v>363.2</v>
      </c>
      <c r="F3147" s="22">
        <v>360.35</v>
      </c>
      <c r="G3147" s="22">
        <v>0</v>
      </c>
      <c r="H3147" s="22">
        <v>0</v>
      </c>
      <c r="N3147"/>
      <c r="O3147"/>
      <c r="P3147"/>
    </row>
    <row r="3148" spans="1:16">
      <c r="A3148" s="24">
        <v>89355</v>
      </c>
      <c r="B3148" s="21" t="s">
        <v>3218</v>
      </c>
      <c r="C3148" s="18" t="s">
        <v>29</v>
      </c>
      <c r="D3148" s="22">
        <v>14.59</v>
      </c>
      <c r="E3148" s="22">
        <v>9.35</v>
      </c>
      <c r="F3148" s="22">
        <v>5.24</v>
      </c>
      <c r="G3148" s="22">
        <v>0</v>
      </c>
      <c r="H3148" s="22">
        <v>0</v>
      </c>
      <c r="N3148"/>
      <c r="O3148"/>
      <c r="P3148"/>
    </row>
    <row r="3149" spans="1:16">
      <c r="A3149" s="24">
        <v>89356</v>
      </c>
      <c r="B3149" s="21" t="s">
        <v>3219</v>
      </c>
      <c r="C3149" s="18" t="s">
        <v>29</v>
      </c>
      <c r="D3149" s="22">
        <v>17.2</v>
      </c>
      <c r="E3149" s="22">
        <v>10.78</v>
      </c>
      <c r="F3149" s="22">
        <v>6.42</v>
      </c>
      <c r="G3149" s="22">
        <v>0</v>
      </c>
      <c r="H3149" s="22">
        <v>0</v>
      </c>
      <c r="N3149"/>
      <c r="O3149"/>
      <c r="P3149"/>
    </row>
    <row r="3150" spans="1:16">
      <c r="A3150" s="24">
        <v>89357</v>
      </c>
      <c r="B3150" s="21" t="s">
        <v>3220</v>
      </c>
      <c r="C3150" s="18" t="s">
        <v>29</v>
      </c>
      <c r="D3150" s="22">
        <v>23.9</v>
      </c>
      <c r="E3150" s="22">
        <v>12.85</v>
      </c>
      <c r="F3150" s="22">
        <v>11.05</v>
      </c>
      <c r="G3150" s="22">
        <v>0</v>
      </c>
      <c r="H3150" s="22">
        <v>0</v>
      </c>
      <c r="N3150"/>
      <c r="O3150"/>
      <c r="P3150"/>
    </row>
    <row r="3151" spans="1:16">
      <c r="A3151" s="24">
        <v>89401</v>
      </c>
      <c r="B3151" s="21" t="s">
        <v>3221</v>
      </c>
      <c r="C3151" s="18" t="s">
        <v>29</v>
      </c>
      <c r="D3151" s="22">
        <v>6.16</v>
      </c>
      <c r="E3151" s="22">
        <v>2.85</v>
      </c>
      <c r="F3151" s="22">
        <v>3.31</v>
      </c>
      <c r="G3151" s="22">
        <v>0</v>
      </c>
      <c r="H3151" s="22">
        <v>0</v>
      </c>
      <c r="N3151"/>
      <c r="O3151"/>
      <c r="P3151"/>
    </row>
    <row r="3152" spans="1:16">
      <c r="A3152" s="24">
        <v>89402</v>
      </c>
      <c r="B3152" s="21" t="s">
        <v>3222</v>
      </c>
      <c r="C3152" s="18" t="s">
        <v>29</v>
      </c>
      <c r="D3152" s="22">
        <v>7.48</v>
      </c>
      <c r="E3152" s="22">
        <v>3.29</v>
      </c>
      <c r="F3152" s="22">
        <v>4.1900000000000004</v>
      </c>
      <c r="G3152" s="22">
        <v>0</v>
      </c>
      <c r="H3152" s="22">
        <v>0</v>
      </c>
      <c r="N3152"/>
      <c r="O3152"/>
      <c r="P3152"/>
    </row>
    <row r="3153" spans="1:16">
      <c r="A3153" s="24">
        <v>89403</v>
      </c>
      <c r="B3153" s="21" t="s">
        <v>3223</v>
      </c>
      <c r="C3153" s="18" t="s">
        <v>29</v>
      </c>
      <c r="D3153" s="22">
        <v>12.27</v>
      </c>
      <c r="E3153" s="22">
        <v>3.92</v>
      </c>
      <c r="F3153" s="22">
        <v>8.35</v>
      </c>
      <c r="G3153" s="22">
        <v>0</v>
      </c>
      <c r="H3153" s="22">
        <v>0</v>
      </c>
      <c r="N3153"/>
      <c r="O3153"/>
      <c r="P3153"/>
    </row>
    <row r="3154" spans="1:16">
      <c r="A3154" s="24">
        <v>89446</v>
      </c>
      <c r="B3154" s="21" t="s">
        <v>3224</v>
      </c>
      <c r="C3154" s="18" t="s">
        <v>29</v>
      </c>
      <c r="D3154" s="22">
        <v>3.78</v>
      </c>
      <c r="E3154" s="22">
        <v>0.45</v>
      </c>
      <c r="F3154" s="22">
        <v>3.33</v>
      </c>
      <c r="G3154" s="22">
        <v>0</v>
      </c>
      <c r="H3154" s="22">
        <v>0</v>
      </c>
      <c r="N3154"/>
      <c r="O3154"/>
      <c r="P3154"/>
    </row>
    <row r="3155" spans="1:16">
      <c r="A3155" s="24">
        <v>89447</v>
      </c>
      <c r="B3155" s="21" t="s">
        <v>3225</v>
      </c>
      <c r="C3155" s="18" t="s">
        <v>29</v>
      </c>
      <c r="D3155" s="22">
        <v>7.93</v>
      </c>
      <c r="E3155" s="22">
        <v>0.56000000000000005</v>
      </c>
      <c r="F3155" s="22">
        <v>7.37</v>
      </c>
      <c r="G3155" s="22">
        <v>0</v>
      </c>
      <c r="H3155" s="22">
        <v>0</v>
      </c>
      <c r="N3155"/>
      <c r="O3155"/>
      <c r="P3155"/>
    </row>
    <row r="3156" spans="1:16">
      <c r="A3156" s="24">
        <v>89448</v>
      </c>
      <c r="B3156" s="21" t="s">
        <v>3226</v>
      </c>
      <c r="C3156" s="18" t="s">
        <v>29</v>
      </c>
      <c r="D3156" s="22">
        <v>11.36</v>
      </c>
      <c r="E3156" s="22">
        <v>0.68</v>
      </c>
      <c r="F3156" s="22">
        <v>10.68</v>
      </c>
      <c r="G3156" s="22">
        <v>0</v>
      </c>
      <c r="H3156" s="22">
        <v>0</v>
      </c>
      <c r="N3156"/>
      <c r="O3156"/>
      <c r="P3156"/>
    </row>
    <row r="3157" spans="1:16">
      <c r="A3157" s="24">
        <v>89449</v>
      </c>
      <c r="B3157" s="21" t="s">
        <v>3227</v>
      </c>
      <c r="C3157" s="18" t="s">
        <v>29</v>
      </c>
      <c r="D3157" s="22">
        <v>13.08</v>
      </c>
      <c r="E3157" s="22">
        <v>0.82</v>
      </c>
      <c r="F3157" s="22">
        <v>12.26</v>
      </c>
      <c r="G3157" s="22">
        <v>0</v>
      </c>
      <c r="H3157" s="22">
        <v>0</v>
      </c>
      <c r="N3157"/>
      <c r="O3157"/>
      <c r="P3157"/>
    </row>
    <row r="3158" spans="1:16">
      <c r="A3158" s="24">
        <v>89450</v>
      </c>
      <c r="B3158" s="21" t="s">
        <v>3228</v>
      </c>
      <c r="C3158" s="18" t="s">
        <v>29</v>
      </c>
      <c r="D3158" s="22">
        <v>21.52</v>
      </c>
      <c r="E3158" s="22">
        <v>0.97</v>
      </c>
      <c r="F3158" s="22">
        <v>20.55</v>
      </c>
      <c r="G3158" s="22">
        <v>0</v>
      </c>
      <c r="H3158" s="22">
        <v>0</v>
      </c>
      <c r="N3158"/>
      <c r="O3158"/>
      <c r="P3158"/>
    </row>
    <row r="3159" spans="1:16">
      <c r="A3159" s="24">
        <v>89451</v>
      </c>
      <c r="B3159" s="21" t="s">
        <v>3229</v>
      </c>
      <c r="C3159" s="18" t="s">
        <v>29</v>
      </c>
      <c r="D3159" s="22">
        <v>35.49</v>
      </c>
      <c r="E3159" s="22">
        <v>1.2</v>
      </c>
      <c r="F3159" s="22">
        <v>34.29</v>
      </c>
      <c r="G3159" s="22">
        <v>0</v>
      </c>
      <c r="H3159" s="22">
        <v>0</v>
      </c>
      <c r="N3159"/>
      <c r="O3159"/>
      <c r="P3159"/>
    </row>
    <row r="3160" spans="1:16">
      <c r="A3160" s="24">
        <v>89452</v>
      </c>
      <c r="B3160" s="21" t="s">
        <v>3230</v>
      </c>
      <c r="C3160" s="18" t="s">
        <v>29</v>
      </c>
      <c r="D3160" s="22">
        <v>44.13</v>
      </c>
      <c r="E3160" s="22">
        <v>1.35</v>
      </c>
      <c r="F3160" s="22">
        <v>42.78</v>
      </c>
      <c r="G3160" s="22">
        <v>0</v>
      </c>
      <c r="H3160" s="22">
        <v>0</v>
      </c>
      <c r="N3160"/>
      <c r="O3160"/>
      <c r="P3160"/>
    </row>
    <row r="3161" spans="1:16">
      <c r="A3161" s="24">
        <v>89508</v>
      </c>
      <c r="B3161" s="21" t="s">
        <v>3231</v>
      </c>
      <c r="C3161" s="18" t="s">
        <v>29</v>
      </c>
      <c r="D3161" s="22">
        <v>15.11</v>
      </c>
      <c r="E3161" s="22">
        <v>4.8099999999999996</v>
      </c>
      <c r="F3161" s="22">
        <v>10.3</v>
      </c>
      <c r="G3161" s="22">
        <v>0</v>
      </c>
      <c r="H3161" s="22">
        <v>0</v>
      </c>
      <c r="N3161"/>
      <c r="O3161"/>
      <c r="P3161"/>
    </row>
    <row r="3162" spans="1:16">
      <c r="A3162" s="24">
        <v>89509</v>
      </c>
      <c r="B3162" s="21" t="s">
        <v>3232</v>
      </c>
      <c r="C3162" s="18" t="s">
        <v>29</v>
      </c>
      <c r="D3162" s="22">
        <v>20.79</v>
      </c>
      <c r="E3162" s="22">
        <v>6.12</v>
      </c>
      <c r="F3162" s="22">
        <v>14.67</v>
      </c>
      <c r="G3162" s="22">
        <v>0</v>
      </c>
      <c r="H3162" s="22">
        <v>0</v>
      </c>
      <c r="N3162"/>
      <c r="O3162"/>
      <c r="P3162"/>
    </row>
    <row r="3163" spans="1:16">
      <c r="A3163" s="24">
        <v>89511</v>
      </c>
      <c r="B3163" s="21" t="s">
        <v>3233</v>
      </c>
      <c r="C3163" s="18" t="s">
        <v>29</v>
      </c>
      <c r="D3163" s="22">
        <v>31.04</v>
      </c>
      <c r="E3163" s="22">
        <v>9.48</v>
      </c>
      <c r="F3163" s="22">
        <v>21.56</v>
      </c>
      <c r="G3163" s="22">
        <v>0</v>
      </c>
      <c r="H3163" s="22">
        <v>0</v>
      </c>
      <c r="N3163"/>
      <c r="O3163"/>
      <c r="P3163"/>
    </row>
    <row r="3164" spans="1:16">
      <c r="A3164" s="24">
        <v>89512</v>
      </c>
      <c r="B3164" s="21" t="s">
        <v>3234</v>
      </c>
      <c r="C3164" s="18" t="s">
        <v>29</v>
      </c>
      <c r="D3164" s="22">
        <v>48.66</v>
      </c>
      <c r="E3164" s="22">
        <v>12.97</v>
      </c>
      <c r="F3164" s="22">
        <v>35.69</v>
      </c>
      <c r="G3164" s="22">
        <v>0</v>
      </c>
      <c r="H3164" s="22">
        <v>0</v>
      </c>
      <c r="N3164"/>
      <c r="O3164"/>
      <c r="P3164"/>
    </row>
    <row r="3165" spans="1:16">
      <c r="A3165" s="24">
        <v>89576</v>
      </c>
      <c r="B3165" s="21" t="s">
        <v>3235</v>
      </c>
      <c r="C3165" s="18" t="s">
        <v>29</v>
      </c>
      <c r="D3165" s="22">
        <v>17.63</v>
      </c>
      <c r="E3165" s="22">
        <v>2.0299999999999998</v>
      </c>
      <c r="F3165" s="22">
        <v>15.6</v>
      </c>
      <c r="G3165" s="22">
        <v>0</v>
      </c>
      <c r="H3165" s="22">
        <v>0</v>
      </c>
      <c r="N3165"/>
      <c r="O3165"/>
      <c r="P3165"/>
    </row>
    <row r="3166" spans="1:16">
      <c r="A3166" s="24">
        <v>89578</v>
      </c>
      <c r="B3166" s="21" t="s">
        <v>3236</v>
      </c>
      <c r="C3166" s="18" t="s">
        <v>29</v>
      </c>
      <c r="D3166" s="22">
        <v>30.32</v>
      </c>
      <c r="E3166" s="22">
        <v>3.19</v>
      </c>
      <c r="F3166" s="22">
        <v>27.13</v>
      </c>
      <c r="G3166" s="22">
        <v>0</v>
      </c>
      <c r="H3166" s="22">
        <v>0</v>
      </c>
      <c r="N3166"/>
      <c r="O3166"/>
      <c r="P3166"/>
    </row>
    <row r="3167" spans="1:16">
      <c r="A3167" s="24">
        <v>89580</v>
      </c>
      <c r="B3167" s="21" t="s">
        <v>3237</v>
      </c>
      <c r="C3167" s="18" t="s">
        <v>29</v>
      </c>
      <c r="D3167" s="22">
        <v>59.45</v>
      </c>
      <c r="E3167" s="22">
        <v>5.23</v>
      </c>
      <c r="F3167" s="22">
        <v>54.22</v>
      </c>
      <c r="G3167" s="22">
        <v>0</v>
      </c>
      <c r="H3167" s="22">
        <v>0</v>
      </c>
      <c r="N3167"/>
      <c r="O3167"/>
      <c r="P3167"/>
    </row>
    <row r="3168" spans="1:16">
      <c r="A3168" s="24">
        <v>89633</v>
      </c>
      <c r="B3168" s="21" t="s">
        <v>3238</v>
      </c>
      <c r="C3168" s="18" t="s">
        <v>29</v>
      </c>
      <c r="D3168" s="22">
        <v>16.75</v>
      </c>
      <c r="E3168" s="22">
        <v>7.84</v>
      </c>
      <c r="F3168" s="22">
        <v>8.91</v>
      </c>
      <c r="G3168" s="22">
        <v>0</v>
      </c>
      <c r="H3168" s="22">
        <v>0</v>
      </c>
      <c r="N3168"/>
      <c r="O3168"/>
      <c r="P3168"/>
    </row>
    <row r="3169" spans="1:16">
      <c r="A3169" s="24">
        <v>89634</v>
      </c>
      <c r="B3169" s="21" t="s">
        <v>3239</v>
      </c>
      <c r="C3169" s="18" t="s">
        <v>29</v>
      </c>
      <c r="D3169" s="22">
        <v>24.63</v>
      </c>
      <c r="E3169" s="22">
        <v>9.9</v>
      </c>
      <c r="F3169" s="22">
        <v>14.73</v>
      </c>
      <c r="G3169" s="22">
        <v>0</v>
      </c>
      <c r="H3169" s="22">
        <v>0</v>
      </c>
      <c r="N3169"/>
      <c r="O3169"/>
      <c r="P3169"/>
    </row>
    <row r="3170" spans="1:16">
      <c r="A3170" s="24">
        <v>89635</v>
      </c>
      <c r="B3170" s="21" t="s">
        <v>3240</v>
      </c>
      <c r="C3170" s="18" t="s">
        <v>29</v>
      </c>
      <c r="D3170" s="22">
        <v>34.14</v>
      </c>
      <c r="E3170" s="22">
        <v>11.67</v>
      </c>
      <c r="F3170" s="22">
        <v>22.47</v>
      </c>
      <c r="G3170" s="22">
        <v>0</v>
      </c>
      <c r="H3170" s="22">
        <v>0</v>
      </c>
      <c r="N3170"/>
      <c r="O3170"/>
      <c r="P3170"/>
    </row>
    <row r="3171" spans="1:16">
      <c r="A3171" s="24">
        <v>89636</v>
      </c>
      <c r="B3171" s="21" t="s">
        <v>3241</v>
      </c>
      <c r="C3171" s="18" t="s">
        <v>29</v>
      </c>
      <c r="D3171" s="22">
        <v>41.35</v>
      </c>
      <c r="E3171" s="22">
        <v>13.74</v>
      </c>
      <c r="F3171" s="22">
        <v>27.61</v>
      </c>
      <c r="G3171" s="22">
        <v>0</v>
      </c>
      <c r="H3171" s="22">
        <v>0</v>
      </c>
      <c r="N3171"/>
      <c r="O3171"/>
      <c r="P3171"/>
    </row>
    <row r="3172" spans="1:16">
      <c r="A3172" s="24">
        <v>89711</v>
      </c>
      <c r="B3172" s="21" t="s">
        <v>3242</v>
      </c>
      <c r="C3172" s="18" t="s">
        <v>29</v>
      </c>
      <c r="D3172" s="22">
        <v>15.12</v>
      </c>
      <c r="E3172" s="22">
        <v>8.7799999999999994</v>
      </c>
      <c r="F3172" s="22">
        <v>6.34</v>
      </c>
      <c r="G3172" s="22">
        <v>0</v>
      </c>
      <c r="H3172" s="22">
        <v>0</v>
      </c>
      <c r="N3172"/>
      <c r="O3172"/>
      <c r="P3172"/>
    </row>
    <row r="3173" spans="1:16">
      <c r="A3173" s="24">
        <v>89712</v>
      </c>
      <c r="B3173" s="21" t="s">
        <v>3243</v>
      </c>
      <c r="C3173" s="18" t="s">
        <v>29</v>
      </c>
      <c r="D3173" s="22">
        <v>22.32</v>
      </c>
      <c r="E3173" s="22">
        <v>11.09</v>
      </c>
      <c r="F3173" s="22">
        <v>11.23</v>
      </c>
      <c r="G3173" s="22">
        <v>0</v>
      </c>
      <c r="H3173" s="22">
        <v>0</v>
      </c>
      <c r="N3173"/>
      <c r="O3173"/>
      <c r="P3173"/>
    </row>
    <row r="3174" spans="1:16">
      <c r="A3174" s="24">
        <v>89713</v>
      </c>
      <c r="B3174" s="21" t="s">
        <v>3244</v>
      </c>
      <c r="C3174" s="18" t="s">
        <v>29</v>
      </c>
      <c r="D3174" s="22">
        <v>34.01</v>
      </c>
      <c r="E3174" s="22">
        <v>16.36</v>
      </c>
      <c r="F3174" s="22">
        <v>17.649999999999999</v>
      </c>
      <c r="G3174" s="22">
        <v>0</v>
      </c>
      <c r="H3174" s="22">
        <v>0</v>
      </c>
      <c r="N3174"/>
      <c r="O3174"/>
      <c r="P3174"/>
    </row>
    <row r="3175" spans="1:16">
      <c r="A3175" s="24">
        <v>89714</v>
      </c>
      <c r="B3175" s="21" t="s">
        <v>3245</v>
      </c>
      <c r="C3175" s="18" t="s">
        <v>29</v>
      </c>
      <c r="D3175" s="22">
        <v>43.86</v>
      </c>
      <c r="E3175" s="22">
        <v>21.61</v>
      </c>
      <c r="F3175" s="22">
        <v>22.25</v>
      </c>
      <c r="G3175" s="22">
        <v>0</v>
      </c>
      <c r="H3175" s="22">
        <v>0</v>
      </c>
      <c r="N3175"/>
      <c r="O3175"/>
      <c r="P3175"/>
    </row>
    <row r="3176" spans="1:16">
      <c r="A3176" s="24">
        <v>89716</v>
      </c>
      <c r="B3176" s="21" t="s">
        <v>3246</v>
      </c>
      <c r="C3176" s="18" t="s">
        <v>29</v>
      </c>
      <c r="D3176" s="22">
        <v>15.79</v>
      </c>
      <c r="E3176" s="22">
        <v>3</v>
      </c>
      <c r="F3176" s="22">
        <v>12.79</v>
      </c>
      <c r="G3176" s="22">
        <v>0</v>
      </c>
      <c r="H3176" s="22">
        <v>0</v>
      </c>
      <c r="N3176"/>
      <c r="O3176"/>
      <c r="P3176"/>
    </row>
    <row r="3177" spans="1:16">
      <c r="A3177" s="24">
        <v>89717</v>
      </c>
      <c r="B3177" s="21" t="s">
        <v>3247</v>
      </c>
      <c r="C3177" s="18" t="s">
        <v>29</v>
      </c>
      <c r="D3177" s="22">
        <v>23.73</v>
      </c>
      <c r="E3177" s="22">
        <v>3.54</v>
      </c>
      <c r="F3177" s="22">
        <v>20.190000000000001</v>
      </c>
      <c r="G3177" s="22">
        <v>0</v>
      </c>
      <c r="H3177" s="22">
        <v>0</v>
      </c>
      <c r="N3177"/>
      <c r="O3177"/>
      <c r="P3177"/>
    </row>
    <row r="3178" spans="1:16">
      <c r="A3178" s="24">
        <v>89770</v>
      </c>
      <c r="B3178" s="21" t="s">
        <v>3248</v>
      </c>
      <c r="C3178" s="18" t="s">
        <v>29</v>
      </c>
      <c r="D3178" s="22">
        <v>24.51</v>
      </c>
      <c r="E3178" s="22">
        <v>0.6</v>
      </c>
      <c r="F3178" s="22">
        <v>23.91</v>
      </c>
      <c r="G3178" s="22">
        <v>0</v>
      </c>
      <c r="H3178" s="22">
        <v>0</v>
      </c>
      <c r="N3178"/>
      <c r="O3178"/>
      <c r="P3178"/>
    </row>
    <row r="3179" spans="1:16">
      <c r="A3179" s="24">
        <v>89771</v>
      </c>
      <c r="B3179" s="21" t="s">
        <v>3249</v>
      </c>
      <c r="C3179" s="18" t="s">
        <v>29</v>
      </c>
      <c r="D3179" s="22">
        <v>33.46</v>
      </c>
      <c r="E3179" s="22">
        <v>0.71</v>
      </c>
      <c r="F3179" s="22">
        <v>32.75</v>
      </c>
      <c r="G3179" s="22">
        <v>0</v>
      </c>
      <c r="H3179" s="22">
        <v>0</v>
      </c>
      <c r="N3179"/>
      <c r="O3179"/>
      <c r="P3179"/>
    </row>
    <row r="3180" spans="1:16">
      <c r="A3180" s="24">
        <v>89773</v>
      </c>
      <c r="B3180" s="21" t="s">
        <v>3250</v>
      </c>
      <c r="C3180" s="18" t="s">
        <v>29</v>
      </c>
      <c r="D3180" s="22">
        <v>77.69</v>
      </c>
      <c r="E3180" s="22">
        <v>1.17</v>
      </c>
      <c r="F3180" s="22">
        <v>76.52</v>
      </c>
      <c r="G3180" s="22">
        <v>0</v>
      </c>
      <c r="H3180" s="22">
        <v>0</v>
      </c>
      <c r="N3180"/>
      <c r="O3180"/>
      <c r="P3180"/>
    </row>
    <row r="3181" spans="1:16">
      <c r="A3181" s="24">
        <v>89775</v>
      </c>
      <c r="B3181" s="21" t="s">
        <v>3251</v>
      </c>
      <c r="C3181" s="18" t="s">
        <v>29</v>
      </c>
      <c r="D3181" s="22">
        <v>122.54</v>
      </c>
      <c r="E3181" s="22">
        <v>1.41</v>
      </c>
      <c r="F3181" s="22">
        <v>121.13</v>
      </c>
      <c r="G3181" s="22">
        <v>0</v>
      </c>
      <c r="H3181" s="22">
        <v>0</v>
      </c>
      <c r="N3181"/>
      <c r="O3181"/>
      <c r="P3181"/>
    </row>
    <row r="3182" spans="1:16">
      <c r="A3182" s="24">
        <v>89798</v>
      </c>
      <c r="B3182" s="21" t="s">
        <v>3252</v>
      </c>
      <c r="C3182" s="18" t="s">
        <v>29</v>
      </c>
      <c r="D3182" s="22">
        <v>8.74</v>
      </c>
      <c r="E3182" s="22">
        <v>1.44</v>
      </c>
      <c r="F3182" s="22">
        <v>7.3</v>
      </c>
      <c r="G3182" s="22">
        <v>0</v>
      </c>
      <c r="H3182" s="22">
        <v>0</v>
      </c>
      <c r="N3182"/>
      <c r="O3182"/>
      <c r="P3182"/>
    </row>
    <row r="3183" spans="1:16">
      <c r="A3183" s="24">
        <v>89799</v>
      </c>
      <c r="B3183" s="21" t="s">
        <v>3253</v>
      </c>
      <c r="C3183" s="18" t="s">
        <v>29</v>
      </c>
      <c r="D3183" s="22">
        <v>14.52</v>
      </c>
      <c r="E3183" s="22">
        <v>3.2</v>
      </c>
      <c r="F3183" s="22">
        <v>11.32</v>
      </c>
      <c r="G3183" s="22">
        <v>0</v>
      </c>
      <c r="H3183" s="22">
        <v>0</v>
      </c>
      <c r="N3183"/>
      <c r="O3183"/>
      <c r="P3183"/>
    </row>
    <row r="3184" spans="1:16">
      <c r="A3184" s="24">
        <v>89800</v>
      </c>
      <c r="B3184" s="21" t="s">
        <v>3254</v>
      </c>
      <c r="C3184" s="18" t="s">
        <v>29</v>
      </c>
      <c r="D3184" s="22">
        <v>18.190000000000001</v>
      </c>
      <c r="E3184" s="22">
        <v>4.67</v>
      </c>
      <c r="F3184" s="22">
        <v>13.52</v>
      </c>
      <c r="G3184" s="22">
        <v>0</v>
      </c>
      <c r="H3184" s="22">
        <v>0</v>
      </c>
      <c r="N3184"/>
      <c r="O3184"/>
      <c r="P3184"/>
    </row>
    <row r="3185" spans="1:16">
      <c r="A3185" s="24">
        <v>89848</v>
      </c>
      <c r="B3185" s="21" t="s">
        <v>3255</v>
      </c>
      <c r="C3185" s="18" t="s">
        <v>29</v>
      </c>
      <c r="D3185" s="22">
        <v>22.69</v>
      </c>
      <c r="E3185" s="22">
        <v>7.88</v>
      </c>
      <c r="F3185" s="22">
        <v>14.81</v>
      </c>
      <c r="G3185" s="22">
        <v>0</v>
      </c>
      <c r="H3185" s="22">
        <v>0</v>
      </c>
      <c r="N3185"/>
      <c r="O3185"/>
      <c r="P3185"/>
    </row>
    <row r="3186" spans="1:16">
      <c r="A3186" s="24">
        <v>89849</v>
      </c>
      <c r="B3186" s="21" t="s">
        <v>3256</v>
      </c>
      <c r="C3186" s="18" t="s">
        <v>29</v>
      </c>
      <c r="D3186" s="22">
        <v>43.2</v>
      </c>
      <c r="E3186" s="22">
        <v>10.79</v>
      </c>
      <c r="F3186" s="22">
        <v>32.409999999999997</v>
      </c>
      <c r="G3186" s="22">
        <v>0</v>
      </c>
      <c r="H3186" s="22">
        <v>0</v>
      </c>
      <c r="N3186"/>
      <c r="O3186"/>
      <c r="P3186"/>
    </row>
    <row r="3187" spans="1:16">
      <c r="A3187" s="24">
        <v>89865</v>
      </c>
      <c r="B3187" s="21" t="s">
        <v>3257</v>
      </c>
      <c r="C3187" s="18" t="s">
        <v>29</v>
      </c>
      <c r="D3187" s="22">
        <v>10.37</v>
      </c>
      <c r="E3187" s="22">
        <v>5.56</v>
      </c>
      <c r="F3187" s="22">
        <v>4.8099999999999996</v>
      </c>
      <c r="G3187" s="22">
        <v>0</v>
      </c>
      <c r="H3187" s="22">
        <v>0</v>
      </c>
      <c r="N3187"/>
      <c r="O3187"/>
      <c r="P3187"/>
    </row>
    <row r="3188" spans="1:16">
      <c r="A3188" s="24">
        <v>91784</v>
      </c>
      <c r="B3188" s="21" t="s">
        <v>3258</v>
      </c>
      <c r="C3188" s="18" t="s">
        <v>29</v>
      </c>
      <c r="D3188" s="22">
        <v>34.74</v>
      </c>
      <c r="E3188" s="22">
        <v>21.42</v>
      </c>
      <c r="F3188" s="22">
        <v>13.32</v>
      </c>
      <c r="G3188" s="22">
        <v>0</v>
      </c>
      <c r="H3188" s="22">
        <v>0</v>
      </c>
      <c r="N3188"/>
      <c r="O3188"/>
      <c r="P3188"/>
    </row>
    <row r="3189" spans="1:16">
      <c r="A3189" s="24">
        <v>91785</v>
      </c>
      <c r="B3189" s="21" t="s">
        <v>3259</v>
      </c>
      <c r="C3189" s="18" t="s">
        <v>29</v>
      </c>
      <c r="D3189" s="22">
        <v>34.33</v>
      </c>
      <c r="E3189" s="22">
        <v>20.74</v>
      </c>
      <c r="F3189" s="22">
        <v>13.59</v>
      </c>
      <c r="G3189" s="22">
        <v>0</v>
      </c>
      <c r="H3189" s="22">
        <v>0</v>
      </c>
      <c r="N3189"/>
      <c r="O3189"/>
      <c r="P3189"/>
    </row>
    <row r="3190" spans="1:16">
      <c r="A3190" s="24">
        <v>91786</v>
      </c>
      <c r="B3190" s="21" t="s">
        <v>3260</v>
      </c>
      <c r="C3190" s="18" t="s">
        <v>29</v>
      </c>
      <c r="D3190" s="22">
        <v>22.68</v>
      </c>
      <c r="E3190" s="22">
        <v>7.89</v>
      </c>
      <c r="F3190" s="22">
        <v>14.79</v>
      </c>
      <c r="G3190" s="22">
        <v>0</v>
      </c>
      <c r="H3190" s="22">
        <v>0</v>
      </c>
      <c r="N3190"/>
      <c r="O3190"/>
      <c r="P3190"/>
    </row>
    <row r="3191" spans="1:16">
      <c r="A3191" s="24">
        <v>91787</v>
      </c>
      <c r="B3191" s="21" t="s">
        <v>3261</v>
      </c>
      <c r="C3191" s="18" t="s">
        <v>29</v>
      </c>
      <c r="D3191" s="22">
        <v>24.69</v>
      </c>
      <c r="E3191" s="22">
        <v>3.48</v>
      </c>
      <c r="F3191" s="22">
        <v>21.21</v>
      </c>
      <c r="G3191" s="22">
        <v>0</v>
      </c>
      <c r="H3191" s="22">
        <v>0</v>
      </c>
      <c r="N3191"/>
      <c r="O3191"/>
      <c r="P3191"/>
    </row>
    <row r="3192" spans="1:16">
      <c r="A3192" s="24">
        <v>91788</v>
      </c>
      <c r="B3192" s="21" t="s">
        <v>3262</v>
      </c>
      <c r="C3192" s="18" t="s">
        <v>29</v>
      </c>
      <c r="D3192" s="22">
        <v>31.78</v>
      </c>
      <c r="E3192" s="22">
        <v>6.17</v>
      </c>
      <c r="F3192" s="22">
        <v>25.61</v>
      </c>
      <c r="G3192" s="22">
        <v>0</v>
      </c>
      <c r="H3192" s="22">
        <v>0</v>
      </c>
      <c r="N3192"/>
      <c r="O3192"/>
      <c r="P3192"/>
    </row>
    <row r="3193" spans="1:16">
      <c r="A3193" s="24">
        <v>91789</v>
      </c>
      <c r="B3193" s="21" t="s">
        <v>3263</v>
      </c>
      <c r="C3193" s="18" t="s">
        <v>29</v>
      </c>
      <c r="D3193" s="22">
        <v>32.46</v>
      </c>
      <c r="E3193" s="22">
        <v>5.34</v>
      </c>
      <c r="F3193" s="22">
        <v>27.12</v>
      </c>
      <c r="G3193" s="22">
        <v>0</v>
      </c>
      <c r="H3193" s="22">
        <v>0</v>
      </c>
      <c r="N3193"/>
      <c r="O3193"/>
      <c r="P3193"/>
    </row>
    <row r="3194" spans="1:16">
      <c r="A3194" s="24">
        <v>91790</v>
      </c>
      <c r="B3194" s="21" t="s">
        <v>3264</v>
      </c>
      <c r="C3194" s="18" t="s">
        <v>29</v>
      </c>
      <c r="D3194" s="22">
        <v>49.59</v>
      </c>
      <c r="E3194" s="22">
        <v>10.31</v>
      </c>
      <c r="F3194" s="22">
        <v>39.28</v>
      </c>
      <c r="G3194" s="22">
        <v>0</v>
      </c>
      <c r="H3194" s="22">
        <v>0</v>
      </c>
      <c r="N3194"/>
      <c r="O3194"/>
      <c r="P3194"/>
    </row>
    <row r="3195" spans="1:16">
      <c r="A3195" s="24">
        <v>91791</v>
      </c>
      <c r="B3195" s="21" t="s">
        <v>3265</v>
      </c>
      <c r="C3195" s="18" t="s">
        <v>29</v>
      </c>
      <c r="D3195" s="22">
        <v>63.47</v>
      </c>
      <c r="E3195" s="22">
        <v>5.69</v>
      </c>
      <c r="F3195" s="22">
        <v>57.78</v>
      </c>
      <c r="G3195" s="22">
        <v>0</v>
      </c>
      <c r="H3195" s="22">
        <v>0</v>
      </c>
      <c r="N3195"/>
      <c r="O3195"/>
      <c r="P3195"/>
    </row>
    <row r="3196" spans="1:16">
      <c r="A3196" s="24">
        <v>91792</v>
      </c>
      <c r="B3196" s="21" t="s">
        <v>3266</v>
      </c>
      <c r="C3196" s="18" t="s">
        <v>29</v>
      </c>
      <c r="D3196" s="22">
        <v>45.19</v>
      </c>
      <c r="E3196" s="22">
        <v>26.59</v>
      </c>
      <c r="F3196" s="22">
        <v>18.600000000000001</v>
      </c>
      <c r="G3196" s="22">
        <v>0</v>
      </c>
      <c r="H3196" s="22">
        <v>0</v>
      </c>
      <c r="N3196"/>
      <c r="O3196"/>
      <c r="P3196"/>
    </row>
    <row r="3197" spans="1:16">
      <c r="A3197" s="24">
        <v>91793</v>
      </c>
      <c r="B3197" s="21" t="s">
        <v>3267</v>
      </c>
      <c r="C3197" s="18" t="s">
        <v>29</v>
      </c>
      <c r="D3197" s="22">
        <v>67.53</v>
      </c>
      <c r="E3197" s="22">
        <v>32.729999999999997</v>
      </c>
      <c r="F3197" s="22">
        <v>34.799999999999997</v>
      </c>
      <c r="G3197" s="22">
        <v>0</v>
      </c>
      <c r="H3197" s="22">
        <v>0</v>
      </c>
      <c r="N3197"/>
      <c r="O3197"/>
      <c r="P3197"/>
    </row>
    <row r="3198" spans="1:16">
      <c r="A3198" s="24">
        <v>91794</v>
      </c>
      <c r="B3198" s="21" t="s">
        <v>3268</v>
      </c>
      <c r="C3198" s="18" t="s">
        <v>29</v>
      </c>
      <c r="D3198" s="22">
        <v>30.34</v>
      </c>
      <c r="E3198" s="22">
        <v>10.039999999999999</v>
      </c>
      <c r="F3198" s="22">
        <v>20.3</v>
      </c>
      <c r="G3198" s="22">
        <v>0</v>
      </c>
      <c r="H3198" s="22">
        <v>0</v>
      </c>
      <c r="N3198"/>
      <c r="O3198"/>
      <c r="P3198"/>
    </row>
    <row r="3199" spans="1:16">
      <c r="A3199" s="24">
        <v>91795</v>
      </c>
      <c r="B3199" s="21" t="s">
        <v>3269</v>
      </c>
      <c r="C3199" s="18" t="s">
        <v>29</v>
      </c>
      <c r="D3199" s="22">
        <v>51.67</v>
      </c>
      <c r="E3199" s="22">
        <v>19.36</v>
      </c>
      <c r="F3199" s="22">
        <v>32.31</v>
      </c>
      <c r="G3199" s="22">
        <v>0</v>
      </c>
      <c r="H3199" s="22">
        <v>0</v>
      </c>
      <c r="N3199"/>
      <c r="O3199"/>
      <c r="P3199"/>
    </row>
    <row r="3200" spans="1:16">
      <c r="A3200" s="24">
        <v>91796</v>
      </c>
      <c r="B3200" s="21" t="s">
        <v>3270</v>
      </c>
      <c r="C3200" s="18" t="s">
        <v>29</v>
      </c>
      <c r="D3200" s="22">
        <v>54.33</v>
      </c>
      <c r="E3200" s="22">
        <v>16.93</v>
      </c>
      <c r="F3200" s="22">
        <v>37.4</v>
      </c>
      <c r="G3200" s="22">
        <v>0</v>
      </c>
      <c r="H3200" s="22">
        <v>0</v>
      </c>
      <c r="N3200"/>
      <c r="O3200"/>
      <c r="P3200"/>
    </row>
    <row r="3201" spans="1:16">
      <c r="A3201" s="24">
        <v>92275</v>
      </c>
      <c r="B3201" s="21" t="s">
        <v>3271</v>
      </c>
      <c r="C3201" s="18" t="s">
        <v>29</v>
      </c>
      <c r="D3201" s="22">
        <v>39.619999999999997</v>
      </c>
      <c r="E3201" s="22">
        <v>1.35</v>
      </c>
      <c r="F3201" s="22">
        <v>38.270000000000003</v>
      </c>
      <c r="G3201" s="22">
        <v>0</v>
      </c>
      <c r="H3201" s="22">
        <v>0</v>
      </c>
      <c r="N3201"/>
      <c r="O3201"/>
      <c r="P3201"/>
    </row>
    <row r="3202" spans="1:16">
      <c r="A3202" s="24">
        <v>92276</v>
      </c>
      <c r="B3202" s="21" t="s">
        <v>3272</v>
      </c>
      <c r="C3202" s="18" t="s">
        <v>29</v>
      </c>
      <c r="D3202" s="22">
        <v>50.14</v>
      </c>
      <c r="E3202" s="22">
        <v>1.61</v>
      </c>
      <c r="F3202" s="22">
        <v>48.53</v>
      </c>
      <c r="G3202" s="22">
        <v>0</v>
      </c>
      <c r="H3202" s="22">
        <v>0</v>
      </c>
      <c r="N3202"/>
      <c r="O3202"/>
      <c r="P3202"/>
    </row>
    <row r="3203" spans="1:16">
      <c r="A3203" s="24">
        <v>92277</v>
      </c>
      <c r="B3203" s="21" t="s">
        <v>3273</v>
      </c>
      <c r="C3203" s="18" t="s">
        <v>29</v>
      </c>
      <c r="D3203" s="22">
        <v>72.25</v>
      </c>
      <c r="E3203" s="22">
        <v>1.9</v>
      </c>
      <c r="F3203" s="22">
        <v>70.349999999999994</v>
      </c>
      <c r="G3203" s="22">
        <v>0</v>
      </c>
      <c r="H3203" s="22">
        <v>0</v>
      </c>
      <c r="N3203"/>
      <c r="O3203"/>
      <c r="P3203"/>
    </row>
    <row r="3204" spans="1:16">
      <c r="A3204" s="24">
        <v>92278</v>
      </c>
      <c r="B3204" s="21" t="s">
        <v>3274</v>
      </c>
      <c r="C3204" s="18" t="s">
        <v>29</v>
      </c>
      <c r="D3204" s="22">
        <v>97.08</v>
      </c>
      <c r="E3204" s="22">
        <v>2.2000000000000002</v>
      </c>
      <c r="F3204" s="22">
        <v>94.88</v>
      </c>
      <c r="G3204" s="22">
        <v>0</v>
      </c>
      <c r="H3204" s="22">
        <v>0</v>
      </c>
      <c r="N3204"/>
      <c r="O3204"/>
      <c r="P3204"/>
    </row>
    <row r="3205" spans="1:16">
      <c r="A3205" s="24">
        <v>92279</v>
      </c>
      <c r="B3205" s="21" t="s">
        <v>3275</v>
      </c>
      <c r="C3205" s="18" t="s">
        <v>29</v>
      </c>
      <c r="D3205" s="22">
        <v>140.19</v>
      </c>
      <c r="E3205" s="22">
        <v>2.72</v>
      </c>
      <c r="F3205" s="22">
        <v>137.47</v>
      </c>
      <c r="G3205" s="22">
        <v>0</v>
      </c>
      <c r="H3205" s="22">
        <v>0</v>
      </c>
      <c r="N3205"/>
      <c r="O3205"/>
      <c r="P3205"/>
    </row>
    <row r="3206" spans="1:16">
      <c r="A3206" s="24">
        <v>92280</v>
      </c>
      <c r="B3206" s="21" t="s">
        <v>3276</v>
      </c>
      <c r="C3206" s="18" t="s">
        <v>29</v>
      </c>
      <c r="D3206" s="22">
        <v>196.71</v>
      </c>
      <c r="E3206" s="22">
        <v>3.22</v>
      </c>
      <c r="F3206" s="22">
        <v>193.49</v>
      </c>
      <c r="G3206" s="22">
        <v>0</v>
      </c>
      <c r="H3206" s="22">
        <v>0</v>
      </c>
      <c r="N3206"/>
      <c r="O3206"/>
      <c r="P3206"/>
    </row>
    <row r="3207" spans="1:16">
      <c r="A3207" s="24">
        <v>92281</v>
      </c>
      <c r="B3207" s="21" t="s">
        <v>3277</v>
      </c>
      <c r="C3207" s="18" t="s">
        <v>29</v>
      </c>
      <c r="D3207" s="22">
        <v>106.44</v>
      </c>
      <c r="E3207" s="22">
        <v>2</v>
      </c>
      <c r="F3207" s="22">
        <v>104.44</v>
      </c>
      <c r="G3207" s="22">
        <v>0</v>
      </c>
      <c r="H3207" s="22">
        <v>0</v>
      </c>
      <c r="N3207"/>
      <c r="O3207"/>
      <c r="P3207"/>
    </row>
    <row r="3208" spans="1:16">
      <c r="A3208" s="24">
        <v>92282</v>
      </c>
      <c r="B3208" s="21" t="s">
        <v>3278</v>
      </c>
      <c r="C3208" s="18" t="s">
        <v>29</v>
      </c>
      <c r="D3208" s="22">
        <v>119.67</v>
      </c>
      <c r="E3208" s="22">
        <v>2.23</v>
      </c>
      <c r="F3208" s="22">
        <v>117.44</v>
      </c>
      <c r="G3208" s="22">
        <v>0</v>
      </c>
      <c r="H3208" s="22">
        <v>0</v>
      </c>
      <c r="N3208"/>
      <c r="O3208"/>
      <c r="P3208"/>
    </row>
    <row r="3209" spans="1:16">
      <c r="A3209" s="24">
        <v>92283</v>
      </c>
      <c r="B3209" s="21" t="s">
        <v>3279</v>
      </c>
      <c r="C3209" s="18" t="s">
        <v>29</v>
      </c>
      <c r="D3209" s="22">
        <v>160.12</v>
      </c>
      <c r="E3209" s="22">
        <v>2.5099999999999998</v>
      </c>
      <c r="F3209" s="22">
        <v>157.61000000000001</v>
      </c>
      <c r="G3209" s="22">
        <v>0</v>
      </c>
      <c r="H3209" s="22">
        <v>0</v>
      </c>
      <c r="N3209"/>
      <c r="O3209"/>
      <c r="P3209"/>
    </row>
    <row r="3210" spans="1:16">
      <c r="A3210" s="24">
        <v>92284</v>
      </c>
      <c r="B3210" s="21" t="s">
        <v>3280</v>
      </c>
      <c r="C3210" s="18" t="s">
        <v>29</v>
      </c>
      <c r="D3210" s="22">
        <v>197.29</v>
      </c>
      <c r="E3210" s="22">
        <v>2.85</v>
      </c>
      <c r="F3210" s="22">
        <v>194.44</v>
      </c>
      <c r="G3210" s="22">
        <v>0</v>
      </c>
      <c r="H3210" s="22">
        <v>0</v>
      </c>
      <c r="N3210"/>
      <c r="O3210"/>
      <c r="P3210"/>
    </row>
    <row r="3211" spans="1:16">
      <c r="A3211" s="24">
        <v>92285</v>
      </c>
      <c r="B3211" s="21" t="s">
        <v>3281</v>
      </c>
      <c r="C3211" s="18" t="s">
        <v>29</v>
      </c>
      <c r="D3211" s="22">
        <v>259.91000000000003</v>
      </c>
      <c r="E3211" s="22">
        <v>3.34</v>
      </c>
      <c r="F3211" s="22">
        <v>256.57</v>
      </c>
      <c r="G3211" s="22">
        <v>0</v>
      </c>
      <c r="H3211" s="22">
        <v>0</v>
      </c>
      <c r="N3211"/>
      <c r="O3211"/>
      <c r="P3211"/>
    </row>
    <row r="3212" spans="1:16">
      <c r="A3212" s="24">
        <v>92286</v>
      </c>
      <c r="B3212" s="21" t="s">
        <v>3282</v>
      </c>
      <c r="C3212" s="18" t="s">
        <v>29</v>
      </c>
      <c r="D3212" s="22">
        <v>318.12</v>
      </c>
      <c r="E3212" s="22">
        <v>3.82</v>
      </c>
      <c r="F3212" s="22">
        <v>314.3</v>
      </c>
      <c r="G3212" s="22">
        <v>0</v>
      </c>
      <c r="H3212" s="22">
        <v>0</v>
      </c>
      <c r="N3212"/>
      <c r="O3212"/>
      <c r="P3212"/>
    </row>
    <row r="3213" spans="1:16">
      <c r="A3213" s="24">
        <v>92305</v>
      </c>
      <c r="B3213" s="21" t="s">
        <v>3283</v>
      </c>
      <c r="C3213" s="18" t="s">
        <v>29</v>
      </c>
      <c r="D3213" s="22">
        <v>26.68</v>
      </c>
      <c r="E3213" s="22">
        <v>3.62</v>
      </c>
      <c r="F3213" s="22">
        <v>23.06</v>
      </c>
      <c r="G3213" s="22">
        <v>0</v>
      </c>
      <c r="H3213" s="22">
        <v>0</v>
      </c>
      <c r="N3213"/>
      <c r="O3213"/>
      <c r="P3213"/>
    </row>
    <row r="3214" spans="1:16">
      <c r="A3214" s="24">
        <v>92306</v>
      </c>
      <c r="B3214" s="21" t="s">
        <v>3284</v>
      </c>
      <c r="C3214" s="18" t="s">
        <v>29</v>
      </c>
      <c r="D3214" s="22">
        <v>43.25</v>
      </c>
      <c r="E3214" s="22">
        <v>4.1900000000000004</v>
      </c>
      <c r="F3214" s="22">
        <v>39.06</v>
      </c>
      <c r="G3214" s="22">
        <v>0</v>
      </c>
      <c r="H3214" s="22">
        <v>0</v>
      </c>
      <c r="N3214"/>
      <c r="O3214"/>
      <c r="P3214"/>
    </row>
    <row r="3215" spans="1:16">
      <c r="A3215" s="24">
        <v>92307</v>
      </c>
      <c r="B3215" s="21" t="s">
        <v>3285</v>
      </c>
      <c r="C3215" s="18" t="s">
        <v>29</v>
      </c>
      <c r="D3215" s="22">
        <v>54.04</v>
      </c>
      <c r="E3215" s="22">
        <v>4.6500000000000004</v>
      </c>
      <c r="F3215" s="22">
        <v>49.39</v>
      </c>
      <c r="G3215" s="22">
        <v>0</v>
      </c>
      <c r="H3215" s="22">
        <v>0</v>
      </c>
      <c r="N3215"/>
      <c r="O3215"/>
      <c r="P3215"/>
    </row>
    <row r="3216" spans="1:16">
      <c r="A3216" s="24">
        <v>92308</v>
      </c>
      <c r="B3216" s="21" t="s">
        <v>3286</v>
      </c>
      <c r="C3216" s="18" t="s">
        <v>29</v>
      </c>
      <c r="D3216" s="22">
        <v>42.66</v>
      </c>
      <c r="E3216" s="22">
        <v>5.68</v>
      </c>
      <c r="F3216" s="22">
        <v>36.979999999999997</v>
      </c>
      <c r="G3216" s="22">
        <v>0</v>
      </c>
      <c r="H3216" s="22">
        <v>0</v>
      </c>
      <c r="N3216"/>
      <c r="O3216"/>
      <c r="P3216"/>
    </row>
    <row r="3217" spans="1:16">
      <c r="A3217" s="24">
        <v>92309</v>
      </c>
      <c r="B3217" s="21" t="s">
        <v>3287</v>
      </c>
      <c r="C3217" s="18" t="s">
        <v>29</v>
      </c>
      <c r="D3217" s="22">
        <v>111.91</v>
      </c>
      <c r="E3217" s="22">
        <v>6.25</v>
      </c>
      <c r="F3217" s="22">
        <v>105.66</v>
      </c>
      <c r="G3217" s="22">
        <v>0</v>
      </c>
      <c r="H3217" s="22">
        <v>0</v>
      </c>
      <c r="N3217"/>
      <c r="O3217"/>
      <c r="P3217"/>
    </row>
    <row r="3218" spans="1:16">
      <c r="A3218" s="24">
        <v>92310</v>
      </c>
      <c r="B3218" s="21" t="s">
        <v>3288</v>
      </c>
      <c r="C3218" s="18" t="s">
        <v>29</v>
      </c>
      <c r="D3218" s="22">
        <v>125.43</v>
      </c>
      <c r="E3218" s="22">
        <v>6.72</v>
      </c>
      <c r="F3218" s="22">
        <v>118.71</v>
      </c>
      <c r="G3218" s="22">
        <v>0</v>
      </c>
      <c r="H3218" s="22">
        <v>0</v>
      </c>
      <c r="N3218"/>
      <c r="O3218"/>
      <c r="P3218"/>
    </row>
    <row r="3219" spans="1:16">
      <c r="A3219" s="24">
        <v>92320</v>
      </c>
      <c r="B3219" s="21" t="s">
        <v>3289</v>
      </c>
      <c r="C3219" s="18" t="s">
        <v>29</v>
      </c>
      <c r="D3219" s="22">
        <v>34.65</v>
      </c>
      <c r="E3219" s="22">
        <v>9.86</v>
      </c>
      <c r="F3219" s="22">
        <v>24.79</v>
      </c>
      <c r="G3219" s="22">
        <v>0</v>
      </c>
      <c r="H3219" s="22">
        <v>0</v>
      </c>
      <c r="N3219"/>
      <c r="O3219"/>
      <c r="P3219"/>
    </row>
    <row r="3220" spans="1:16">
      <c r="A3220" s="24">
        <v>92321</v>
      </c>
      <c r="B3220" s="21" t="s">
        <v>3290</v>
      </c>
      <c r="C3220" s="18" t="s">
        <v>29</v>
      </c>
      <c r="D3220" s="22">
        <v>56.95</v>
      </c>
      <c r="E3220" s="22">
        <v>14.87</v>
      </c>
      <c r="F3220" s="22">
        <v>42.08</v>
      </c>
      <c r="G3220" s="22">
        <v>0</v>
      </c>
      <c r="H3220" s="22">
        <v>0</v>
      </c>
      <c r="N3220"/>
      <c r="O3220"/>
      <c r="P3220"/>
    </row>
    <row r="3221" spans="1:16">
      <c r="A3221" s="24">
        <v>92322</v>
      </c>
      <c r="B3221" s="21" t="s">
        <v>3291</v>
      </c>
      <c r="C3221" s="18" t="s">
        <v>29</v>
      </c>
      <c r="D3221" s="22">
        <v>72.72</v>
      </c>
      <c r="E3221" s="22">
        <v>19.22</v>
      </c>
      <c r="F3221" s="22">
        <v>53.5</v>
      </c>
      <c r="G3221" s="22">
        <v>0</v>
      </c>
      <c r="H3221" s="22">
        <v>0</v>
      </c>
      <c r="N3221"/>
      <c r="O3221"/>
      <c r="P3221"/>
    </row>
    <row r="3222" spans="1:16">
      <c r="A3222" s="24">
        <v>92323</v>
      </c>
      <c r="B3222" s="21" t="s">
        <v>3292</v>
      </c>
      <c r="C3222" s="18" t="s">
        <v>29</v>
      </c>
      <c r="D3222" s="22">
        <v>48.73</v>
      </c>
      <c r="E3222" s="22">
        <v>10.41</v>
      </c>
      <c r="F3222" s="22">
        <v>38.32</v>
      </c>
      <c r="G3222" s="22">
        <v>0</v>
      </c>
      <c r="H3222" s="22">
        <v>0</v>
      </c>
      <c r="N3222"/>
      <c r="O3222"/>
      <c r="P3222"/>
    </row>
    <row r="3223" spans="1:16">
      <c r="A3223" s="24">
        <v>92324</v>
      </c>
      <c r="B3223" s="21" t="s">
        <v>3293</v>
      </c>
      <c r="C3223" s="18" t="s">
        <v>29</v>
      </c>
      <c r="D3223" s="22">
        <v>123.71</v>
      </c>
      <c r="E3223" s="22">
        <v>15.45</v>
      </c>
      <c r="F3223" s="22">
        <v>108.26</v>
      </c>
      <c r="G3223" s="22">
        <v>0</v>
      </c>
      <c r="H3223" s="22">
        <v>0</v>
      </c>
      <c r="N3223"/>
      <c r="O3223"/>
      <c r="P3223"/>
    </row>
    <row r="3224" spans="1:16">
      <c r="A3224" s="24">
        <v>92325</v>
      </c>
      <c r="B3224" s="21" t="s">
        <v>3294</v>
      </c>
      <c r="C3224" s="18" t="s">
        <v>29</v>
      </c>
      <c r="D3224" s="22">
        <v>142.18</v>
      </c>
      <c r="E3224" s="22">
        <v>19.77</v>
      </c>
      <c r="F3224" s="22">
        <v>122.41</v>
      </c>
      <c r="G3224" s="22">
        <v>0</v>
      </c>
      <c r="H3224" s="22">
        <v>0</v>
      </c>
      <c r="N3224"/>
      <c r="O3224"/>
      <c r="P3224"/>
    </row>
    <row r="3225" spans="1:16">
      <c r="A3225" s="24">
        <v>92335</v>
      </c>
      <c r="B3225" s="21" t="s">
        <v>3295</v>
      </c>
      <c r="C3225" s="18" t="s">
        <v>29</v>
      </c>
      <c r="D3225" s="22">
        <v>72.19</v>
      </c>
      <c r="E3225" s="22">
        <v>7.72</v>
      </c>
      <c r="F3225" s="22">
        <v>64.47</v>
      </c>
      <c r="G3225" s="22">
        <v>0</v>
      </c>
      <c r="H3225" s="22">
        <v>0</v>
      </c>
      <c r="N3225"/>
      <c r="O3225"/>
      <c r="P3225"/>
    </row>
    <row r="3226" spans="1:16">
      <c r="A3226" s="24">
        <v>92336</v>
      </c>
      <c r="B3226" s="21" t="s">
        <v>3296</v>
      </c>
      <c r="C3226" s="18" t="s">
        <v>29</v>
      </c>
      <c r="D3226" s="22">
        <v>88.73</v>
      </c>
      <c r="E3226" s="22">
        <v>8.91</v>
      </c>
      <c r="F3226" s="22">
        <v>79.819999999999993</v>
      </c>
      <c r="G3226" s="22">
        <v>0</v>
      </c>
      <c r="H3226" s="22">
        <v>0</v>
      </c>
      <c r="N3226"/>
      <c r="O3226"/>
      <c r="P3226"/>
    </row>
    <row r="3227" spans="1:16">
      <c r="A3227" s="24">
        <v>92337</v>
      </c>
      <c r="B3227" s="21" t="s">
        <v>3297</v>
      </c>
      <c r="C3227" s="18" t="s">
        <v>29</v>
      </c>
      <c r="D3227" s="22">
        <v>116.93</v>
      </c>
      <c r="E3227" s="22">
        <v>10.08</v>
      </c>
      <c r="F3227" s="22">
        <v>106.85</v>
      </c>
      <c r="G3227" s="22">
        <v>0</v>
      </c>
      <c r="H3227" s="22">
        <v>0</v>
      </c>
      <c r="N3227"/>
      <c r="O3227"/>
      <c r="P3227"/>
    </row>
    <row r="3228" spans="1:16">
      <c r="A3228" s="24">
        <v>92338</v>
      </c>
      <c r="B3228" s="21" t="s">
        <v>3298</v>
      </c>
      <c r="C3228" s="18" t="s">
        <v>29</v>
      </c>
      <c r="D3228" s="22">
        <v>92.55</v>
      </c>
      <c r="E3228" s="22">
        <v>17.43</v>
      </c>
      <c r="F3228" s="22">
        <v>75.12</v>
      </c>
      <c r="G3228" s="22">
        <v>0</v>
      </c>
      <c r="H3228" s="22">
        <v>0</v>
      </c>
      <c r="N3228"/>
      <c r="O3228"/>
      <c r="P3228"/>
    </row>
    <row r="3229" spans="1:16">
      <c r="A3229" s="24">
        <v>92339</v>
      </c>
      <c r="B3229" s="21" t="s">
        <v>3299</v>
      </c>
      <c r="C3229" s="18" t="s">
        <v>29</v>
      </c>
      <c r="D3229" s="22">
        <v>138.41999999999999</v>
      </c>
      <c r="E3229" s="22">
        <v>19.32</v>
      </c>
      <c r="F3229" s="22">
        <v>119.1</v>
      </c>
      <c r="G3229" s="22">
        <v>0</v>
      </c>
      <c r="H3229" s="22">
        <v>0</v>
      </c>
      <c r="N3229"/>
      <c r="O3229"/>
      <c r="P3229"/>
    </row>
    <row r="3230" spans="1:16">
      <c r="A3230" s="24">
        <v>92341</v>
      </c>
      <c r="B3230" s="21" t="s">
        <v>3300</v>
      </c>
      <c r="C3230" s="18" t="s">
        <v>29</v>
      </c>
      <c r="D3230" s="22">
        <v>80.14</v>
      </c>
      <c r="E3230" s="22">
        <v>13.94</v>
      </c>
      <c r="F3230" s="22">
        <v>66.2</v>
      </c>
      <c r="G3230" s="22">
        <v>0</v>
      </c>
      <c r="H3230" s="22">
        <v>0</v>
      </c>
      <c r="N3230"/>
      <c r="O3230"/>
      <c r="P3230"/>
    </row>
    <row r="3231" spans="1:16">
      <c r="A3231" s="24">
        <v>92342</v>
      </c>
      <c r="B3231" s="21" t="s">
        <v>3301</v>
      </c>
      <c r="C3231" s="18" t="s">
        <v>29</v>
      </c>
      <c r="D3231" s="22">
        <v>96.73</v>
      </c>
      <c r="E3231" s="22">
        <v>15.15</v>
      </c>
      <c r="F3231" s="22">
        <v>81.58</v>
      </c>
      <c r="G3231" s="22">
        <v>0</v>
      </c>
      <c r="H3231" s="22">
        <v>0</v>
      </c>
      <c r="N3231"/>
      <c r="O3231"/>
      <c r="P3231"/>
    </row>
    <row r="3232" spans="1:16">
      <c r="A3232" s="24">
        <v>92343</v>
      </c>
      <c r="B3232" s="21" t="s">
        <v>3302</v>
      </c>
      <c r="C3232" s="18" t="s">
        <v>29</v>
      </c>
      <c r="D3232" s="22">
        <v>125.03</v>
      </c>
      <c r="E3232" s="22">
        <v>16.39</v>
      </c>
      <c r="F3232" s="22">
        <v>108.64</v>
      </c>
      <c r="G3232" s="22">
        <v>0</v>
      </c>
      <c r="H3232" s="22">
        <v>0</v>
      </c>
      <c r="N3232"/>
      <c r="O3232"/>
      <c r="P3232"/>
    </row>
    <row r="3233" spans="1:16">
      <c r="A3233" s="24">
        <v>92359</v>
      </c>
      <c r="B3233" s="21" t="s">
        <v>3303</v>
      </c>
      <c r="C3233" s="18" t="s">
        <v>29</v>
      </c>
      <c r="D3233" s="22">
        <v>42.04</v>
      </c>
      <c r="E3233" s="22">
        <v>2.2799999999999998</v>
      </c>
      <c r="F3233" s="22">
        <v>39.76</v>
      </c>
      <c r="G3233" s="22">
        <v>0</v>
      </c>
      <c r="H3233" s="22">
        <v>0</v>
      </c>
      <c r="N3233"/>
      <c r="O3233"/>
      <c r="P3233"/>
    </row>
    <row r="3234" spans="1:16">
      <c r="A3234" s="24">
        <v>92360</v>
      </c>
      <c r="B3234" s="21" t="s">
        <v>3304</v>
      </c>
      <c r="C3234" s="18" t="s">
        <v>29</v>
      </c>
      <c r="D3234" s="22">
        <v>56.15</v>
      </c>
      <c r="E3234" s="22">
        <v>2.91</v>
      </c>
      <c r="F3234" s="22">
        <v>53.24</v>
      </c>
      <c r="G3234" s="22">
        <v>0</v>
      </c>
      <c r="H3234" s="22">
        <v>0</v>
      </c>
      <c r="N3234"/>
      <c r="O3234"/>
      <c r="P3234"/>
    </row>
    <row r="3235" spans="1:16">
      <c r="A3235" s="24">
        <v>92361</v>
      </c>
      <c r="B3235" s="21" t="s">
        <v>3305</v>
      </c>
      <c r="C3235" s="18" t="s">
        <v>29</v>
      </c>
      <c r="D3235" s="22">
        <v>75.97</v>
      </c>
      <c r="E3235" s="22">
        <v>4.59</v>
      </c>
      <c r="F3235" s="22">
        <v>71.38</v>
      </c>
      <c r="G3235" s="22">
        <v>0</v>
      </c>
      <c r="H3235" s="22">
        <v>0</v>
      </c>
      <c r="N3235"/>
      <c r="O3235"/>
      <c r="P3235"/>
    </row>
    <row r="3236" spans="1:16">
      <c r="A3236" s="24">
        <v>92362</v>
      </c>
      <c r="B3236" s="21" t="s">
        <v>3306</v>
      </c>
      <c r="C3236" s="18" t="s">
        <v>29</v>
      </c>
      <c r="D3236" s="22">
        <v>121.17</v>
      </c>
      <c r="E3236" s="22">
        <v>5.97</v>
      </c>
      <c r="F3236" s="22">
        <v>115.2</v>
      </c>
      <c r="G3236" s="22">
        <v>0</v>
      </c>
      <c r="H3236" s="22">
        <v>0</v>
      </c>
      <c r="N3236"/>
      <c r="O3236"/>
      <c r="P3236"/>
    </row>
    <row r="3237" spans="1:16">
      <c r="A3237" s="24">
        <v>92364</v>
      </c>
      <c r="B3237" s="21" t="s">
        <v>3307</v>
      </c>
      <c r="C3237" s="18" t="s">
        <v>29</v>
      </c>
      <c r="D3237" s="22">
        <v>43.82</v>
      </c>
      <c r="E3237" s="22">
        <v>5.17</v>
      </c>
      <c r="F3237" s="22">
        <v>38.65</v>
      </c>
      <c r="G3237" s="22">
        <v>0</v>
      </c>
      <c r="H3237" s="22">
        <v>0</v>
      </c>
      <c r="N3237"/>
      <c r="O3237"/>
      <c r="P3237"/>
    </row>
    <row r="3238" spans="1:16">
      <c r="A3238" s="24">
        <v>92365</v>
      </c>
      <c r="B3238" s="21" t="s">
        <v>3308</v>
      </c>
      <c r="C3238" s="18" t="s">
        <v>29</v>
      </c>
      <c r="D3238" s="22">
        <v>50.43</v>
      </c>
      <c r="E3238" s="22">
        <v>5.64</v>
      </c>
      <c r="F3238" s="22">
        <v>44.79</v>
      </c>
      <c r="G3238" s="22">
        <v>0</v>
      </c>
      <c r="H3238" s="22">
        <v>0</v>
      </c>
      <c r="N3238"/>
      <c r="O3238"/>
      <c r="P3238"/>
    </row>
    <row r="3239" spans="1:16">
      <c r="A3239" s="24">
        <v>92366</v>
      </c>
      <c r="B3239" s="21" t="s">
        <v>3309</v>
      </c>
      <c r="C3239" s="18" t="s">
        <v>29</v>
      </c>
      <c r="D3239" s="22">
        <v>70.3</v>
      </c>
      <c r="E3239" s="22">
        <v>6.25</v>
      </c>
      <c r="F3239" s="22">
        <v>64.05</v>
      </c>
      <c r="G3239" s="22">
        <v>0</v>
      </c>
      <c r="H3239" s="22">
        <v>0</v>
      </c>
      <c r="N3239"/>
      <c r="O3239"/>
      <c r="P3239"/>
    </row>
    <row r="3240" spans="1:16">
      <c r="A3240" s="24">
        <v>92367</v>
      </c>
      <c r="B3240" s="21" t="s">
        <v>3310</v>
      </c>
      <c r="C3240" s="18" t="s">
        <v>29</v>
      </c>
      <c r="D3240" s="22">
        <v>86.44</v>
      </c>
      <c r="E3240" s="22">
        <v>7.13</v>
      </c>
      <c r="F3240" s="22">
        <v>79.31</v>
      </c>
      <c r="G3240" s="22">
        <v>0</v>
      </c>
      <c r="H3240" s="22">
        <v>0</v>
      </c>
      <c r="N3240"/>
      <c r="O3240"/>
      <c r="P3240"/>
    </row>
    <row r="3241" spans="1:16">
      <c r="A3241" s="24">
        <v>92368</v>
      </c>
      <c r="B3241" s="21" t="s">
        <v>3311</v>
      </c>
      <c r="C3241" s="18" t="s">
        <v>29</v>
      </c>
      <c r="D3241" s="22">
        <v>114.31</v>
      </c>
      <c r="E3241" s="22">
        <v>8.0299999999999994</v>
      </c>
      <c r="F3241" s="22">
        <v>106.28</v>
      </c>
      <c r="G3241" s="22">
        <v>0</v>
      </c>
      <c r="H3241" s="22">
        <v>0</v>
      </c>
      <c r="N3241"/>
      <c r="O3241"/>
      <c r="P3241"/>
    </row>
    <row r="3242" spans="1:16">
      <c r="A3242" s="24">
        <v>92645</v>
      </c>
      <c r="B3242" s="21" t="s">
        <v>3312</v>
      </c>
      <c r="C3242" s="18" t="s">
        <v>29</v>
      </c>
      <c r="D3242" s="22">
        <v>45.02</v>
      </c>
      <c r="E3242" s="22">
        <v>4.59</v>
      </c>
      <c r="F3242" s="22">
        <v>40.43</v>
      </c>
      <c r="G3242" s="22">
        <v>0</v>
      </c>
      <c r="H3242" s="22">
        <v>0</v>
      </c>
      <c r="N3242"/>
      <c r="O3242"/>
      <c r="P3242"/>
    </row>
    <row r="3243" spans="1:16">
      <c r="A3243" s="24">
        <v>92646</v>
      </c>
      <c r="B3243" s="21" t="s">
        <v>3313</v>
      </c>
      <c r="C3243" s="18" t="s">
        <v>29</v>
      </c>
      <c r="D3243" s="22">
        <v>59.14</v>
      </c>
      <c r="E3243" s="22">
        <v>5.24</v>
      </c>
      <c r="F3243" s="22">
        <v>53.9</v>
      </c>
      <c r="G3243" s="22">
        <v>0</v>
      </c>
      <c r="H3243" s="22">
        <v>0</v>
      </c>
      <c r="N3243"/>
      <c r="O3243"/>
      <c r="P3243"/>
    </row>
    <row r="3244" spans="1:16">
      <c r="A3244" s="24">
        <v>92648</v>
      </c>
      <c r="B3244" s="21" t="s">
        <v>3314</v>
      </c>
      <c r="C3244" s="18" t="s">
        <v>29</v>
      </c>
      <c r="D3244" s="22">
        <v>64.790000000000006</v>
      </c>
      <c r="E3244" s="22">
        <v>5.97</v>
      </c>
      <c r="F3244" s="22">
        <v>58.82</v>
      </c>
      <c r="G3244" s="22">
        <v>0</v>
      </c>
      <c r="H3244" s="22">
        <v>0</v>
      </c>
      <c r="N3244"/>
      <c r="O3244"/>
      <c r="P3244"/>
    </row>
    <row r="3245" spans="1:16">
      <c r="A3245" s="24">
        <v>92649</v>
      </c>
      <c r="B3245" s="21" t="s">
        <v>3315</v>
      </c>
      <c r="C3245" s="18" t="s">
        <v>29</v>
      </c>
      <c r="D3245" s="22">
        <v>78.95</v>
      </c>
      <c r="E3245" s="22">
        <v>6.91</v>
      </c>
      <c r="F3245" s="22">
        <v>72.040000000000006</v>
      </c>
      <c r="G3245" s="22">
        <v>0</v>
      </c>
      <c r="H3245" s="22">
        <v>0</v>
      </c>
      <c r="N3245"/>
      <c r="O3245"/>
      <c r="P3245"/>
    </row>
    <row r="3246" spans="1:16">
      <c r="A3246" s="24">
        <v>92650</v>
      </c>
      <c r="B3246" s="21" t="s">
        <v>3316</v>
      </c>
      <c r="C3246" s="18" t="s">
        <v>29</v>
      </c>
      <c r="D3246" s="22">
        <v>124.16</v>
      </c>
      <c r="E3246" s="22">
        <v>8.2799999999999994</v>
      </c>
      <c r="F3246" s="22">
        <v>115.88</v>
      </c>
      <c r="G3246" s="22">
        <v>0</v>
      </c>
      <c r="H3246" s="22">
        <v>0</v>
      </c>
      <c r="N3246"/>
      <c r="O3246"/>
      <c r="P3246"/>
    </row>
    <row r="3247" spans="1:16">
      <c r="A3247" s="24">
        <v>92652</v>
      </c>
      <c r="B3247" s="21" t="s">
        <v>3317</v>
      </c>
      <c r="C3247" s="18" t="s">
        <v>29</v>
      </c>
      <c r="D3247" s="22">
        <v>47.46</v>
      </c>
      <c r="E3247" s="22">
        <v>8.01</v>
      </c>
      <c r="F3247" s="22">
        <v>39.450000000000003</v>
      </c>
      <c r="G3247" s="22">
        <v>0</v>
      </c>
      <c r="H3247" s="22">
        <v>0</v>
      </c>
      <c r="N3247"/>
      <c r="O3247"/>
      <c r="P3247"/>
    </row>
    <row r="3248" spans="1:16">
      <c r="A3248" s="24">
        <v>92653</v>
      </c>
      <c r="B3248" s="21" t="s">
        <v>3318</v>
      </c>
      <c r="C3248" s="18" t="s">
        <v>29</v>
      </c>
      <c r="D3248" s="22">
        <v>54.1</v>
      </c>
      <c r="E3248" s="22">
        <v>8.5</v>
      </c>
      <c r="F3248" s="22">
        <v>45.6</v>
      </c>
      <c r="G3248" s="22">
        <v>0</v>
      </c>
      <c r="H3248" s="22">
        <v>0</v>
      </c>
      <c r="N3248"/>
      <c r="O3248"/>
      <c r="P3248"/>
    </row>
    <row r="3249" spans="1:16">
      <c r="A3249" s="24">
        <v>92654</v>
      </c>
      <c r="B3249" s="21" t="s">
        <v>3319</v>
      </c>
      <c r="C3249" s="18" t="s">
        <v>29</v>
      </c>
      <c r="D3249" s="22">
        <v>73.959999999999994</v>
      </c>
      <c r="E3249" s="22">
        <v>9.1199999999999992</v>
      </c>
      <c r="F3249" s="22">
        <v>64.84</v>
      </c>
      <c r="G3249" s="22">
        <v>0</v>
      </c>
      <c r="H3249" s="22">
        <v>0</v>
      </c>
      <c r="N3249"/>
      <c r="O3249"/>
      <c r="P3249"/>
    </row>
    <row r="3250" spans="1:16">
      <c r="A3250" s="24">
        <v>92655</v>
      </c>
      <c r="B3250" s="21" t="s">
        <v>3320</v>
      </c>
      <c r="C3250" s="18" t="s">
        <v>29</v>
      </c>
      <c r="D3250" s="22">
        <v>90.18</v>
      </c>
      <c r="E3250" s="22">
        <v>10.06</v>
      </c>
      <c r="F3250" s="22">
        <v>80.12</v>
      </c>
      <c r="G3250" s="22">
        <v>0</v>
      </c>
      <c r="H3250" s="22">
        <v>0</v>
      </c>
      <c r="N3250"/>
      <c r="O3250"/>
      <c r="P3250"/>
    </row>
    <row r="3251" spans="1:16">
      <c r="A3251" s="24">
        <v>92656</v>
      </c>
      <c r="B3251" s="21" t="s">
        <v>3321</v>
      </c>
      <c r="C3251" s="18" t="s">
        <v>29</v>
      </c>
      <c r="D3251" s="22">
        <v>118.06</v>
      </c>
      <c r="E3251" s="22">
        <v>10.95</v>
      </c>
      <c r="F3251" s="22">
        <v>107.11</v>
      </c>
      <c r="G3251" s="22">
        <v>0</v>
      </c>
      <c r="H3251" s="22">
        <v>0</v>
      </c>
      <c r="N3251"/>
      <c r="O3251"/>
      <c r="P3251"/>
    </row>
    <row r="3252" spans="1:16">
      <c r="A3252" s="24">
        <v>92687</v>
      </c>
      <c r="B3252" s="21" t="s">
        <v>3322</v>
      </c>
      <c r="C3252" s="18" t="s">
        <v>29</v>
      </c>
      <c r="D3252" s="22">
        <v>22.15</v>
      </c>
      <c r="E3252" s="22">
        <v>5.03</v>
      </c>
      <c r="F3252" s="22">
        <v>17.12</v>
      </c>
      <c r="G3252" s="22">
        <v>0</v>
      </c>
      <c r="H3252" s="22">
        <v>0</v>
      </c>
      <c r="N3252"/>
      <c r="O3252"/>
      <c r="P3252"/>
    </row>
    <row r="3253" spans="1:16">
      <c r="A3253" s="24">
        <v>92688</v>
      </c>
      <c r="B3253" s="21" t="s">
        <v>3323</v>
      </c>
      <c r="C3253" s="18" t="s">
        <v>29</v>
      </c>
      <c r="D3253" s="22">
        <v>30.97</v>
      </c>
      <c r="E3253" s="22">
        <v>8.66</v>
      </c>
      <c r="F3253" s="22">
        <v>22.31</v>
      </c>
      <c r="G3253" s="22">
        <v>0</v>
      </c>
      <c r="H3253" s="22">
        <v>0</v>
      </c>
      <c r="N3253"/>
      <c r="O3253"/>
      <c r="P3253"/>
    </row>
    <row r="3254" spans="1:16">
      <c r="A3254" s="24">
        <v>92689</v>
      </c>
      <c r="B3254" s="21" t="s">
        <v>3324</v>
      </c>
      <c r="C3254" s="18" t="s">
        <v>29</v>
      </c>
      <c r="D3254" s="22">
        <v>32.229999999999997</v>
      </c>
      <c r="E3254" s="22">
        <v>5.25</v>
      </c>
      <c r="F3254" s="22">
        <v>26.98</v>
      </c>
      <c r="G3254" s="22">
        <v>0</v>
      </c>
      <c r="H3254" s="22">
        <v>0</v>
      </c>
      <c r="N3254"/>
      <c r="O3254"/>
      <c r="P3254"/>
    </row>
    <row r="3255" spans="1:16">
      <c r="A3255" s="24">
        <v>92690</v>
      </c>
      <c r="B3255" s="21" t="s">
        <v>3325</v>
      </c>
      <c r="C3255" s="18" t="s">
        <v>29</v>
      </c>
      <c r="D3255" s="22">
        <v>46.39</v>
      </c>
      <c r="E3255" s="22">
        <v>9.0299999999999994</v>
      </c>
      <c r="F3255" s="22">
        <v>37.36</v>
      </c>
      <c r="G3255" s="22">
        <v>0</v>
      </c>
      <c r="H3255" s="22">
        <v>0</v>
      </c>
      <c r="N3255"/>
      <c r="O3255"/>
      <c r="P3255"/>
    </row>
    <row r="3256" spans="1:16">
      <c r="A3256" s="24">
        <v>92691</v>
      </c>
      <c r="B3256" s="21" t="s">
        <v>3326</v>
      </c>
      <c r="C3256" s="18" t="s">
        <v>29</v>
      </c>
      <c r="D3256" s="22">
        <v>61.84</v>
      </c>
      <c r="E3256" s="22">
        <v>17.63</v>
      </c>
      <c r="F3256" s="22">
        <v>44.21</v>
      </c>
      <c r="G3256" s="22">
        <v>0</v>
      </c>
      <c r="H3256" s="22">
        <v>0</v>
      </c>
      <c r="N3256"/>
      <c r="O3256"/>
      <c r="P3256"/>
    </row>
    <row r="3257" spans="1:16">
      <c r="A3257" s="24">
        <v>94462</v>
      </c>
      <c r="B3257" s="21" t="s">
        <v>3327</v>
      </c>
      <c r="C3257" s="18" t="s">
        <v>29</v>
      </c>
      <c r="D3257" s="22">
        <v>79.12</v>
      </c>
      <c r="E3257" s="22">
        <v>16.920000000000002</v>
      </c>
      <c r="F3257" s="22">
        <v>62.2</v>
      </c>
      <c r="G3257" s="22">
        <v>0</v>
      </c>
      <c r="H3257" s="22">
        <v>0</v>
      </c>
      <c r="N3257"/>
      <c r="O3257"/>
      <c r="P3257"/>
    </row>
    <row r="3258" spans="1:16">
      <c r="A3258" s="24">
        <v>94463</v>
      </c>
      <c r="B3258" s="21" t="s">
        <v>3328</v>
      </c>
      <c r="C3258" s="18" t="s">
        <v>29</v>
      </c>
      <c r="D3258" s="22">
        <v>92.96</v>
      </c>
      <c r="E3258" s="22">
        <v>16.920000000000002</v>
      </c>
      <c r="F3258" s="22">
        <v>76.040000000000006</v>
      </c>
      <c r="G3258" s="22">
        <v>0</v>
      </c>
      <c r="H3258" s="22">
        <v>0</v>
      </c>
      <c r="N3258"/>
      <c r="O3258"/>
      <c r="P3258"/>
    </row>
    <row r="3259" spans="1:16">
      <c r="A3259" s="24">
        <v>94464</v>
      </c>
      <c r="B3259" s="21" t="s">
        <v>3329</v>
      </c>
      <c r="C3259" s="18" t="s">
        <v>29</v>
      </c>
      <c r="D3259" s="22">
        <v>131.12</v>
      </c>
      <c r="E3259" s="22">
        <v>21.14</v>
      </c>
      <c r="F3259" s="22">
        <v>109.98</v>
      </c>
      <c r="G3259" s="22">
        <v>0</v>
      </c>
      <c r="H3259" s="22">
        <v>0</v>
      </c>
      <c r="N3259"/>
      <c r="O3259"/>
      <c r="P3259"/>
    </row>
    <row r="3260" spans="1:16">
      <c r="A3260" s="24">
        <v>94602</v>
      </c>
      <c r="B3260" s="21" t="s">
        <v>3330</v>
      </c>
      <c r="C3260" s="18" t="s">
        <v>29</v>
      </c>
      <c r="D3260" s="22">
        <v>152.94999999999999</v>
      </c>
      <c r="E3260" s="22">
        <v>19.88</v>
      </c>
      <c r="F3260" s="22">
        <v>133.07</v>
      </c>
      <c r="G3260" s="22">
        <v>0</v>
      </c>
      <c r="H3260" s="22">
        <v>0</v>
      </c>
      <c r="N3260"/>
      <c r="O3260"/>
      <c r="P3260"/>
    </row>
    <row r="3261" spans="1:16">
      <c r="A3261" s="24">
        <v>94603</v>
      </c>
      <c r="B3261" s="21" t="s">
        <v>3331</v>
      </c>
      <c r="C3261" s="18" t="s">
        <v>29</v>
      </c>
      <c r="D3261" s="22">
        <v>205.05</v>
      </c>
      <c r="E3261" s="22">
        <v>19.88</v>
      </c>
      <c r="F3261" s="22">
        <v>185.17</v>
      </c>
      <c r="G3261" s="22">
        <v>0</v>
      </c>
      <c r="H3261" s="22">
        <v>0</v>
      </c>
      <c r="N3261"/>
      <c r="O3261"/>
      <c r="P3261"/>
    </row>
    <row r="3262" spans="1:16">
      <c r="A3262" s="24">
        <v>94604</v>
      </c>
      <c r="B3262" s="21" t="s">
        <v>3332</v>
      </c>
      <c r="C3262" s="18" t="s">
        <v>29</v>
      </c>
      <c r="D3262" s="22">
        <v>279.77</v>
      </c>
      <c r="E3262" s="22">
        <v>21.66</v>
      </c>
      <c r="F3262" s="22">
        <v>258.11</v>
      </c>
      <c r="G3262" s="22">
        <v>0</v>
      </c>
      <c r="H3262" s="22">
        <v>0</v>
      </c>
      <c r="N3262"/>
      <c r="O3262"/>
      <c r="P3262"/>
    </row>
    <row r="3263" spans="1:16">
      <c r="A3263" s="24">
        <v>94605</v>
      </c>
      <c r="B3263" s="21" t="s">
        <v>3333</v>
      </c>
      <c r="C3263" s="18" t="s">
        <v>29</v>
      </c>
      <c r="D3263" s="22">
        <v>399.35</v>
      </c>
      <c r="E3263" s="22">
        <v>21.66</v>
      </c>
      <c r="F3263" s="22">
        <v>377.69</v>
      </c>
      <c r="G3263" s="22">
        <v>0</v>
      </c>
      <c r="H3263" s="22">
        <v>0</v>
      </c>
      <c r="N3263"/>
      <c r="O3263"/>
      <c r="P3263"/>
    </row>
    <row r="3264" spans="1:16">
      <c r="A3264" s="24">
        <v>94648</v>
      </c>
      <c r="B3264" s="21" t="s">
        <v>3334</v>
      </c>
      <c r="C3264" s="18" t="s">
        <v>29</v>
      </c>
      <c r="D3264" s="22">
        <v>8.11</v>
      </c>
      <c r="E3264" s="22">
        <v>3.89</v>
      </c>
      <c r="F3264" s="22">
        <v>4.22</v>
      </c>
      <c r="G3264" s="22">
        <v>0</v>
      </c>
      <c r="H3264" s="22">
        <v>0</v>
      </c>
      <c r="N3264"/>
      <c r="O3264"/>
      <c r="P3264"/>
    </row>
    <row r="3265" spans="1:16">
      <c r="A3265" s="24">
        <v>94649</v>
      </c>
      <c r="B3265" s="21" t="s">
        <v>3335</v>
      </c>
      <c r="C3265" s="18" t="s">
        <v>29</v>
      </c>
      <c r="D3265" s="22">
        <v>12.04</v>
      </c>
      <c r="E3265" s="22">
        <v>3.88</v>
      </c>
      <c r="F3265" s="22">
        <v>8.16</v>
      </c>
      <c r="G3265" s="22">
        <v>0</v>
      </c>
      <c r="H3265" s="22">
        <v>0</v>
      </c>
      <c r="N3265"/>
      <c r="O3265"/>
      <c r="P3265"/>
    </row>
    <row r="3266" spans="1:16">
      <c r="A3266" s="24">
        <v>94650</v>
      </c>
      <c r="B3266" s="21" t="s">
        <v>3336</v>
      </c>
      <c r="C3266" s="18" t="s">
        <v>29</v>
      </c>
      <c r="D3266" s="22">
        <v>17.2</v>
      </c>
      <c r="E3266" s="22">
        <v>5.49</v>
      </c>
      <c r="F3266" s="22">
        <v>11.71</v>
      </c>
      <c r="G3266" s="22">
        <v>0</v>
      </c>
      <c r="H3266" s="22">
        <v>0</v>
      </c>
      <c r="N3266"/>
      <c r="O3266"/>
      <c r="P3266"/>
    </row>
    <row r="3267" spans="1:16">
      <c r="A3267" s="24">
        <v>94651</v>
      </c>
      <c r="B3267" s="21" t="s">
        <v>3337</v>
      </c>
      <c r="C3267" s="18" t="s">
        <v>29</v>
      </c>
      <c r="D3267" s="22">
        <v>18.68</v>
      </c>
      <c r="E3267" s="22">
        <v>5.49</v>
      </c>
      <c r="F3267" s="22">
        <v>13.19</v>
      </c>
      <c r="G3267" s="22">
        <v>0</v>
      </c>
      <c r="H3267" s="22">
        <v>0</v>
      </c>
      <c r="N3267"/>
      <c r="O3267"/>
      <c r="P3267"/>
    </row>
    <row r="3268" spans="1:16">
      <c r="A3268" s="24">
        <v>94652</v>
      </c>
      <c r="B3268" s="21" t="s">
        <v>3338</v>
      </c>
      <c r="C3268" s="18" t="s">
        <v>29</v>
      </c>
      <c r="D3268" s="22">
        <v>30.41</v>
      </c>
      <c r="E3268" s="22">
        <v>8.9499999999999993</v>
      </c>
      <c r="F3268" s="22">
        <v>21.46</v>
      </c>
      <c r="G3268" s="22">
        <v>0</v>
      </c>
      <c r="H3268" s="22">
        <v>0</v>
      </c>
      <c r="N3268"/>
      <c r="O3268"/>
      <c r="P3268"/>
    </row>
    <row r="3269" spans="1:16">
      <c r="A3269" s="24">
        <v>94653</v>
      </c>
      <c r="B3269" s="21" t="s">
        <v>3339</v>
      </c>
      <c r="C3269" s="18" t="s">
        <v>29</v>
      </c>
      <c r="D3269" s="22">
        <v>43.18</v>
      </c>
      <c r="E3269" s="22">
        <v>8.9499999999999993</v>
      </c>
      <c r="F3269" s="22">
        <v>34.229999999999997</v>
      </c>
      <c r="G3269" s="22">
        <v>0</v>
      </c>
      <c r="H3269" s="22">
        <v>0</v>
      </c>
      <c r="N3269"/>
      <c r="O3269"/>
      <c r="P3269"/>
    </row>
    <row r="3270" spans="1:16">
      <c r="A3270" s="24">
        <v>94654</v>
      </c>
      <c r="B3270" s="21" t="s">
        <v>3340</v>
      </c>
      <c r="C3270" s="18" t="s">
        <v>29</v>
      </c>
      <c r="D3270" s="22">
        <v>57.8</v>
      </c>
      <c r="E3270" s="22">
        <v>15.69</v>
      </c>
      <c r="F3270" s="22">
        <v>42.11</v>
      </c>
      <c r="G3270" s="22">
        <v>0</v>
      </c>
      <c r="H3270" s="22">
        <v>0</v>
      </c>
      <c r="N3270"/>
      <c r="O3270"/>
      <c r="P3270"/>
    </row>
    <row r="3271" spans="1:16">
      <c r="A3271" s="24">
        <v>94655</v>
      </c>
      <c r="B3271" s="21" t="s">
        <v>3341</v>
      </c>
      <c r="C3271" s="18" t="s">
        <v>29</v>
      </c>
      <c r="D3271" s="22">
        <v>80.540000000000006</v>
      </c>
      <c r="E3271" s="22">
        <v>15.68</v>
      </c>
      <c r="F3271" s="22">
        <v>64.86</v>
      </c>
      <c r="G3271" s="22">
        <v>0</v>
      </c>
      <c r="H3271" s="22">
        <v>0</v>
      </c>
      <c r="N3271"/>
      <c r="O3271"/>
      <c r="P3271"/>
    </row>
    <row r="3272" spans="1:16">
      <c r="A3272" s="24">
        <v>94716</v>
      </c>
      <c r="B3272" s="21" t="s">
        <v>3342</v>
      </c>
      <c r="C3272" s="18" t="s">
        <v>29</v>
      </c>
      <c r="D3272" s="22">
        <v>16.2</v>
      </c>
      <c r="E3272" s="22">
        <v>3.61</v>
      </c>
      <c r="F3272" s="22">
        <v>12.59</v>
      </c>
      <c r="G3272" s="22">
        <v>0</v>
      </c>
      <c r="H3272" s="22">
        <v>0</v>
      </c>
      <c r="N3272"/>
      <c r="O3272"/>
      <c r="P3272"/>
    </row>
    <row r="3273" spans="1:16">
      <c r="A3273" s="24">
        <v>94717</v>
      </c>
      <c r="B3273" s="21" t="s">
        <v>3343</v>
      </c>
      <c r="C3273" s="18" t="s">
        <v>29</v>
      </c>
      <c r="D3273" s="22">
        <v>23.19</v>
      </c>
      <c r="E3273" s="22">
        <v>3.61</v>
      </c>
      <c r="F3273" s="22">
        <v>19.579999999999998</v>
      </c>
      <c r="G3273" s="22">
        <v>0</v>
      </c>
      <c r="H3273" s="22">
        <v>0</v>
      </c>
      <c r="N3273"/>
      <c r="O3273"/>
      <c r="P3273"/>
    </row>
    <row r="3274" spans="1:16">
      <c r="A3274" s="24">
        <v>94718</v>
      </c>
      <c r="B3274" s="21" t="s">
        <v>3344</v>
      </c>
      <c r="C3274" s="18" t="s">
        <v>29</v>
      </c>
      <c r="D3274" s="22">
        <v>28.79</v>
      </c>
      <c r="E3274" s="22">
        <v>4.7699999999999996</v>
      </c>
      <c r="F3274" s="22">
        <v>24.02</v>
      </c>
      <c r="G3274" s="22">
        <v>0</v>
      </c>
      <c r="H3274" s="22">
        <v>0</v>
      </c>
      <c r="N3274"/>
      <c r="O3274"/>
      <c r="P3274"/>
    </row>
    <row r="3275" spans="1:16">
      <c r="A3275" s="24">
        <v>94719</v>
      </c>
      <c r="B3275" s="21" t="s">
        <v>3345</v>
      </c>
      <c r="C3275" s="18" t="s">
        <v>29</v>
      </c>
      <c r="D3275" s="22">
        <v>37.18</v>
      </c>
      <c r="E3275" s="22">
        <v>4.76</v>
      </c>
      <c r="F3275" s="22">
        <v>32.42</v>
      </c>
      <c r="G3275" s="22">
        <v>0</v>
      </c>
      <c r="H3275" s="22">
        <v>0</v>
      </c>
      <c r="N3275"/>
      <c r="O3275"/>
      <c r="P3275"/>
    </row>
    <row r="3276" spans="1:16">
      <c r="A3276" s="24">
        <v>94720</v>
      </c>
      <c r="B3276" s="21" t="s">
        <v>3346</v>
      </c>
      <c r="C3276" s="18" t="s">
        <v>29</v>
      </c>
      <c r="D3276" s="22">
        <v>56.51</v>
      </c>
      <c r="E3276" s="22">
        <v>8.2799999999999994</v>
      </c>
      <c r="F3276" s="22">
        <v>48.23</v>
      </c>
      <c r="G3276" s="22">
        <v>0</v>
      </c>
      <c r="H3276" s="22">
        <v>0</v>
      </c>
      <c r="N3276"/>
      <c r="O3276"/>
      <c r="P3276"/>
    </row>
    <row r="3277" spans="1:16">
      <c r="A3277" s="24">
        <v>94721</v>
      </c>
      <c r="B3277" s="21" t="s">
        <v>3347</v>
      </c>
      <c r="C3277" s="18" t="s">
        <v>29</v>
      </c>
      <c r="D3277" s="22">
        <v>81.12</v>
      </c>
      <c r="E3277" s="22">
        <v>8.27</v>
      </c>
      <c r="F3277" s="22">
        <v>72.849999999999994</v>
      </c>
      <c r="G3277" s="22">
        <v>0</v>
      </c>
      <c r="H3277" s="22">
        <v>0</v>
      </c>
      <c r="N3277"/>
      <c r="O3277"/>
      <c r="P3277"/>
    </row>
    <row r="3278" spans="1:16">
      <c r="A3278" s="24">
        <v>94722</v>
      </c>
      <c r="B3278" s="21" t="s">
        <v>3348</v>
      </c>
      <c r="C3278" s="18" t="s">
        <v>29</v>
      </c>
      <c r="D3278" s="22">
        <v>142.24</v>
      </c>
      <c r="E3278" s="22">
        <v>16.77</v>
      </c>
      <c r="F3278" s="22">
        <v>125.47</v>
      </c>
      <c r="G3278" s="22">
        <v>0</v>
      </c>
      <c r="H3278" s="22">
        <v>0</v>
      </c>
      <c r="N3278"/>
      <c r="O3278"/>
      <c r="P3278"/>
    </row>
    <row r="3279" spans="1:16">
      <c r="A3279" s="24">
        <v>95697</v>
      </c>
      <c r="B3279" s="21" t="s">
        <v>3349</v>
      </c>
      <c r="C3279" s="18" t="s">
        <v>29</v>
      </c>
      <c r="D3279" s="22">
        <v>61.8</v>
      </c>
      <c r="E3279" s="22">
        <v>3.66</v>
      </c>
      <c r="F3279" s="22">
        <v>58.14</v>
      </c>
      <c r="G3279" s="22">
        <v>0</v>
      </c>
      <c r="H3279" s="22">
        <v>0</v>
      </c>
      <c r="N3279"/>
      <c r="O3279"/>
      <c r="P3279"/>
    </row>
    <row r="3280" spans="1:16">
      <c r="A3280" s="24">
        <v>96635</v>
      </c>
      <c r="B3280" s="21" t="s">
        <v>3350</v>
      </c>
      <c r="C3280" s="18" t="s">
        <v>29</v>
      </c>
      <c r="D3280" s="22">
        <v>24.49</v>
      </c>
      <c r="E3280" s="22">
        <v>11.85</v>
      </c>
      <c r="F3280" s="22">
        <v>12.64</v>
      </c>
      <c r="G3280" s="22">
        <v>0</v>
      </c>
      <c r="H3280" s="22">
        <v>0</v>
      </c>
      <c r="N3280"/>
      <c r="O3280"/>
      <c r="P3280"/>
    </row>
    <row r="3281" spans="1:16">
      <c r="A3281" s="24">
        <v>96636</v>
      </c>
      <c r="B3281" s="21" t="s">
        <v>3351</v>
      </c>
      <c r="C3281" s="18" t="s">
        <v>29</v>
      </c>
      <c r="D3281" s="22">
        <v>25.84</v>
      </c>
      <c r="E3281" s="22">
        <v>12.9</v>
      </c>
      <c r="F3281" s="22">
        <v>12.94</v>
      </c>
      <c r="G3281" s="22">
        <v>0</v>
      </c>
      <c r="H3281" s="22">
        <v>0</v>
      </c>
      <c r="N3281"/>
      <c r="O3281"/>
      <c r="P3281"/>
    </row>
    <row r="3282" spans="1:16">
      <c r="A3282" s="24">
        <v>96644</v>
      </c>
      <c r="B3282" s="21" t="s">
        <v>3352</v>
      </c>
      <c r="C3282" s="18" t="s">
        <v>29</v>
      </c>
      <c r="D3282" s="22">
        <v>16.22</v>
      </c>
      <c r="E3282" s="22">
        <v>5.39</v>
      </c>
      <c r="F3282" s="22">
        <v>10.83</v>
      </c>
      <c r="G3282" s="22">
        <v>0</v>
      </c>
      <c r="H3282" s="22">
        <v>0</v>
      </c>
      <c r="N3282"/>
      <c r="O3282"/>
      <c r="P3282"/>
    </row>
    <row r="3283" spans="1:16">
      <c r="A3283" s="24">
        <v>96645</v>
      </c>
      <c r="B3283" s="21" t="s">
        <v>3353</v>
      </c>
      <c r="C3283" s="18" t="s">
        <v>29</v>
      </c>
      <c r="D3283" s="22">
        <v>20.98</v>
      </c>
      <c r="E3283" s="22">
        <v>7.28</v>
      </c>
      <c r="F3283" s="22">
        <v>13.7</v>
      </c>
      <c r="G3283" s="22">
        <v>0</v>
      </c>
      <c r="H3283" s="22">
        <v>0</v>
      </c>
      <c r="N3283"/>
      <c r="O3283"/>
      <c r="P3283"/>
    </row>
    <row r="3284" spans="1:16">
      <c r="A3284" s="24">
        <v>96646</v>
      </c>
      <c r="B3284" s="21" t="s">
        <v>3354</v>
      </c>
      <c r="C3284" s="18" t="s">
        <v>29</v>
      </c>
      <c r="D3284" s="22">
        <v>32.5</v>
      </c>
      <c r="E3284" s="22">
        <v>11.49</v>
      </c>
      <c r="F3284" s="22">
        <v>21.01</v>
      </c>
      <c r="G3284" s="22">
        <v>0</v>
      </c>
      <c r="H3284" s="22">
        <v>0</v>
      </c>
      <c r="N3284"/>
      <c r="O3284"/>
      <c r="P3284"/>
    </row>
    <row r="3285" spans="1:16">
      <c r="A3285" s="24">
        <v>96647</v>
      </c>
      <c r="B3285" s="21" t="s">
        <v>3355</v>
      </c>
      <c r="C3285" s="18" t="s">
        <v>29</v>
      </c>
      <c r="D3285" s="22">
        <v>14.72</v>
      </c>
      <c r="E3285" s="22">
        <v>4.24</v>
      </c>
      <c r="F3285" s="22">
        <v>10.48</v>
      </c>
      <c r="G3285" s="22">
        <v>0</v>
      </c>
      <c r="H3285" s="22">
        <v>0</v>
      </c>
      <c r="N3285"/>
      <c r="O3285"/>
      <c r="P3285"/>
    </row>
    <row r="3286" spans="1:16">
      <c r="A3286" s="24">
        <v>96648</v>
      </c>
      <c r="B3286" s="21" t="s">
        <v>3356</v>
      </c>
      <c r="C3286" s="18" t="s">
        <v>29</v>
      </c>
      <c r="D3286" s="22">
        <v>26.69</v>
      </c>
      <c r="E3286" s="22">
        <v>8.6999999999999993</v>
      </c>
      <c r="F3286" s="22">
        <v>17.989999999999998</v>
      </c>
      <c r="G3286" s="22">
        <v>0</v>
      </c>
      <c r="H3286" s="22">
        <v>0</v>
      </c>
      <c r="N3286"/>
      <c r="O3286"/>
      <c r="P3286"/>
    </row>
    <row r="3287" spans="1:16">
      <c r="A3287" s="24">
        <v>96649</v>
      </c>
      <c r="B3287" s="21" t="s">
        <v>3357</v>
      </c>
      <c r="C3287" s="18" t="s">
        <v>29</v>
      </c>
      <c r="D3287" s="22">
        <v>39.229999999999997</v>
      </c>
      <c r="E3287" s="22">
        <v>13.8</v>
      </c>
      <c r="F3287" s="22">
        <v>25.43</v>
      </c>
      <c r="G3287" s="22">
        <v>0</v>
      </c>
      <c r="H3287" s="22">
        <v>0</v>
      </c>
      <c r="N3287"/>
      <c r="O3287"/>
      <c r="P3287"/>
    </row>
    <row r="3288" spans="1:16">
      <c r="A3288" s="24">
        <v>96668</v>
      </c>
      <c r="B3288" s="21" t="s">
        <v>3358</v>
      </c>
      <c r="C3288" s="18" t="s">
        <v>29</v>
      </c>
      <c r="D3288" s="22">
        <v>10.45</v>
      </c>
      <c r="E3288" s="22">
        <v>0.89</v>
      </c>
      <c r="F3288" s="22">
        <v>9.56</v>
      </c>
      <c r="G3288" s="22">
        <v>0</v>
      </c>
      <c r="H3288" s="22">
        <v>0</v>
      </c>
      <c r="N3288"/>
      <c r="O3288"/>
      <c r="P3288"/>
    </row>
    <row r="3289" spans="1:16">
      <c r="A3289" s="24">
        <v>96669</v>
      </c>
      <c r="B3289" s="21" t="s">
        <v>3359</v>
      </c>
      <c r="C3289" s="18" t="s">
        <v>29</v>
      </c>
      <c r="D3289" s="22">
        <v>13</v>
      </c>
      <c r="E3289" s="22">
        <v>1.03</v>
      </c>
      <c r="F3289" s="22">
        <v>11.97</v>
      </c>
      <c r="G3289" s="22">
        <v>0</v>
      </c>
      <c r="H3289" s="22">
        <v>0</v>
      </c>
      <c r="N3289"/>
      <c r="O3289"/>
      <c r="P3289"/>
    </row>
    <row r="3290" spans="1:16">
      <c r="A3290" s="24">
        <v>96670</v>
      </c>
      <c r="B3290" s="21" t="s">
        <v>3360</v>
      </c>
      <c r="C3290" s="18" t="s">
        <v>29</v>
      </c>
      <c r="D3290" s="22">
        <v>19.739999999999998</v>
      </c>
      <c r="E3290" s="22">
        <v>1.53</v>
      </c>
      <c r="F3290" s="22">
        <v>18.21</v>
      </c>
      <c r="G3290" s="22">
        <v>0</v>
      </c>
      <c r="H3290" s="22">
        <v>0</v>
      </c>
      <c r="N3290"/>
      <c r="O3290"/>
      <c r="P3290"/>
    </row>
    <row r="3291" spans="1:16">
      <c r="A3291" s="24">
        <v>96671</v>
      </c>
      <c r="B3291" s="21" t="s">
        <v>3361</v>
      </c>
      <c r="C3291" s="18" t="s">
        <v>29</v>
      </c>
      <c r="D3291" s="22">
        <v>26.4</v>
      </c>
      <c r="E3291" s="22">
        <v>2.2599999999999998</v>
      </c>
      <c r="F3291" s="22">
        <v>24.14</v>
      </c>
      <c r="G3291" s="22">
        <v>0</v>
      </c>
      <c r="H3291" s="22">
        <v>0</v>
      </c>
      <c r="N3291"/>
      <c r="O3291"/>
      <c r="P3291"/>
    </row>
    <row r="3292" spans="1:16">
      <c r="A3292" s="24">
        <v>96672</v>
      </c>
      <c r="B3292" s="21" t="s">
        <v>3362</v>
      </c>
      <c r="C3292" s="18" t="s">
        <v>29</v>
      </c>
      <c r="D3292" s="22">
        <v>38.75</v>
      </c>
      <c r="E3292" s="22">
        <v>3.48</v>
      </c>
      <c r="F3292" s="22">
        <v>35.270000000000003</v>
      </c>
      <c r="G3292" s="22">
        <v>0</v>
      </c>
      <c r="H3292" s="22">
        <v>0</v>
      </c>
      <c r="N3292"/>
      <c r="O3292"/>
      <c r="P3292"/>
    </row>
    <row r="3293" spans="1:16">
      <c r="A3293" s="24">
        <v>96673</v>
      </c>
      <c r="B3293" s="21" t="s">
        <v>3363</v>
      </c>
      <c r="C3293" s="18" t="s">
        <v>29</v>
      </c>
      <c r="D3293" s="22">
        <v>63.35</v>
      </c>
      <c r="E3293" s="22">
        <v>4.8499999999999996</v>
      </c>
      <c r="F3293" s="22">
        <v>58.5</v>
      </c>
      <c r="G3293" s="22">
        <v>0</v>
      </c>
      <c r="H3293" s="22">
        <v>0</v>
      </c>
      <c r="N3293"/>
      <c r="O3293"/>
      <c r="P3293"/>
    </row>
    <row r="3294" spans="1:16">
      <c r="A3294" s="24">
        <v>96674</v>
      </c>
      <c r="B3294" s="21" t="s">
        <v>3364</v>
      </c>
      <c r="C3294" s="18" t="s">
        <v>29</v>
      </c>
      <c r="D3294" s="22">
        <v>88.99</v>
      </c>
      <c r="E3294" s="22">
        <v>6.92</v>
      </c>
      <c r="F3294" s="22">
        <v>82.07</v>
      </c>
      <c r="G3294" s="22">
        <v>0</v>
      </c>
      <c r="H3294" s="22">
        <v>0</v>
      </c>
      <c r="N3294"/>
      <c r="O3294"/>
      <c r="P3294"/>
    </row>
    <row r="3295" spans="1:16">
      <c r="A3295" s="24">
        <v>96675</v>
      </c>
      <c r="B3295" s="21" t="s">
        <v>3365</v>
      </c>
      <c r="C3295" s="18" t="s">
        <v>29</v>
      </c>
      <c r="D3295" s="22">
        <v>154.75</v>
      </c>
      <c r="E3295" s="22">
        <v>10.25</v>
      </c>
      <c r="F3295" s="22">
        <v>144.5</v>
      </c>
      <c r="G3295" s="22">
        <v>0</v>
      </c>
      <c r="H3295" s="22">
        <v>0</v>
      </c>
      <c r="N3295"/>
      <c r="O3295"/>
      <c r="P3295"/>
    </row>
    <row r="3296" spans="1:16">
      <c r="A3296" s="24">
        <v>96676</v>
      </c>
      <c r="B3296" s="21" t="s">
        <v>3366</v>
      </c>
      <c r="C3296" s="18" t="s">
        <v>29</v>
      </c>
      <c r="D3296" s="22">
        <v>10.41</v>
      </c>
      <c r="E3296" s="22">
        <v>0.85</v>
      </c>
      <c r="F3296" s="22">
        <v>9.56</v>
      </c>
      <c r="G3296" s="22">
        <v>0</v>
      </c>
      <c r="H3296" s="22">
        <v>0</v>
      </c>
      <c r="N3296"/>
      <c r="O3296"/>
      <c r="P3296"/>
    </row>
    <row r="3297" spans="1:16">
      <c r="A3297" s="24">
        <v>96677</v>
      </c>
      <c r="B3297" s="21" t="s">
        <v>3367</v>
      </c>
      <c r="C3297" s="18" t="s">
        <v>29</v>
      </c>
      <c r="D3297" s="22">
        <v>17.18</v>
      </c>
      <c r="E3297" s="22">
        <v>1.26</v>
      </c>
      <c r="F3297" s="22">
        <v>15.92</v>
      </c>
      <c r="G3297" s="22">
        <v>0</v>
      </c>
      <c r="H3297" s="22">
        <v>0</v>
      </c>
      <c r="N3297"/>
      <c r="O3297"/>
      <c r="P3297"/>
    </row>
    <row r="3298" spans="1:16">
      <c r="A3298" s="24">
        <v>96678</v>
      </c>
      <c r="B3298" s="21" t="s">
        <v>3368</v>
      </c>
      <c r="C3298" s="18" t="s">
        <v>29</v>
      </c>
      <c r="D3298" s="22">
        <v>23.88</v>
      </c>
      <c r="E3298" s="22">
        <v>1.82</v>
      </c>
      <c r="F3298" s="22">
        <v>22.06</v>
      </c>
      <c r="G3298" s="22">
        <v>0</v>
      </c>
      <c r="H3298" s="22">
        <v>0</v>
      </c>
      <c r="N3298"/>
      <c r="O3298"/>
      <c r="P3298"/>
    </row>
    <row r="3299" spans="1:16">
      <c r="A3299" s="24">
        <v>96679</v>
      </c>
      <c r="B3299" s="21" t="s">
        <v>3369</v>
      </c>
      <c r="C3299" s="18" t="s">
        <v>29</v>
      </c>
      <c r="D3299" s="22">
        <v>34.85</v>
      </c>
      <c r="E3299" s="22">
        <v>2.72</v>
      </c>
      <c r="F3299" s="22">
        <v>32.130000000000003</v>
      </c>
      <c r="G3299" s="22">
        <v>0</v>
      </c>
      <c r="H3299" s="22">
        <v>0</v>
      </c>
      <c r="N3299"/>
      <c r="O3299"/>
      <c r="P3299"/>
    </row>
    <row r="3300" spans="1:16">
      <c r="A3300" s="24">
        <v>96680</v>
      </c>
      <c r="B3300" s="21" t="s">
        <v>3370</v>
      </c>
      <c r="C3300" s="18" t="s">
        <v>29</v>
      </c>
      <c r="D3300" s="22">
        <v>46.93</v>
      </c>
      <c r="E3300" s="22">
        <v>4.1900000000000004</v>
      </c>
      <c r="F3300" s="22">
        <v>42.74</v>
      </c>
      <c r="G3300" s="22">
        <v>0</v>
      </c>
      <c r="H3300" s="22">
        <v>0</v>
      </c>
      <c r="N3300"/>
      <c r="O3300"/>
      <c r="P3300"/>
    </row>
    <row r="3301" spans="1:16">
      <c r="A3301" s="24">
        <v>96681</v>
      </c>
      <c r="B3301" s="21" t="s">
        <v>3371</v>
      </c>
      <c r="C3301" s="18" t="s">
        <v>29</v>
      </c>
      <c r="D3301" s="22">
        <v>87.66</v>
      </c>
      <c r="E3301" s="22">
        <v>5.86</v>
      </c>
      <c r="F3301" s="22">
        <v>81.8</v>
      </c>
      <c r="G3301" s="22">
        <v>0</v>
      </c>
      <c r="H3301" s="22">
        <v>0</v>
      </c>
      <c r="N3301"/>
      <c r="O3301"/>
      <c r="P3301"/>
    </row>
    <row r="3302" spans="1:16">
      <c r="A3302" s="24">
        <v>96682</v>
      </c>
      <c r="B3302" s="21" t="s">
        <v>3372</v>
      </c>
      <c r="C3302" s="18" t="s">
        <v>29</v>
      </c>
      <c r="D3302" s="22">
        <v>129.31</v>
      </c>
      <c r="E3302" s="22">
        <v>8.2899999999999991</v>
      </c>
      <c r="F3302" s="22">
        <v>121.02</v>
      </c>
      <c r="G3302" s="22">
        <v>0</v>
      </c>
      <c r="H3302" s="22">
        <v>0</v>
      </c>
      <c r="N3302"/>
      <c r="O3302"/>
      <c r="P3302"/>
    </row>
    <row r="3303" spans="1:16">
      <c r="A3303" s="24">
        <v>96683</v>
      </c>
      <c r="B3303" s="21" t="s">
        <v>3373</v>
      </c>
      <c r="C3303" s="18" t="s">
        <v>29</v>
      </c>
      <c r="D3303" s="22">
        <v>176.96</v>
      </c>
      <c r="E3303" s="22">
        <v>12.29</v>
      </c>
      <c r="F3303" s="22">
        <v>164.67</v>
      </c>
      <c r="G3303" s="22">
        <v>0</v>
      </c>
      <c r="H3303" s="22">
        <v>0</v>
      </c>
      <c r="N3303"/>
      <c r="O3303"/>
      <c r="P3303"/>
    </row>
    <row r="3304" spans="1:16">
      <c r="A3304" s="24">
        <v>96718</v>
      </c>
      <c r="B3304" s="21" t="s">
        <v>3374</v>
      </c>
      <c r="C3304" s="18" t="s">
        <v>29</v>
      </c>
      <c r="D3304" s="22">
        <v>6.87</v>
      </c>
      <c r="E3304" s="22">
        <v>0.19</v>
      </c>
      <c r="F3304" s="22">
        <v>6.68</v>
      </c>
      <c r="G3304" s="22">
        <v>0</v>
      </c>
      <c r="H3304" s="22">
        <v>0</v>
      </c>
      <c r="N3304"/>
      <c r="O3304"/>
      <c r="P3304"/>
    </row>
    <row r="3305" spans="1:16">
      <c r="A3305" s="24">
        <v>96719</v>
      </c>
      <c r="B3305" s="21" t="s">
        <v>3375</v>
      </c>
      <c r="C3305" s="18" t="s">
        <v>29</v>
      </c>
      <c r="D3305" s="22">
        <v>13.87</v>
      </c>
      <c r="E3305" s="22">
        <v>3.81</v>
      </c>
      <c r="F3305" s="22">
        <v>10.06</v>
      </c>
      <c r="G3305" s="22">
        <v>0</v>
      </c>
      <c r="H3305" s="22">
        <v>0</v>
      </c>
      <c r="N3305"/>
      <c r="O3305"/>
      <c r="P3305"/>
    </row>
    <row r="3306" spans="1:16">
      <c r="A3306" s="24">
        <v>96720</v>
      </c>
      <c r="B3306" s="21" t="s">
        <v>3376</v>
      </c>
      <c r="C3306" s="18" t="s">
        <v>29</v>
      </c>
      <c r="D3306" s="22">
        <v>16.86</v>
      </c>
      <c r="E3306" s="22">
        <v>4.46</v>
      </c>
      <c r="F3306" s="22">
        <v>12.4</v>
      </c>
      <c r="G3306" s="22">
        <v>0</v>
      </c>
      <c r="H3306" s="22">
        <v>0</v>
      </c>
      <c r="N3306"/>
      <c r="O3306"/>
      <c r="P3306"/>
    </row>
    <row r="3307" spans="1:16">
      <c r="A3307" s="24">
        <v>96721</v>
      </c>
      <c r="B3307" s="21" t="s">
        <v>3377</v>
      </c>
      <c r="C3307" s="18" t="s">
        <v>29</v>
      </c>
      <c r="D3307" s="22">
        <v>22.7</v>
      </c>
      <c r="E3307" s="22">
        <v>4.46</v>
      </c>
      <c r="F3307" s="22">
        <v>18.239999999999998</v>
      </c>
      <c r="G3307" s="22">
        <v>0</v>
      </c>
      <c r="H3307" s="22">
        <v>0</v>
      </c>
      <c r="N3307"/>
      <c r="O3307"/>
      <c r="P3307"/>
    </row>
    <row r="3308" spans="1:16">
      <c r="A3308" s="24">
        <v>96722</v>
      </c>
      <c r="B3308" s="21" t="s">
        <v>3378</v>
      </c>
      <c r="C3308" s="18" t="s">
        <v>29</v>
      </c>
      <c r="D3308" s="22">
        <v>30.97</v>
      </c>
      <c r="E3308" s="22">
        <v>6.79</v>
      </c>
      <c r="F3308" s="22">
        <v>24.18</v>
      </c>
      <c r="G3308" s="22">
        <v>0</v>
      </c>
      <c r="H3308" s="22">
        <v>0</v>
      </c>
      <c r="N3308"/>
      <c r="O3308"/>
      <c r="P3308"/>
    </row>
    <row r="3309" spans="1:16">
      <c r="A3309" s="24">
        <v>96723</v>
      </c>
      <c r="B3309" s="21" t="s">
        <v>3379</v>
      </c>
      <c r="C3309" s="18" t="s">
        <v>29</v>
      </c>
      <c r="D3309" s="22">
        <v>41.18</v>
      </c>
      <c r="E3309" s="22">
        <v>6.79</v>
      </c>
      <c r="F3309" s="22">
        <v>34.39</v>
      </c>
      <c r="G3309" s="22">
        <v>0</v>
      </c>
      <c r="H3309" s="22">
        <v>0</v>
      </c>
      <c r="N3309"/>
      <c r="O3309"/>
      <c r="P3309"/>
    </row>
    <row r="3310" spans="1:16">
      <c r="A3310" s="24">
        <v>96724</v>
      </c>
      <c r="B3310" s="21" t="s">
        <v>3380</v>
      </c>
      <c r="C3310" s="18" t="s">
        <v>29</v>
      </c>
      <c r="D3310" s="22">
        <v>67.23</v>
      </c>
      <c r="E3310" s="22">
        <v>11.19</v>
      </c>
      <c r="F3310" s="22">
        <v>56.04</v>
      </c>
      <c r="G3310" s="22">
        <v>0</v>
      </c>
      <c r="H3310" s="22">
        <v>0</v>
      </c>
      <c r="N3310"/>
      <c r="O3310"/>
      <c r="P3310"/>
    </row>
    <row r="3311" spans="1:16">
      <c r="A3311" s="24">
        <v>96725</v>
      </c>
      <c r="B3311" s="21" t="s">
        <v>3381</v>
      </c>
      <c r="C3311" s="18" t="s">
        <v>29</v>
      </c>
      <c r="D3311" s="22">
        <v>88.52</v>
      </c>
      <c r="E3311" s="22">
        <v>11.18</v>
      </c>
      <c r="F3311" s="22">
        <v>77.34</v>
      </c>
      <c r="G3311" s="22">
        <v>0</v>
      </c>
      <c r="H3311" s="22">
        <v>0</v>
      </c>
      <c r="N3311"/>
      <c r="O3311"/>
      <c r="P3311"/>
    </row>
    <row r="3312" spans="1:16">
      <c r="A3312" s="24">
        <v>96726</v>
      </c>
      <c r="B3312" s="21" t="s">
        <v>3382</v>
      </c>
      <c r="C3312" s="18" t="s">
        <v>29</v>
      </c>
      <c r="D3312" s="22">
        <v>144.33000000000001</v>
      </c>
      <c r="E3312" s="22">
        <v>17.579999999999998</v>
      </c>
      <c r="F3312" s="22">
        <v>126.75</v>
      </c>
      <c r="G3312" s="22">
        <v>0</v>
      </c>
      <c r="H3312" s="22">
        <v>0</v>
      </c>
      <c r="N3312"/>
      <c r="O3312"/>
      <c r="P3312"/>
    </row>
    <row r="3313" spans="1:16">
      <c r="A3313" s="24">
        <v>96727</v>
      </c>
      <c r="B3313" s="21" t="s">
        <v>3383</v>
      </c>
      <c r="C3313" s="18" t="s">
        <v>29</v>
      </c>
      <c r="D3313" s="22">
        <v>11.97</v>
      </c>
      <c r="E3313" s="22">
        <v>4.18</v>
      </c>
      <c r="F3313" s="22">
        <v>7.79</v>
      </c>
      <c r="G3313" s="22">
        <v>0</v>
      </c>
      <c r="H3313" s="22">
        <v>0</v>
      </c>
      <c r="N3313"/>
      <c r="O3313"/>
      <c r="P3313"/>
    </row>
    <row r="3314" spans="1:16">
      <c r="A3314" s="24">
        <v>96728</v>
      </c>
      <c r="B3314" s="21" t="s">
        <v>3384</v>
      </c>
      <c r="C3314" s="18" t="s">
        <v>29</v>
      </c>
      <c r="D3314" s="22">
        <v>14.33</v>
      </c>
      <c r="E3314" s="22">
        <v>4.18</v>
      </c>
      <c r="F3314" s="22">
        <v>10.15</v>
      </c>
      <c r="G3314" s="22">
        <v>0</v>
      </c>
      <c r="H3314" s="22">
        <v>0</v>
      </c>
      <c r="N3314"/>
      <c r="O3314"/>
      <c r="P3314"/>
    </row>
    <row r="3315" spans="1:16">
      <c r="A3315" s="24">
        <v>96729</v>
      </c>
      <c r="B3315" s="21" t="s">
        <v>3385</v>
      </c>
      <c r="C3315" s="18" t="s">
        <v>29</v>
      </c>
      <c r="D3315" s="22">
        <v>21.71</v>
      </c>
      <c r="E3315" s="22">
        <v>5.32</v>
      </c>
      <c r="F3315" s="22">
        <v>16.39</v>
      </c>
      <c r="G3315" s="22">
        <v>0</v>
      </c>
      <c r="H3315" s="22">
        <v>0</v>
      </c>
      <c r="N3315"/>
      <c r="O3315"/>
      <c r="P3315"/>
    </row>
    <row r="3316" spans="1:16">
      <c r="A3316" s="24">
        <v>96730</v>
      </c>
      <c r="B3316" s="21" t="s">
        <v>3386</v>
      </c>
      <c r="C3316" s="18" t="s">
        <v>29</v>
      </c>
      <c r="D3316" s="22">
        <v>27.43</v>
      </c>
      <c r="E3316" s="22">
        <v>5.32</v>
      </c>
      <c r="F3316" s="22">
        <v>22.11</v>
      </c>
      <c r="G3316" s="22">
        <v>0</v>
      </c>
      <c r="H3316" s="22">
        <v>0</v>
      </c>
      <c r="N3316"/>
      <c r="O3316"/>
      <c r="P3316"/>
    </row>
    <row r="3317" spans="1:16">
      <c r="A3317" s="24">
        <v>96731</v>
      </c>
      <c r="B3317" s="21" t="s">
        <v>3387</v>
      </c>
      <c r="C3317" s="18" t="s">
        <v>29</v>
      </c>
      <c r="D3317" s="22">
        <v>40.119999999999997</v>
      </c>
      <c r="E3317" s="22">
        <v>8.1300000000000008</v>
      </c>
      <c r="F3317" s="22">
        <v>31.99</v>
      </c>
      <c r="G3317" s="22">
        <v>0</v>
      </c>
      <c r="H3317" s="22">
        <v>0</v>
      </c>
      <c r="N3317"/>
      <c r="O3317"/>
      <c r="P3317"/>
    </row>
    <row r="3318" spans="1:16">
      <c r="A3318" s="24">
        <v>96732</v>
      </c>
      <c r="B3318" s="21" t="s">
        <v>3388</v>
      </c>
      <c r="C3318" s="18" t="s">
        <v>29</v>
      </c>
      <c r="D3318" s="22">
        <v>49.8</v>
      </c>
      <c r="E3318" s="22">
        <v>8.1300000000000008</v>
      </c>
      <c r="F3318" s="22">
        <v>41.67</v>
      </c>
      <c r="G3318" s="22">
        <v>0</v>
      </c>
      <c r="H3318" s="22">
        <v>0</v>
      </c>
      <c r="N3318"/>
      <c r="O3318"/>
      <c r="P3318"/>
    </row>
    <row r="3319" spans="1:16">
      <c r="A3319" s="24">
        <v>96733</v>
      </c>
      <c r="B3319" s="21" t="s">
        <v>3389</v>
      </c>
      <c r="C3319" s="18" t="s">
        <v>29</v>
      </c>
      <c r="D3319" s="22">
        <v>91.44</v>
      </c>
      <c r="E3319" s="22">
        <v>13.43</v>
      </c>
      <c r="F3319" s="22">
        <v>78.010000000000005</v>
      </c>
      <c r="G3319" s="22">
        <v>0</v>
      </c>
      <c r="H3319" s="22">
        <v>0</v>
      </c>
      <c r="N3319"/>
      <c r="O3319"/>
      <c r="P3319"/>
    </row>
    <row r="3320" spans="1:16">
      <c r="A3320" s="24">
        <v>96734</v>
      </c>
      <c r="B3320" s="21" t="s">
        <v>3390</v>
      </c>
      <c r="C3320" s="18" t="s">
        <v>29</v>
      </c>
      <c r="D3320" s="22">
        <v>127.1</v>
      </c>
      <c r="E3320" s="22">
        <v>13.43</v>
      </c>
      <c r="F3320" s="22">
        <v>113.67</v>
      </c>
      <c r="G3320" s="22">
        <v>0</v>
      </c>
      <c r="H3320" s="22">
        <v>0</v>
      </c>
      <c r="N3320"/>
      <c r="O3320"/>
      <c r="P3320"/>
    </row>
    <row r="3321" spans="1:16">
      <c r="A3321" s="24">
        <v>96735</v>
      </c>
      <c r="B3321" s="21" t="s">
        <v>3391</v>
      </c>
      <c r="C3321" s="18" t="s">
        <v>29</v>
      </c>
      <c r="D3321" s="22">
        <v>165.68</v>
      </c>
      <c r="E3321" s="22">
        <v>21.07</v>
      </c>
      <c r="F3321" s="22">
        <v>144.61000000000001</v>
      </c>
      <c r="G3321" s="22">
        <v>0</v>
      </c>
      <c r="H3321" s="22">
        <v>0</v>
      </c>
      <c r="N3321"/>
      <c r="O3321"/>
      <c r="P3321"/>
    </row>
    <row r="3322" spans="1:16">
      <c r="A3322" s="24">
        <v>96794</v>
      </c>
      <c r="B3322" s="21" t="s">
        <v>3392</v>
      </c>
      <c r="C3322" s="18" t="s">
        <v>29</v>
      </c>
      <c r="D3322" s="22">
        <v>7.65</v>
      </c>
      <c r="E3322" s="22">
        <v>1.84</v>
      </c>
      <c r="F3322" s="22">
        <v>5.81</v>
      </c>
      <c r="G3322" s="22">
        <v>0</v>
      </c>
      <c r="H3322" s="22">
        <v>0</v>
      </c>
      <c r="N3322"/>
      <c r="O3322"/>
      <c r="P3322"/>
    </row>
    <row r="3323" spans="1:16">
      <c r="A3323" s="24">
        <v>96795</v>
      </c>
      <c r="B3323" s="21" t="s">
        <v>3393</v>
      </c>
      <c r="C3323" s="18" t="s">
        <v>29</v>
      </c>
      <c r="D3323" s="22">
        <v>9.73</v>
      </c>
      <c r="E3323" s="22">
        <v>2.2000000000000002</v>
      </c>
      <c r="F3323" s="22">
        <v>7.53</v>
      </c>
      <c r="G3323" s="22">
        <v>0</v>
      </c>
      <c r="H3323" s="22">
        <v>0</v>
      </c>
      <c r="N3323"/>
      <c r="O3323"/>
      <c r="P3323"/>
    </row>
    <row r="3324" spans="1:16">
      <c r="A3324" s="24">
        <v>96796</v>
      </c>
      <c r="B3324" s="21" t="s">
        <v>3394</v>
      </c>
      <c r="C3324" s="18" t="s">
        <v>29</v>
      </c>
      <c r="D3324" s="22">
        <v>13.66</v>
      </c>
      <c r="E3324" s="22">
        <v>2.63</v>
      </c>
      <c r="F3324" s="22">
        <v>11.03</v>
      </c>
      <c r="G3324" s="22">
        <v>0</v>
      </c>
      <c r="H3324" s="22">
        <v>0</v>
      </c>
      <c r="N3324"/>
      <c r="O3324"/>
      <c r="P3324"/>
    </row>
    <row r="3325" spans="1:16">
      <c r="A3325" s="24">
        <v>96797</v>
      </c>
      <c r="B3325" s="21" t="s">
        <v>3395</v>
      </c>
      <c r="C3325" s="18" t="s">
        <v>29</v>
      </c>
      <c r="D3325" s="22">
        <v>20.66</v>
      </c>
      <c r="E3325" s="22">
        <v>3.21</v>
      </c>
      <c r="F3325" s="22">
        <v>17.45</v>
      </c>
      <c r="G3325" s="22">
        <v>0</v>
      </c>
      <c r="H3325" s="22">
        <v>0</v>
      </c>
      <c r="N3325"/>
      <c r="O3325"/>
      <c r="P3325"/>
    </row>
    <row r="3326" spans="1:16">
      <c r="A3326" s="24">
        <v>96798</v>
      </c>
      <c r="B3326" s="21" t="s">
        <v>3396</v>
      </c>
      <c r="C3326" s="18" t="s">
        <v>29</v>
      </c>
      <c r="D3326" s="22">
        <v>7.77</v>
      </c>
      <c r="E3326" s="22">
        <v>1.94</v>
      </c>
      <c r="F3326" s="22">
        <v>5.83</v>
      </c>
      <c r="G3326" s="22">
        <v>0</v>
      </c>
      <c r="H3326" s="22">
        <v>0</v>
      </c>
      <c r="N3326"/>
      <c r="O3326"/>
      <c r="P3326"/>
    </row>
    <row r="3327" spans="1:16">
      <c r="A3327" s="24">
        <v>96799</v>
      </c>
      <c r="B3327" s="21" t="s">
        <v>3397</v>
      </c>
      <c r="C3327" s="18" t="s">
        <v>29</v>
      </c>
      <c r="D3327" s="22">
        <v>10.39</v>
      </c>
      <c r="E3327" s="22">
        <v>2.71</v>
      </c>
      <c r="F3327" s="22">
        <v>7.68</v>
      </c>
      <c r="G3327" s="22">
        <v>0</v>
      </c>
      <c r="H3327" s="22">
        <v>0</v>
      </c>
      <c r="N3327"/>
      <c r="O3327"/>
      <c r="P3327"/>
    </row>
    <row r="3328" spans="1:16">
      <c r="A3328" s="24">
        <v>96800</v>
      </c>
      <c r="B3328" s="21" t="s">
        <v>3398</v>
      </c>
      <c r="C3328" s="18" t="s">
        <v>29</v>
      </c>
      <c r="D3328" s="22">
        <v>15.01</v>
      </c>
      <c r="E3328" s="22">
        <v>3.7</v>
      </c>
      <c r="F3328" s="22">
        <v>11.31</v>
      </c>
      <c r="G3328" s="22">
        <v>0</v>
      </c>
      <c r="H3328" s="22">
        <v>0</v>
      </c>
      <c r="N3328"/>
      <c r="O3328"/>
      <c r="P3328"/>
    </row>
    <row r="3329" spans="1:16">
      <c r="A3329" s="24">
        <v>96801</v>
      </c>
      <c r="B3329" s="21" t="s">
        <v>3399</v>
      </c>
      <c r="C3329" s="18" t="s">
        <v>29</v>
      </c>
      <c r="D3329" s="22">
        <v>23</v>
      </c>
      <c r="E3329" s="22">
        <v>5.08</v>
      </c>
      <c r="F3329" s="22">
        <v>17.920000000000002</v>
      </c>
      <c r="G3329" s="22">
        <v>0</v>
      </c>
      <c r="H3329" s="22">
        <v>0</v>
      </c>
      <c r="N3329"/>
      <c r="O3329"/>
      <c r="P3329"/>
    </row>
    <row r="3330" spans="1:16">
      <c r="A3330" s="24">
        <v>97327</v>
      </c>
      <c r="B3330" s="21" t="s">
        <v>3400</v>
      </c>
      <c r="C3330" s="18" t="s">
        <v>29</v>
      </c>
      <c r="D3330" s="22">
        <v>20.65</v>
      </c>
      <c r="E3330" s="22">
        <v>1.5</v>
      </c>
      <c r="F3330" s="22">
        <v>19.149999999999999</v>
      </c>
      <c r="G3330" s="22">
        <v>0</v>
      </c>
      <c r="H3330" s="22">
        <v>0</v>
      </c>
      <c r="N3330"/>
      <c r="O3330"/>
      <c r="P3330"/>
    </row>
    <row r="3331" spans="1:16">
      <c r="A3331" s="24">
        <v>97328</v>
      </c>
      <c r="B3331" s="21" t="s">
        <v>3401</v>
      </c>
      <c r="C3331" s="18" t="s">
        <v>29</v>
      </c>
      <c r="D3331" s="22">
        <v>35.659999999999997</v>
      </c>
      <c r="E3331" s="22">
        <v>1.65</v>
      </c>
      <c r="F3331" s="22">
        <v>34.01</v>
      </c>
      <c r="G3331" s="22">
        <v>0</v>
      </c>
      <c r="H3331" s="22">
        <v>0</v>
      </c>
      <c r="N3331"/>
      <c r="O3331"/>
      <c r="P3331"/>
    </row>
    <row r="3332" spans="1:16">
      <c r="A3332" s="24">
        <v>97329</v>
      </c>
      <c r="B3332" s="21" t="s">
        <v>3402</v>
      </c>
      <c r="C3332" s="18" t="s">
        <v>29</v>
      </c>
      <c r="D3332" s="22">
        <v>44.63</v>
      </c>
      <c r="E3332" s="22">
        <v>1.75</v>
      </c>
      <c r="F3332" s="22">
        <v>42.88</v>
      </c>
      <c r="G3332" s="22">
        <v>0</v>
      </c>
      <c r="H3332" s="22">
        <v>0</v>
      </c>
      <c r="N3332"/>
      <c r="O3332"/>
      <c r="P3332"/>
    </row>
    <row r="3333" spans="1:16">
      <c r="A3333" s="24">
        <v>97330</v>
      </c>
      <c r="B3333" s="21" t="s">
        <v>3403</v>
      </c>
      <c r="C3333" s="18" t="s">
        <v>29</v>
      </c>
      <c r="D3333" s="22">
        <v>54.42</v>
      </c>
      <c r="E3333" s="22">
        <v>1.84</v>
      </c>
      <c r="F3333" s="22">
        <v>52.58</v>
      </c>
      <c r="G3333" s="22">
        <v>0</v>
      </c>
      <c r="H3333" s="22">
        <v>0</v>
      </c>
      <c r="N3333"/>
      <c r="O3333"/>
      <c r="P3333"/>
    </row>
    <row r="3334" spans="1:16">
      <c r="A3334" s="24">
        <v>97331</v>
      </c>
      <c r="B3334" s="21" t="s">
        <v>3404</v>
      </c>
      <c r="C3334" s="18" t="s">
        <v>29</v>
      </c>
      <c r="D3334" s="22">
        <v>20.91</v>
      </c>
      <c r="E3334" s="22">
        <v>1.7</v>
      </c>
      <c r="F3334" s="22">
        <v>19.21</v>
      </c>
      <c r="G3334" s="22">
        <v>0</v>
      </c>
      <c r="H3334" s="22">
        <v>0</v>
      </c>
      <c r="N3334"/>
      <c r="O3334"/>
      <c r="P3334"/>
    </row>
    <row r="3335" spans="1:16">
      <c r="A3335" s="24">
        <v>97332</v>
      </c>
      <c r="B3335" s="21" t="s">
        <v>3405</v>
      </c>
      <c r="C3335" s="18" t="s">
        <v>29</v>
      </c>
      <c r="D3335" s="22">
        <v>35.96</v>
      </c>
      <c r="E3335" s="22">
        <v>1.87</v>
      </c>
      <c r="F3335" s="22">
        <v>34.090000000000003</v>
      </c>
      <c r="G3335" s="22">
        <v>0</v>
      </c>
      <c r="H3335" s="22">
        <v>0</v>
      </c>
      <c r="N3335"/>
      <c r="O3335"/>
      <c r="P3335"/>
    </row>
    <row r="3336" spans="1:16">
      <c r="A3336" s="24">
        <v>97333</v>
      </c>
      <c r="B3336" s="21" t="s">
        <v>3406</v>
      </c>
      <c r="C3336" s="18" t="s">
        <v>29</v>
      </c>
      <c r="D3336" s="22">
        <v>45</v>
      </c>
      <c r="E3336" s="22">
        <v>2.0499999999999998</v>
      </c>
      <c r="F3336" s="22">
        <v>42.95</v>
      </c>
      <c r="G3336" s="22">
        <v>0</v>
      </c>
      <c r="H3336" s="22">
        <v>0</v>
      </c>
      <c r="N3336"/>
      <c r="O3336"/>
      <c r="P3336"/>
    </row>
    <row r="3337" spans="1:16">
      <c r="A3337" s="24">
        <v>97334</v>
      </c>
      <c r="B3337" s="21" t="s">
        <v>3407</v>
      </c>
      <c r="C3337" s="18" t="s">
        <v>29</v>
      </c>
      <c r="D3337" s="22">
        <v>54.84</v>
      </c>
      <c r="E3337" s="22">
        <v>2.17</v>
      </c>
      <c r="F3337" s="22">
        <v>52.67</v>
      </c>
      <c r="G3337" s="22">
        <v>0</v>
      </c>
      <c r="H3337" s="22">
        <v>0</v>
      </c>
      <c r="N3337"/>
      <c r="O3337"/>
      <c r="P3337"/>
    </row>
    <row r="3338" spans="1:16">
      <c r="A3338" s="24">
        <v>97335</v>
      </c>
      <c r="B3338" s="21" t="s">
        <v>3408</v>
      </c>
      <c r="C3338" s="18" t="s">
        <v>29</v>
      </c>
      <c r="D3338" s="22">
        <v>56.89</v>
      </c>
      <c r="E3338" s="22">
        <v>1.35</v>
      </c>
      <c r="F3338" s="22">
        <v>55.54</v>
      </c>
      <c r="G3338" s="22">
        <v>0</v>
      </c>
      <c r="H3338" s="22">
        <v>0</v>
      </c>
      <c r="N3338"/>
      <c r="O3338"/>
      <c r="P3338"/>
    </row>
    <row r="3339" spans="1:16">
      <c r="A3339" s="24">
        <v>97336</v>
      </c>
      <c r="B3339" s="21" t="s">
        <v>3409</v>
      </c>
      <c r="C3339" s="18" t="s">
        <v>29</v>
      </c>
      <c r="D3339" s="22">
        <v>72.23</v>
      </c>
      <c r="E3339" s="22">
        <v>1.61</v>
      </c>
      <c r="F3339" s="22">
        <v>70.62</v>
      </c>
      <c r="G3339" s="22">
        <v>0</v>
      </c>
      <c r="H3339" s="22">
        <v>0</v>
      </c>
      <c r="N3339"/>
      <c r="O3339"/>
      <c r="P3339"/>
    </row>
    <row r="3340" spans="1:16">
      <c r="A3340" s="24">
        <v>97337</v>
      </c>
      <c r="B3340" s="21" t="s">
        <v>3410</v>
      </c>
      <c r="C3340" s="18" t="s">
        <v>29</v>
      </c>
      <c r="D3340" s="22">
        <v>108.41</v>
      </c>
      <c r="E3340" s="22">
        <v>1.9</v>
      </c>
      <c r="F3340" s="22">
        <v>106.51</v>
      </c>
      <c r="G3340" s="22">
        <v>0</v>
      </c>
      <c r="H3340" s="22">
        <v>0</v>
      </c>
      <c r="N3340"/>
      <c r="O3340"/>
      <c r="P3340"/>
    </row>
    <row r="3341" spans="1:16">
      <c r="A3341" s="24">
        <v>97338</v>
      </c>
      <c r="B3341" s="21" t="s">
        <v>3411</v>
      </c>
      <c r="C3341" s="18" t="s">
        <v>29</v>
      </c>
      <c r="D3341" s="22">
        <v>130.32</v>
      </c>
      <c r="E3341" s="22">
        <v>2.2000000000000002</v>
      </c>
      <c r="F3341" s="22">
        <v>128.12</v>
      </c>
      <c r="G3341" s="22">
        <v>0</v>
      </c>
      <c r="H3341" s="22">
        <v>0</v>
      </c>
      <c r="N3341"/>
      <c r="O3341"/>
      <c r="P3341"/>
    </row>
    <row r="3342" spans="1:16">
      <c r="A3342" s="24">
        <v>97339</v>
      </c>
      <c r="B3342" s="21" t="s">
        <v>3412</v>
      </c>
      <c r="C3342" s="18" t="s">
        <v>29</v>
      </c>
      <c r="D3342" s="22">
        <v>140.19</v>
      </c>
      <c r="E3342" s="22">
        <v>2.72</v>
      </c>
      <c r="F3342" s="22">
        <v>137.47</v>
      </c>
      <c r="G3342" s="22">
        <v>0</v>
      </c>
      <c r="H3342" s="22">
        <v>0</v>
      </c>
      <c r="N3342"/>
      <c r="O3342"/>
      <c r="P3342"/>
    </row>
    <row r="3343" spans="1:16">
      <c r="A3343" s="24">
        <v>97340</v>
      </c>
      <c r="B3343" s="21" t="s">
        <v>3413</v>
      </c>
      <c r="C3343" s="18" t="s">
        <v>29</v>
      </c>
      <c r="D3343" s="22">
        <v>140.83000000000001</v>
      </c>
      <c r="E3343" s="22">
        <v>3.22</v>
      </c>
      <c r="F3343" s="22">
        <v>137.61000000000001</v>
      </c>
      <c r="G3343" s="22">
        <v>0</v>
      </c>
      <c r="H3343" s="22">
        <v>0</v>
      </c>
      <c r="N3343"/>
      <c r="O3343"/>
      <c r="P3343"/>
    </row>
    <row r="3344" spans="1:16">
      <c r="A3344" s="24">
        <v>97341</v>
      </c>
      <c r="B3344" s="21" t="s">
        <v>3414</v>
      </c>
      <c r="C3344" s="18" t="s">
        <v>29</v>
      </c>
      <c r="D3344" s="22">
        <v>38.75</v>
      </c>
      <c r="E3344" s="22">
        <v>3.62</v>
      </c>
      <c r="F3344" s="22">
        <v>35.130000000000003</v>
      </c>
      <c r="G3344" s="22">
        <v>0</v>
      </c>
      <c r="H3344" s="22">
        <v>0</v>
      </c>
      <c r="N3344"/>
      <c r="O3344"/>
      <c r="P3344"/>
    </row>
    <row r="3345" spans="1:16">
      <c r="A3345" s="24">
        <v>97342</v>
      </c>
      <c r="B3345" s="21" t="s">
        <v>3415</v>
      </c>
      <c r="C3345" s="18" t="s">
        <v>29</v>
      </c>
      <c r="D3345" s="22">
        <v>60.52</v>
      </c>
      <c r="E3345" s="22">
        <v>4.1900000000000004</v>
      </c>
      <c r="F3345" s="22">
        <v>56.33</v>
      </c>
      <c r="G3345" s="22">
        <v>0</v>
      </c>
      <c r="H3345" s="22">
        <v>0</v>
      </c>
      <c r="N3345"/>
      <c r="O3345"/>
      <c r="P3345"/>
    </row>
    <row r="3346" spans="1:16">
      <c r="A3346" s="24">
        <v>97343</v>
      </c>
      <c r="B3346" s="21" t="s">
        <v>3416</v>
      </c>
      <c r="C3346" s="18" t="s">
        <v>29</v>
      </c>
      <c r="D3346" s="22">
        <v>76.13</v>
      </c>
      <c r="E3346" s="22">
        <v>4.6500000000000004</v>
      </c>
      <c r="F3346" s="22">
        <v>71.48</v>
      </c>
      <c r="G3346" s="22">
        <v>0</v>
      </c>
      <c r="H3346" s="22">
        <v>0</v>
      </c>
      <c r="N3346"/>
      <c r="O3346"/>
      <c r="P3346"/>
    </row>
    <row r="3347" spans="1:16">
      <c r="A3347" s="24">
        <v>97344</v>
      </c>
      <c r="B3347" s="21" t="s">
        <v>3417</v>
      </c>
      <c r="C3347" s="18" t="s">
        <v>29</v>
      </c>
      <c r="D3347" s="22">
        <v>46.72</v>
      </c>
      <c r="E3347" s="22">
        <v>9.86</v>
      </c>
      <c r="F3347" s="22">
        <v>36.86</v>
      </c>
      <c r="G3347" s="22">
        <v>0</v>
      </c>
      <c r="H3347" s="22">
        <v>0</v>
      </c>
      <c r="N3347"/>
      <c r="O3347"/>
      <c r="P3347"/>
    </row>
    <row r="3348" spans="1:16">
      <c r="A3348" s="24">
        <v>97345</v>
      </c>
      <c r="B3348" s="21" t="s">
        <v>3418</v>
      </c>
      <c r="C3348" s="18" t="s">
        <v>29</v>
      </c>
      <c r="D3348" s="22">
        <v>74.22</v>
      </c>
      <c r="E3348" s="22">
        <v>14.87</v>
      </c>
      <c r="F3348" s="22">
        <v>59.35</v>
      </c>
      <c r="G3348" s="22">
        <v>0</v>
      </c>
      <c r="H3348" s="22">
        <v>0</v>
      </c>
      <c r="N3348"/>
      <c r="O3348"/>
      <c r="P3348"/>
    </row>
    <row r="3349" spans="1:16">
      <c r="A3349" s="24">
        <v>97346</v>
      </c>
      <c r="B3349" s="21" t="s">
        <v>3419</v>
      </c>
      <c r="C3349" s="18" t="s">
        <v>29</v>
      </c>
      <c r="D3349" s="22">
        <v>94.81</v>
      </c>
      <c r="E3349" s="22">
        <v>19.21</v>
      </c>
      <c r="F3349" s="22">
        <v>75.599999999999994</v>
      </c>
      <c r="G3349" s="22">
        <v>0</v>
      </c>
      <c r="H3349" s="22">
        <v>0</v>
      </c>
      <c r="N3349"/>
      <c r="O3349"/>
      <c r="P3349"/>
    </row>
    <row r="3350" spans="1:16">
      <c r="A3350" s="24">
        <v>97347</v>
      </c>
      <c r="B3350" s="21" t="s">
        <v>3420</v>
      </c>
      <c r="C3350" s="18" t="s">
        <v>29</v>
      </c>
      <c r="D3350" s="22">
        <v>68.47</v>
      </c>
      <c r="E3350" s="22">
        <v>1.35</v>
      </c>
      <c r="F3350" s="22">
        <v>67.12</v>
      </c>
      <c r="G3350" s="22">
        <v>0</v>
      </c>
      <c r="H3350" s="22">
        <v>0</v>
      </c>
      <c r="N3350"/>
      <c r="O3350"/>
      <c r="P3350"/>
    </row>
    <row r="3351" spans="1:16">
      <c r="A3351" s="24">
        <v>97348</v>
      </c>
      <c r="B3351" s="21" t="s">
        <v>3421</v>
      </c>
      <c r="C3351" s="18" t="s">
        <v>29</v>
      </c>
      <c r="D3351" s="22">
        <v>94.54</v>
      </c>
      <c r="E3351" s="22">
        <v>1.61</v>
      </c>
      <c r="F3351" s="22">
        <v>92.93</v>
      </c>
      <c r="G3351" s="22">
        <v>0</v>
      </c>
      <c r="H3351" s="22">
        <v>0</v>
      </c>
      <c r="N3351"/>
      <c r="O3351"/>
      <c r="P3351"/>
    </row>
    <row r="3352" spans="1:16">
      <c r="A3352" s="24">
        <v>97349</v>
      </c>
      <c r="B3352" s="21" t="s">
        <v>3422</v>
      </c>
      <c r="C3352" s="18" t="s">
        <v>29</v>
      </c>
      <c r="D3352" s="22">
        <v>136.19</v>
      </c>
      <c r="E3352" s="22">
        <v>1.9</v>
      </c>
      <c r="F3352" s="22">
        <v>134.29</v>
      </c>
      <c r="G3352" s="22">
        <v>0</v>
      </c>
      <c r="H3352" s="22">
        <v>0</v>
      </c>
      <c r="N3352"/>
      <c r="O3352"/>
      <c r="P3352"/>
    </row>
    <row r="3353" spans="1:16">
      <c r="A3353" s="24">
        <v>97350</v>
      </c>
      <c r="B3353" s="21" t="s">
        <v>3423</v>
      </c>
      <c r="C3353" s="18" t="s">
        <v>29</v>
      </c>
      <c r="D3353" s="22">
        <v>165.33</v>
      </c>
      <c r="E3353" s="22">
        <v>2.2000000000000002</v>
      </c>
      <c r="F3353" s="22">
        <v>163.13</v>
      </c>
      <c r="G3353" s="22">
        <v>0</v>
      </c>
      <c r="H3353" s="22">
        <v>0</v>
      </c>
      <c r="N3353"/>
      <c r="O3353"/>
      <c r="P3353"/>
    </row>
    <row r="3354" spans="1:16">
      <c r="A3354" s="24">
        <v>97351</v>
      </c>
      <c r="B3354" s="21" t="s">
        <v>3424</v>
      </c>
      <c r="C3354" s="18" t="s">
        <v>29</v>
      </c>
      <c r="D3354" s="22">
        <v>228.55</v>
      </c>
      <c r="E3354" s="22">
        <v>2.72</v>
      </c>
      <c r="F3354" s="22">
        <v>225.83</v>
      </c>
      <c r="G3354" s="22">
        <v>0</v>
      </c>
      <c r="H3354" s="22">
        <v>0</v>
      </c>
      <c r="N3354"/>
      <c r="O3354"/>
      <c r="P3354"/>
    </row>
    <row r="3355" spans="1:16">
      <c r="A3355" s="24">
        <v>97352</v>
      </c>
      <c r="B3355" s="21" t="s">
        <v>3425</v>
      </c>
      <c r="C3355" s="18" t="s">
        <v>29</v>
      </c>
      <c r="D3355" s="22">
        <v>296.12</v>
      </c>
      <c r="E3355" s="22">
        <v>3.22</v>
      </c>
      <c r="F3355" s="22">
        <v>292.89999999999998</v>
      </c>
      <c r="G3355" s="22">
        <v>0</v>
      </c>
      <c r="H3355" s="22">
        <v>0</v>
      </c>
      <c r="N3355"/>
      <c r="O3355"/>
      <c r="P3355"/>
    </row>
    <row r="3356" spans="1:16">
      <c r="A3356" s="24">
        <v>97353</v>
      </c>
      <c r="B3356" s="21" t="s">
        <v>3426</v>
      </c>
      <c r="C3356" s="18" t="s">
        <v>29</v>
      </c>
      <c r="D3356" s="22">
        <v>45.61</v>
      </c>
      <c r="E3356" s="22">
        <v>3.62</v>
      </c>
      <c r="F3356" s="22">
        <v>41.99</v>
      </c>
      <c r="G3356" s="22">
        <v>0</v>
      </c>
      <c r="H3356" s="22">
        <v>0</v>
      </c>
      <c r="N3356"/>
      <c r="O3356"/>
      <c r="P3356"/>
    </row>
    <row r="3357" spans="1:16">
      <c r="A3357" s="24">
        <v>97354</v>
      </c>
      <c r="B3357" s="21" t="s">
        <v>3427</v>
      </c>
      <c r="C3357" s="18" t="s">
        <v>29</v>
      </c>
      <c r="D3357" s="22">
        <v>72.099999999999994</v>
      </c>
      <c r="E3357" s="22">
        <v>4.1900000000000004</v>
      </c>
      <c r="F3357" s="22">
        <v>67.91</v>
      </c>
      <c r="G3357" s="22">
        <v>0</v>
      </c>
      <c r="H3357" s="22">
        <v>0</v>
      </c>
      <c r="N3357"/>
      <c r="O3357"/>
      <c r="P3357"/>
    </row>
    <row r="3358" spans="1:16">
      <c r="A3358" s="24">
        <v>97355</v>
      </c>
      <c r="B3358" s="21" t="s">
        <v>3428</v>
      </c>
      <c r="C3358" s="18" t="s">
        <v>29</v>
      </c>
      <c r="D3358" s="22">
        <v>98.44</v>
      </c>
      <c r="E3358" s="22">
        <v>4.6500000000000004</v>
      </c>
      <c r="F3358" s="22">
        <v>93.79</v>
      </c>
      <c r="G3358" s="22">
        <v>0</v>
      </c>
      <c r="H3358" s="22">
        <v>0</v>
      </c>
      <c r="N3358"/>
      <c r="O3358"/>
      <c r="P3358"/>
    </row>
    <row r="3359" spans="1:16">
      <c r="A3359" s="24">
        <v>97356</v>
      </c>
      <c r="B3359" s="21" t="s">
        <v>3429</v>
      </c>
      <c r="C3359" s="18" t="s">
        <v>29</v>
      </c>
      <c r="D3359" s="22">
        <v>53.58</v>
      </c>
      <c r="E3359" s="22">
        <v>9.85</v>
      </c>
      <c r="F3359" s="22">
        <v>43.73</v>
      </c>
      <c r="G3359" s="22">
        <v>0</v>
      </c>
      <c r="H3359" s="22">
        <v>0</v>
      </c>
      <c r="N3359"/>
      <c r="O3359"/>
      <c r="P3359"/>
    </row>
    <row r="3360" spans="1:16">
      <c r="A3360" s="24">
        <v>97357</v>
      </c>
      <c r="B3360" s="21" t="s">
        <v>3430</v>
      </c>
      <c r="C3360" s="18" t="s">
        <v>29</v>
      </c>
      <c r="D3360" s="22">
        <v>85.8</v>
      </c>
      <c r="E3360" s="22">
        <v>14.87</v>
      </c>
      <c r="F3360" s="22">
        <v>70.930000000000007</v>
      </c>
      <c r="G3360" s="22">
        <v>0</v>
      </c>
      <c r="H3360" s="22">
        <v>0</v>
      </c>
      <c r="N3360"/>
      <c r="O3360"/>
      <c r="P3360"/>
    </row>
    <row r="3361" spans="1:16">
      <c r="A3361" s="24">
        <v>97358</v>
      </c>
      <c r="B3361" s="21" t="s">
        <v>3431</v>
      </c>
      <c r="C3361" s="18" t="s">
        <v>29</v>
      </c>
      <c r="D3361" s="22">
        <v>117.12</v>
      </c>
      <c r="E3361" s="22">
        <v>19.21</v>
      </c>
      <c r="F3361" s="22">
        <v>97.91</v>
      </c>
      <c r="G3361" s="22">
        <v>0</v>
      </c>
      <c r="H3361" s="22">
        <v>0</v>
      </c>
      <c r="N3361"/>
      <c r="O3361"/>
      <c r="P3361"/>
    </row>
    <row r="3362" spans="1:16">
      <c r="A3362" s="24">
        <v>97498</v>
      </c>
      <c r="B3362" s="21" t="s">
        <v>3432</v>
      </c>
      <c r="C3362" s="18" t="s">
        <v>29</v>
      </c>
      <c r="D3362" s="22">
        <v>35.56</v>
      </c>
      <c r="E3362" s="22">
        <v>4.74</v>
      </c>
      <c r="F3362" s="22">
        <v>30.82</v>
      </c>
      <c r="G3362" s="22">
        <v>0</v>
      </c>
      <c r="H3362" s="22">
        <v>0</v>
      </c>
      <c r="N3362"/>
      <c r="O3362"/>
      <c r="P3362"/>
    </row>
    <row r="3363" spans="1:16">
      <c r="A3363" s="24">
        <v>97535</v>
      </c>
      <c r="B3363" s="21" t="s">
        <v>3433</v>
      </c>
      <c r="C3363" s="18" t="s">
        <v>29</v>
      </c>
      <c r="D3363" s="22">
        <v>39.19</v>
      </c>
      <c r="E3363" s="22">
        <v>7.57</v>
      </c>
      <c r="F3363" s="22">
        <v>31.62</v>
      </c>
      <c r="G3363" s="22">
        <v>0</v>
      </c>
      <c r="H3363" s="22">
        <v>0</v>
      </c>
      <c r="N3363"/>
      <c r="O3363"/>
      <c r="P3363"/>
    </row>
    <row r="3364" spans="1:16">
      <c r="A3364" s="24">
        <v>97536</v>
      </c>
      <c r="B3364" s="21" t="s">
        <v>3434</v>
      </c>
      <c r="C3364" s="18" t="s">
        <v>29</v>
      </c>
      <c r="D3364" s="22">
        <v>47.54</v>
      </c>
      <c r="E3364" s="22">
        <v>14.1</v>
      </c>
      <c r="F3364" s="22">
        <v>33.44</v>
      </c>
      <c r="G3364" s="22">
        <v>0</v>
      </c>
      <c r="H3364" s="22">
        <v>0</v>
      </c>
      <c r="N3364"/>
      <c r="O3364"/>
      <c r="P3364"/>
    </row>
    <row r="3365" spans="1:16">
      <c r="A3365" s="24">
        <v>100788</v>
      </c>
      <c r="B3365" s="21" t="s">
        <v>3435</v>
      </c>
      <c r="C3365" s="18" t="s">
        <v>22</v>
      </c>
      <c r="D3365" s="22">
        <v>472.33</v>
      </c>
      <c r="E3365" s="22">
        <v>112.7</v>
      </c>
      <c r="F3365" s="22">
        <v>359.63</v>
      </c>
      <c r="G3365" s="22">
        <v>0</v>
      </c>
      <c r="H3365" s="22">
        <v>0</v>
      </c>
      <c r="N3365"/>
      <c r="O3365"/>
      <c r="P3365"/>
    </row>
    <row r="3366" spans="1:16">
      <c r="A3366" s="24">
        <v>100791</v>
      </c>
      <c r="B3366" s="21" t="s">
        <v>3436</v>
      </c>
      <c r="C3366" s="18" t="s">
        <v>29</v>
      </c>
      <c r="D3366" s="22">
        <v>15.9</v>
      </c>
      <c r="E3366" s="22">
        <v>4.72</v>
      </c>
      <c r="F3366" s="22">
        <v>11.18</v>
      </c>
      <c r="G3366" s="22">
        <v>0</v>
      </c>
      <c r="H3366" s="22">
        <v>0</v>
      </c>
      <c r="N3366"/>
      <c r="O3366"/>
      <c r="P3366"/>
    </row>
    <row r="3367" spans="1:16">
      <c r="A3367" s="24">
        <v>100792</v>
      </c>
      <c r="B3367" s="21" t="s">
        <v>3437</v>
      </c>
      <c r="C3367" s="18" t="s">
        <v>29</v>
      </c>
      <c r="D3367" s="22">
        <v>23.37</v>
      </c>
      <c r="E3367" s="22">
        <v>5.59</v>
      </c>
      <c r="F3367" s="22">
        <v>17.78</v>
      </c>
      <c r="G3367" s="22">
        <v>0</v>
      </c>
      <c r="H3367" s="22">
        <v>0</v>
      </c>
      <c r="N3367"/>
      <c r="O3367"/>
      <c r="P3367"/>
    </row>
    <row r="3368" spans="1:16">
      <c r="A3368" s="24">
        <v>100793</v>
      </c>
      <c r="B3368" s="21" t="s">
        <v>3438</v>
      </c>
      <c r="C3368" s="18" t="s">
        <v>29</v>
      </c>
      <c r="D3368" s="22">
        <v>31.04</v>
      </c>
      <c r="E3368" s="22">
        <v>6.68</v>
      </c>
      <c r="F3368" s="22">
        <v>24.36</v>
      </c>
      <c r="G3368" s="22">
        <v>0</v>
      </c>
      <c r="H3368" s="22">
        <v>0</v>
      </c>
      <c r="N3368"/>
      <c r="O3368"/>
      <c r="P3368"/>
    </row>
    <row r="3369" spans="1:16">
      <c r="A3369" s="24">
        <v>100794</v>
      </c>
      <c r="B3369" s="21" t="s">
        <v>3439</v>
      </c>
      <c r="C3369" s="18" t="s">
        <v>29</v>
      </c>
      <c r="D3369" s="22">
        <v>41.91</v>
      </c>
      <c r="E3369" s="22">
        <v>8.2200000000000006</v>
      </c>
      <c r="F3369" s="22">
        <v>33.69</v>
      </c>
      <c r="G3369" s="22">
        <v>0</v>
      </c>
      <c r="H3369" s="22">
        <v>0</v>
      </c>
      <c r="N3369"/>
      <c r="O3369"/>
      <c r="P3369"/>
    </row>
    <row r="3370" spans="1:16">
      <c r="A3370" s="24">
        <v>100803</v>
      </c>
      <c r="B3370" s="21" t="s">
        <v>3440</v>
      </c>
      <c r="C3370" s="18" t="s">
        <v>29</v>
      </c>
      <c r="D3370" s="22">
        <v>15.13</v>
      </c>
      <c r="E3370" s="22">
        <v>4.0999999999999996</v>
      </c>
      <c r="F3370" s="22">
        <v>11.03</v>
      </c>
      <c r="G3370" s="22">
        <v>0</v>
      </c>
      <c r="H3370" s="22">
        <v>0</v>
      </c>
      <c r="N3370"/>
      <c r="O3370"/>
      <c r="P3370"/>
    </row>
    <row r="3371" spans="1:16">
      <c r="A3371" s="24">
        <v>100804</v>
      </c>
      <c r="B3371" s="21" t="s">
        <v>3441</v>
      </c>
      <c r="C3371" s="18" t="s">
        <v>29</v>
      </c>
      <c r="D3371" s="22">
        <v>22.46</v>
      </c>
      <c r="E3371" s="22">
        <v>4.87</v>
      </c>
      <c r="F3371" s="22">
        <v>17.59</v>
      </c>
      <c r="G3371" s="22">
        <v>0</v>
      </c>
      <c r="H3371" s="22">
        <v>0</v>
      </c>
      <c r="N3371"/>
      <c r="O3371"/>
      <c r="P3371"/>
    </row>
    <row r="3372" spans="1:16">
      <c r="A3372" s="24">
        <v>100805</v>
      </c>
      <c r="B3372" s="21" t="s">
        <v>3442</v>
      </c>
      <c r="C3372" s="18" t="s">
        <v>29</v>
      </c>
      <c r="D3372" s="22">
        <v>29.95</v>
      </c>
      <c r="E3372" s="22">
        <v>5.82</v>
      </c>
      <c r="F3372" s="22">
        <v>24.13</v>
      </c>
      <c r="G3372" s="22">
        <v>0</v>
      </c>
      <c r="H3372" s="22">
        <v>0</v>
      </c>
      <c r="N3372"/>
      <c r="O3372"/>
      <c r="P3372"/>
    </row>
    <row r="3373" spans="1:16">
      <c r="A3373" s="24">
        <v>100806</v>
      </c>
      <c r="B3373" s="21" t="s">
        <v>3443</v>
      </c>
      <c r="C3373" s="18" t="s">
        <v>29</v>
      </c>
      <c r="D3373" s="22">
        <v>40.549999999999997</v>
      </c>
      <c r="E3373" s="22">
        <v>7.16</v>
      </c>
      <c r="F3373" s="22">
        <v>33.39</v>
      </c>
      <c r="G3373" s="22">
        <v>0</v>
      </c>
      <c r="H3373" s="22">
        <v>0</v>
      </c>
      <c r="N3373"/>
      <c r="O3373"/>
      <c r="P3373"/>
    </row>
    <row r="3374" spans="1:16">
      <c r="A3374" s="24">
        <v>101918</v>
      </c>
      <c r="B3374" s="21" t="s">
        <v>3444</v>
      </c>
      <c r="C3374" s="18" t="s">
        <v>29</v>
      </c>
      <c r="D3374" s="22">
        <v>166.47</v>
      </c>
      <c r="E3374" s="22">
        <v>18.12</v>
      </c>
      <c r="F3374" s="22">
        <v>148.35</v>
      </c>
      <c r="G3374" s="22">
        <v>0</v>
      </c>
      <c r="H3374" s="22">
        <v>0</v>
      </c>
      <c r="N3374"/>
      <c r="O3374"/>
      <c r="P3374"/>
    </row>
    <row r="3375" spans="1:16">
      <c r="A3375" s="24">
        <v>101919</v>
      </c>
      <c r="B3375" s="21" t="s">
        <v>3445</v>
      </c>
      <c r="C3375" s="18" t="s">
        <v>22</v>
      </c>
      <c r="D3375" s="22">
        <v>286.83999999999997</v>
      </c>
      <c r="E3375" s="22">
        <v>24.45</v>
      </c>
      <c r="F3375" s="22">
        <v>262.39</v>
      </c>
      <c r="G3375" s="22">
        <v>0</v>
      </c>
      <c r="H3375" s="22">
        <v>0</v>
      </c>
      <c r="N3375"/>
      <c r="O3375"/>
      <c r="P3375"/>
    </row>
    <row r="3376" spans="1:16">
      <c r="A3376" s="24">
        <v>101920</v>
      </c>
      <c r="B3376" s="21" t="s">
        <v>3446</v>
      </c>
      <c r="C3376" s="18" t="s">
        <v>22</v>
      </c>
      <c r="D3376" s="22">
        <v>138.15</v>
      </c>
      <c r="E3376" s="22">
        <v>24.46</v>
      </c>
      <c r="F3376" s="22">
        <v>113.69</v>
      </c>
      <c r="G3376" s="22">
        <v>0</v>
      </c>
      <c r="H3376" s="22">
        <v>0</v>
      </c>
      <c r="N3376"/>
      <c r="O3376"/>
      <c r="P3376"/>
    </row>
    <row r="3377" spans="1:16">
      <c r="A3377" s="24">
        <v>101921</v>
      </c>
      <c r="B3377" s="21" t="s">
        <v>3447</v>
      </c>
      <c r="C3377" s="18" t="s">
        <v>22</v>
      </c>
      <c r="D3377" s="22">
        <v>157.29</v>
      </c>
      <c r="E3377" s="22">
        <v>24.45</v>
      </c>
      <c r="F3377" s="22">
        <v>132.84</v>
      </c>
      <c r="G3377" s="22">
        <v>0</v>
      </c>
      <c r="H3377" s="22">
        <v>0</v>
      </c>
      <c r="N3377"/>
      <c r="O3377"/>
      <c r="P3377"/>
    </row>
    <row r="3378" spans="1:16">
      <c r="A3378" s="24">
        <v>101922</v>
      </c>
      <c r="B3378" s="21" t="s">
        <v>3448</v>
      </c>
      <c r="C3378" s="18" t="s">
        <v>22</v>
      </c>
      <c r="D3378" s="22">
        <v>157.29</v>
      </c>
      <c r="E3378" s="22">
        <v>24.45</v>
      </c>
      <c r="F3378" s="22">
        <v>132.84</v>
      </c>
      <c r="G3378" s="22">
        <v>0</v>
      </c>
      <c r="H3378" s="22">
        <v>0</v>
      </c>
      <c r="N3378"/>
      <c r="O3378"/>
      <c r="P3378"/>
    </row>
    <row r="3379" spans="1:16">
      <c r="A3379" s="24">
        <v>101923</v>
      </c>
      <c r="B3379" s="21" t="s">
        <v>3449</v>
      </c>
      <c r="C3379" s="18" t="s">
        <v>22</v>
      </c>
      <c r="D3379" s="22">
        <v>157.29</v>
      </c>
      <c r="E3379" s="22">
        <v>24.45</v>
      </c>
      <c r="F3379" s="22">
        <v>132.84</v>
      </c>
      <c r="G3379" s="22">
        <v>0</v>
      </c>
      <c r="H3379" s="22">
        <v>0</v>
      </c>
      <c r="N3379"/>
      <c r="O3379"/>
      <c r="P3379"/>
    </row>
    <row r="3380" spans="1:16">
      <c r="A3380" s="24">
        <v>101924</v>
      </c>
      <c r="B3380" s="21" t="s">
        <v>3450</v>
      </c>
      <c r="C3380" s="18" t="s">
        <v>22</v>
      </c>
      <c r="D3380" s="22">
        <v>130.13999999999999</v>
      </c>
      <c r="E3380" s="22">
        <v>24.46</v>
      </c>
      <c r="F3380" s="22">
        <v>105.68</v>
      </c>
      <c r="G3380" s="22">
        <v>0</v>
      </c>
      <c r="H3380" s="22">
        <v>0</v>
      </c>
      <c r="N3380"/>
      <c r="O3380"/>
      <c r="P3380"/>
    </row>
    <row r="3381" spans="1:16">
      <c r="A3381" s="24">
        <v>101925</v>
      </c>
      <c r="B3381" s="21" t="s">
        <v>3451</v>
      </c>
      <c r="C3381" s="18" t="s">
        <v>22</v>
      </c>
      <c r="D3381" s="22">
        <v>217.16</v>
      </c>
      <c r="E3381" s="22">
        <v>36.700000000000003</v>
      </c>
      <c r="F3381" s="22">
        <v>180.46</v>
      </c>
      <c r="G3381" s="22">
        <v>0</v>
      </c>
      <c r="H3381" s="22">
        <v>0</v>
      </c>
      <c r="N3381"/>
      <c r="O3381"/>
      <c r="P3381"/>
    </row>
    <row r="3382" spans="1:16">
      <c r="A3382" s="24">
        <v>101926</v>
      </c>
      <c r="B3382" s="21" t="s">
        <v>3452</v>
      </c>
      <c r="C3382" s="18" t="s">
        <v>22</v>
      </c>
      <c r="D3382" s="22">
        <v>280.16000000000003</v>
      </c>
      <c r="E3382" s="22">
        <v>48.94</v>
      </c>
      <c r="F3382" s="22">
        <v>231.22</v>
      </c>
      <c r="G3382" s="22">
        <v>0</v>
      </c>
      <c r="H3382" s="22">
        <v>0</v>
      </c>
      <c r="N3382"/>
      <c r="O3382"/>
      <c r="P3382"/>
    </row>
    <row r="3383" spans="1:16">
      <c r="A3383" s="24">
        <v>101927</v>
      </c>
      <c r="B3383" s="21" t="s">
        <v>3453</v>
      </c>
      <c r="C3383" s="18" t="s">
        <v>29</v>
      </c>
      <c r="D3383" s="22">
        <v>155.15</v>
      </c>
      <c r="E3383" s="22">
        <v>9.27</v>
      </c>
      <c r="F3383" s="22">
        <v>145.88</v>
      </c>
      <c r="G3383" s="22">
        <v>0</v>
      </c>
      <c r="H3383" s="22">
        <v>0</v>
      </c>
      <c r="N3383"/>
      <c r="O3383"/>
      <c r="P3383"/>
    </row>
    <row r="3384" spans="1:16">
      <c r="A3384" s="24">
        <v>101928</v>
      </c>
      <c r="B3384" s="21" t="s">
        <v>3454</v>
      </c>
      <c r="C3384" s="18" t="s">
        <v>22</v>
      </c>
      <c r="D3384" s="22">
        <v>291.18</v>
      </c>
      <c r="E3384" s="22">
        <v>27.84</v>
      </c>
      <c r="F3384" s="22">
        <v>263.33999999999997</v>
      </c>
      <c r="G3384" s="22">
        <v>0</v>
      </c>
      <c r="H3384" s="22">
        <v>0</v>
      </c>
      <c r="N3384"/>
      <c r="O3384"/>
      <c r="P3384"/>
    </row>
    <row r="3385" spans="1:16">
      <c r="A3385" s="24">
        <v>101929</v>
      </c>
      <c r="B3385" s="21" t="s">
        <v>3455</v>
      </c>
      <c r="C3385" s="18" t="s">
        <v>22</v>
      </c>
      <c r="D3385" s="22">
        <v>142.49</v>
      </c>
      <c r="E3385" s="22">
        <v>27.85</v>
      </c>
      <c r="F3385" s="22">
        <v>114.64</v>
      </c>
      <c r="G3385" s="22">
        <v>0</v>
      </c>
      <c r="H3385" s="22">
        <v>0</v>
      </c>
      <c r="N3385"/>
      <c r="O3385"/>
      <c r="P3385"/>
    </row>
    <row r="3386" spans="1:16">
      <c r="A3386" s="24">
        <v>101930</v>
      </c>
      <c r="B3386" s="21" t="s">
        <v>3456</v>
      </c>
      <c r="C3386" s="18" t="s">
        <v>22</v>
      </c>
      <c r="D3386" s="22">
        <v>161.63</v>
      </c>
      <c r="E3386" s="22">
        <v>27.85</v>
      </c>
      <c r="F3386" s="22">
        <v>133.78</v>
      </c>
      <c r="G3386" s="22">
        <v>0</v>
      </c>
      <c r="H3386" s="22">
        <v>0</v>
      </c>
      <c r="N3386"/>
      <c r="O3386"/>
      <c r="P3386"/>
    </row>
    <row r="3387" spans="1:16">
      <c r="A3387" s="24">
        <v>101931</v>
      </c>
      <c r="B3387" s="21" t="s">
        <v>3457</v>
      </c>
      <c r="C3387" s="18" t="s">
        <v>22</v>
      </c>
      <c r="D3387" s="22">
        <v>161.63</v>
      </c>
      <c r="E3387" s="22">
        <v>27.85</v>
      </c>
      <c r="F3387" s="22">
        <v>133.78</v>
      </c>
      <c r="G3387" s="22">
        <v>0</v>
      </c>
      <c r="H3387" s="22">
        <v>0</v>
      </c>
      <c r="N3387"/>
      <c r="O3387"/>
      <c r="P3387"/>
    </row>
    <row r="3388" spans="1:16">
      <c r="A3388" s="24">
        <v>101932</v>
      </c>
      <c r="B3388" s="21" t="s">
        <v>3458</v>
      </c>
      <c r="C3388" s="18" t="s">
        <v>22</v>
      </c>
      <c r="D3388" s="22">
        <v>161.63</v>
      </c>
      <c r="E3388" s="22">
        <v>27.85</v>
      </c>
      <c r="F3388" s="22">
        <v>133.78</v>
      </c>
      <c r="G3388" s="22">
        <v>0</v>
      </c>
      <c r="H3388" s="22">
        <v>0</v>
      </c>
      <c r="N3388"/>
      <c r="O3388"/>
      <c r="P3388"/>
    </row>
    <row r="3389" spans="1:16">
      <c r="A3389" s="24">
        <v>101933</v>
      </c>
      <c r="B3389" s="21" t="s">
        <v>3459</v>
      </c>
      <c r="C3389" s="18" t="s">
        <v>22</v>
      </c>
      <c r="D3389" s="22">
        <v>134.47999999999999</v>
      </c>
      <c r="E3389" s="22">
        <v>27.85</v>
      </c>
      <c r="F3389" s="22">
        <v>106.63</v>
      </c>
      <c r="G3389" s="22">
        <v>0</v>
      </c>
      <c r="H3389" s="22">
        <v>0</v>
      </c>
      <c r="N3389"/>
      <c r="O3389"/>
      <c r="P3389"/>
    </row>
    <row r="3390" spans="1:16">
      <c r="A3390" s="24">
        <v>101934</v>
      </c>
      <c r="B3390" s="21" t="s">
        <v>3460</v>
      </c>
      <c r="C3390" s="18" t="s">
        <v>22</v>
      </c>
      <c r="D3390" s="22">
        <v>223.66</v>
      </c>
      <c r="E3390" s="22">
        <v>41.78</v>
      </c>
      <c r="F3390" s="22">
        <v>181.88</v>
      </c>
      <c r="G3390" s="22">
        <v>0</v>
      </c>
      <c r="H3390" s="22">
        <v>0</v>
      </c>
      <c r="N3390"/>
      <c r="O3390"/>
      <c r="P3390"/>
    </row>
    <row r="3391" spans="1:16">
      <c r="A3391" s="24">
        <v>101935</v>
      </c>
      <c r="B3391" s="21" t="s">
        <v>3461</v>
      </c>
      <c r="C3391" s="18" t="s">
        <v>22</v>
      </c>
      <c r="D3391" s="22">
        <v>288.83</v>
      </c>
      <c r="E3391" s="22">
        <v>55.7</v>
      </c>
      <c r="F3391" s="22">
        <v>233.13</v>
      </c>
      <c r="G3391" s="22">
        <v>0</v>
      </c>
      <c r="H3391" s="22">
        <v>0</v>
      </c>
      <c r="N3391"/>
      <c r="O3391"/>
      <c r="P3391"/>
    </row>
    <row r="3392" spans="1:16">
      <c r="A3392" s="24">
        <v>89358</v>
      </c>
      <c r="B3392" s="21" t="s">
        <v>3462</v>
      </c>
      <c r="C3392" s="18" t="s">
        <v>22</v>
      </c>
      <c r="D3392" s="22">
        <v>5.99</v>
      </c>
      <c r="E3392" s="22">
        <v>3.8</v>
      </c>
      <c r="F3392" s="22">
        <v>2.19</v>
      </c>
      <c r="G3392" s="22">
        <v>0</v>
      </c>
      <c r="H3392" s="22">
        <v>0</v>
      </c>
      <c r="N3392"/>
      <c r="O3392"/>
      <c r="P3392"/>
    </row>
    <row r="3393" spans="1:16">
      <c r="A3393" s="24">
        <v>89359</v>
      </c>
      <c r="B3393" s="21" t="s">
        <v>3463</v>
      </c>
      <c r="C3393" s="18" t="s">
        <v>22</v>
      </c>
      <c r="D3393" s="22">
        <v>6.28</v>
      </c>
      <c r="E3393" s="22">
        <v>3.79</v>
      </c>
      <c r="F3393" s="22">
        <v>2.4900000000000002</v>
      </c>
      <c r="G3393" s="22">
        <v>0</v>
      </c>
      <c r="H3393" s="22">
        <v>0</v>
      </c>
      <c r="N3393"/>
      <c r="O3393"/>
      <c r="P3393"/>
    </row>
    <row r="3394" spans="1:16">
      <c r="A3394" s="24">
        <v>89360</v>
      </c>
      <c r="B3394" s="21" t="s">
        <v>3464</v>
      </c>
      <c r="C3394" s="18" t="s">
        <v>22</v>
      </c>
      <c r="D3394" s="22">
        <v>7.49</v>
      </c>
      <c r="E3394" s="22">
        <v>3.79</v>
      </c>
      <c r="F3394" s="22">
        <v>3.7</v>
      </c>
      <c r="G3394" s="22">
        <v>0</v>
      </c>
      <c r="H3394" s="22">
        <v>0</v>
      </c>
      <c r="N3394"/>
      <c r="O3394"/>
      <c r="P3394"/>
    </row>
    <row r="3395" spans="1:16">
      <c r="A3395" s="24">
        <v>89361</v>
      </c>
      <c r="B3395" s="21" t="s">
        <v>3465</v>
      </c>
      <c r="C3395" s="18" t="s">
        <v>22</v>
      </c>
      <c r="D3395" s="22">
        <v>7.02</v>
      </c>
      <c r="E3395" s="22">
        <v>3.79</v>
      </c>
      <c r="F3395" s="22">
        <v>3.23</v>
      </c>
      <c r="G3395" s="22">
        <v>0</v>
      </c>
      <c r="H3395" s="22">
        <v>0</v>
      </c>
      <c r="N3395"/>
      <c r="O3395"/>
      <c r="P3395"/>
    </row>
    <row r="3396" spans="1:16">
      <c r="A3396" s="24">
        <v>89362</v>
      </c>
      <c r="B3396" s="21" t="s">
        <v>3466</v>
      </c>
      <c r="C3396" s="18" t="s">
        <v>22</v>
      </c>
      <c r="D3396" s="22">
        <v>7.12</v>
      </c>
      <c r="E3396" s="22">
        <v>4.4000000000000004</v>
      </c>
      <c r="F3396" s="22">
        <v>2.72</v>
      </c>
      <c r="G3396" s="22">
        <v>0</v>
      </c>
      <c r="H3396" s="22">
        <v>0</v>
      </c>
      <c r="N3396"/>
      <c r="O3396"/>
      <c r="P3396"/>
    </row>
    <row r="3397" spans="1:16">
      <c r="A3397" s="24">
        <v>89363</v>
      </c>
      <c r="B3397" s="21" t="s">
        <v>3467</v>
      </c>
      <c r="C3397" s="18" t="s">
        <v>22</v>
      </c>
      <c r="D3397" s="22">
        <v>7.74</v>
      </c>
      <c r="E3397" s="22">
        <v>4.4000000000000004</v>
      </c>
      <c r="F3397" s="22">
        <v>3.34</v>
      </c>
      <c r="G3397" s="22">
        <v>0</v>
      </c>
      <c r="H3397" s="22">
        <v>0</v>
      </c>
      <c r="N3397"/>
      <c r="O3397"/>
      <c r="P3397"/>
    </row>
    <row r="3398" spans="1:16">
      <c r="A3398" s="24">
        <v>89364</v>
      </c>
      <c r="B3398" s="21" t="s">
        <v>3468</v>
      </c>
      <c r="C3398" s="18" t="s">
        <v>22</v>
      </c>
      <c r="D3398" s="22">
        <v>9.0299999999999994</v>
      </c>
      <c r="E3398" s="22">
        <v>4.38</v>
      </c>
      <c r="F3398" s="22">
        <v>4.6500000000000004</v>
      </c>
      <c r="G3398" s="22">
        <v>0</v>
      </c>
      <c r="H3398" s="22">
        <v>0</v>
      </c>
      <c r="N3398"/>
      <c r="O3398"/>
      <c r="P3398"/>
    </row>
    <row r="3399" spans="1:16">
      <c r="A3399" s="24">
        <v>89365</v>
      </c>
      <c r="B3399" s="21" t="s">
        <v>3469</v>
      </c>
      <c r="C3399" s="18" t="s">
        <v>22</v>
      </c>
      <c r="D3399" s="22">
        <v>8.4499999999999993</v>
      </c>
      <c r="E3399" s="22">
        <v>4.4000000000000004</v>
      </c>
      <c r="F3399" s="22">
        <v>4.05</v>
      </c>
      <c r="G3399" s="22">
        <v>0</v>
      </c>
      <c r="H3399" s="22">
        <v>0</v>
      </c>
      <c r="N3399"/>
      <c r="O3399"/>
      <c r="P3399"/>
    </row>
    <row r="3400" spans="1:16">
      <c r="A3400" s="24">
        <v>89366</v>
      </c>
      <c r="B3400" s="21" t="s">
        <v>3470</v>
      </c>
      <c r="C3400" s="18" t="s">
        <v>22</v>
      </c>
      <c r="D3400" s="22">
        <v>12.42</v>
      </c>
      <c r="E3400" s="22">
        <v>4.38</v>
      </c>
      <c r="F3400" s="22">
        <v>8.0399999999999991</v>
      </c>
      <c r="G3400" s="22">
        <v>0</v>
      </c>
      <c r="H3400" s="22">
        <v>0</v>
      </c>
      <c r="N3400"/>
      <c r="O3400"/>
      <c r="P3400"/>
    </row>
    <row r="3401" spans="1:16">
      <c r="A3401" s="24">
        <v>89367</v>
      </c>
      <c r="B3401" s="21" t="s">
        <v>3471</v>
      </c>
      <c r="C3401" s="18" t="s">
        <v>22</v>
      </c>
      <c r="D3401" s="22">
        <v>9.69</v>
      </c>
      <c r="E3401" s="22">
        <v>5.24</v>
      </c>
      <c r="F3401" s="22">
        <v>4.45</v>
      </c>
      <c r="G3401" s="22">
        <v>0</v>
      </c>
      <c r="H3401" s="22">
        <v>0</v>
      </c>
      <c r="N3401"/>
      <c r="O3401"/>
      <c r="P3401"/>
    </row>
    <row r="3402" spans="1:16">
      <c r="A3402" s="24">
        <v>89368</v>
      </c>
      <c r="B3402" s="21" t="s">
        <v>3472</v>
      </c>
      <c r="C3402" s="18" t="s">
        <v>22</v>
      </c>
      <c r="D3402" s="22">
        <v>11.43</v>
      </c>
      <c r="E3402" s="22">
        <v>5.22</v>
      </c>
      <c r="F3402" s="22">
        <v>6.21</v>
      </c>
      <c r="G3402" s="22">
        <v>0</v>
      </c>
      <c r="H3402" s="22">
        <v>0</v>
      </c>
      <c r="N3402"/>
      <c r="O3402"/>
      <c r="P3402"/>
    </row>
    <row r="3403" spans="1:16">
      <c r="A3403" s="24">
        <v>89369</v>
      </c>
      <c r="B3403" s="21" t="s">
        <v>3473</v>
      </c>
      <c r="C3403" s="18" t="s">
        <v>22</v>
      </c>
      <c r="D3403" s="22">
        <v>13.59</v>
      </c>
      <c r="E3403" s="22">
        <v>5.22</v>
      </c>
      <c r="F3403" s="22">
        <v>8.3699999999999992</v>
      </c>
      <c r="G3403" s="22">
        <v>0</v>
      </c>
      <c r="H3403" s="22">
        <v>0</v>
      </c>
      <c r="N3403"/>
      <c r="O3403"/>
      <c r="P3403"/>
    </row>
    <row r="3404" spans="1:16">
      <c r="A3404" s="24">
        <v>89370</v>
      </c>
      <c r="B3404" s="21" t="s">
        <v>3474</v>
      </c>
      <c r="C3404" s="18" t="s">
        <v>22</v>
      </c>
      <c r="D3404" s="22">
        <v>11.06</v>
      </c>
      <c r="E3404" s="22">
        <v>5.22</v>
      </c>
      <c r="F3404" s="22">
        <v>5.84</v>
      </c>
      <c r="G3404" s="22">
        <v>0</v>
      </c>
      <c r="H3404" s="22">
        <v>0</v>
      </c>
      <c r="N3404"/>
      <c r="O3404"/>
      <c r="P3404"/>
    </row>
    <row r="3405" spans="1:16">
      <c r="A3405" s="24">
        <v>89371</v>
      </c>
      <c r="B3405" s="21" t="s">
        <v>3475</v>
      </c>
      <c r="C3405" s="18" t="s">
        <v>22</v>
      </c>
      <c r="D3405" s="22">
        <v>4.47</v>
      </c>
      <c r="E3405" s="22">
        <v>2.54</v>
      </c>
      <c r="F3405" s="22">
        <v>1.93</v>
      </c>
      <c r="G3405" s="22">
        <v>0</v>
      </c>
      <c r="H3405" s="22">
        <v>0</v>
      </c>
      <c r="N3405"/>
      <c r="O3405"/>
      <c r="P3405"/>
    </row>
    <row r="3406" spans="1:16">
      <c r="A3406" s="24">
        <v>89372</v>
      </c>
      <c r="B3406" s="21" t="s">
        <v>3476</v>
      </c>
      <c r="C3406" s="18" t="s">
        <v>22</v>
      </c>
      <c r="D3406" s="22">
        <v>10.220000000000001</v>
      </c>
      <c r="E3406" s="22">
        <v>2.5</v>
      </c>
      <c r="F3406" s="22">
        <v>7.72</v>
      </c>
      <c r="G3406" s="22">
        <v>0</v>
      </c>
      <c r="H3406" s="22">
        <v>0</v>
      </c>
      <c r="N3406"/>
      <c r="O3406"/>
      <c r="P3406"/>
    </row>
    <row r="3407" spans="1:16">
      <c r="A3407" s="24">
        <v>89373</v>
      </c>
      <c r="B3407" s="21" t="s">
        <v>3477</v>
      </c>
      <c r="C3407" s="18" t="s">
        <v>22</v>
      </c>
      <c r="D3407" s="22">
        <v>4.99</v>
      </c>
      <c r="E3407" s="22">
        <v>2.54</v>
      </c>
      <c r="F3407" s="22">
        <v>2.4500000000000002</v>
      </c>
      <c r="G3407" s="22">
        <v>0</v>
      </c>
      <c r="H3407" s="22">
        <v>0</v>
      </c>
      <c r="N3407"/>
      <c r="O3407"/>
      <c r="P3407"/>
    </row>
    <row r="3408" spans="1:16">
      <c r="A3408" s="24">
        <v>89374</v>
      </c>
      <c r="B3408" s="21" t="s">
        <v>3478</v>
      </c>
      <c r="C3408" s="18" t="s">
        <v>22</v>
      </c>
      <c r="D3408" s="22">
        <v>8.11</v>
      </c>
      <c r="E3408" s="22">
        <v>2.5099999999999998</v>
      </c>
      <c r="F3408" s="22">
        <v>5.6</v>
      </c>
      <c r="G3408" s="22">
        <v>0</v>
      </c>
      <c r="H3408" s="22">
        <v>0</v>
      </c>
      <c r="N3408"/>
      <c r="O3408"/>
      <c r="P3408"/>
    </row>
    <row r="3409" spans="1:16">
      <c r="A3409" s="24">
        <v>89375</v>
      </c>
      <c r="B3409" s="21" t="s">
        <v>3479</v>
      </c>
      <c r="C3409" s="18" t="s">
        <v>22</v>
      </c>
      <c r="D3409" s="22">
        <v>9.99</v>
      </c>
      <c r="E3409" s="22">
        <v>2.5099999999999998</v>
      </c>
      <c r="F3409" s="22">
        <v>7.48</v>
      </c>
      <c r="G3409" s="22">
        <v>0</v>
      </c>
      <c r="H3409" s="22">
        <v>0</v>
      </c>
      <c r="N3409"/>
      <c r="O3409"/>
      <c r="P3409"/>
    </row>
    <row r="3410" spans="1:16">
      <c r="A3410" s="24">
        <v>89376</v>
      </c>
      <c r="B3410" s="21" t="s">
        <v>3480</v>
      </c>
      <c r="C3410" s="18" t="s">
        <v>22</v>
      </c>
      <c r="D3410" s="22">
        <v>4.53</v>
      </c>
      <c r="E3410" s="22">
        <v>2.54</v>
      </c>
      <c r="F3410" s="22">
        <v>1.99</v>
      </c>
      <c r="G3410" s="22">
        <v>0</v>
      </c>
      <c r="H3410" s="22">
        <v>0</v>
      </c>
      <c r="N3410"/>
      <c r="O3410"/>
      <c r="P3410"/>
    </row>
    <row r="3411" spans="1:16">
      <c r="A3411" s="24">
        <v>89377</v>
      </c>
      <c r="B3411" s="21" t="s">
        <v>3481</v>
      </c>
      <c r="C3411" s="18" t="s">
        <v>22</v>
      </c>
      <c r="D3411" s="22">
        <v>7.31</v>
      </c>
      <c r="E3411" s="22">
        <v>2.5099999999999998</v>
      </c>
      <c r="F3411" s="22">
        <v>4.8</v>
      </c>
      <c r="G3411" s="22">
        <v>0</v>
      </c>
      <c r="H3411" s="22">
        <v>0</v>
      </c>
      <c r="N3411"/>
      <c r="O3411"/>
      <c r="P3411"/>
    </row>
    <row r="3412" spans="1:16">
      <c r="A3412" s="24">
        <v>89378</v>
      </c>
      <c r="B3412" s="21" t="s">
        <v>3482</v>
      </c>
      <c r="C3412" s="18" t="s">
        <v>22</v>
      </c>
      <c r="D3412" s="22">
        <v>5.3</v>
      </c>
      <c r="E3412" s="22">
        <v>2.94</v>
      </c>
      <c r="F3412" s="22">
        <v>2.36</v>
      </c>
      <c r="G3412" s="22">
        <v>0</v>
      </c>
      <c r="H3412" s="22">
        <v>0</v>
      </c>
      <c r="N3412"/>
      <c r="O3412"/>
      <c r="P3412"/>
    </row>
    <row r="3413" spans="1:16">
      <c r="A3413" s="24">
        <v>89379</v>
      </c>
      <c r="B3413" s="21" t="s">
        <v>3483</v>
      </c>
      <c r="C3413" s="18" t="s">
        <v>22</v>
      </c>
      <c r="D3413" s="22">
        <v>12.96</v>
      </c>
      <c r="E3413" s="22">
        <v>2.91</v>
      </c>
      <c r="F3413" s="22">
        <v>10.050000000000001</v>
      </c>
      <c r="G3413" s="22">
        <v>0</v>
      </c>
      <c r="H3413" s="22">
        <v>0</v>
      </c>
      <c r="N3413"/>
      <c r="O3413"/>
      <c r="P3413"/>
    </row>
    <row r="3414" spans="1:16">
      <c r="A3414" s="24">
        <v>89380</v>
      </c>
      <c r="B3414" s="21" t="s">
        <v>3484</v>
      </c>
      <c r="C3414" s="18" t="s">
        <v>22</v>
      </c>
      <c r="D3414" s="22">
        <v>7.65</v>
      </c>
      <c r="E3414" s="22">
        <v>2.92</v>
      </c>
      <c r="F3414" s="22">
        <v>4.7300000000000004</v>
      </c>
      <c r="G3414" s="22">
        <v>0</v>
      </c>
      <c r="H3414" s="22">
        <v>0</v>
      </c>
      <c r="N3414"/>
      <c r="O3414"/>
      <c r="P3414"/>
    </row>
    <row r="3415" spans="1:16">
      <c r="A3415" s="24">
        <v>89381</v>
      </c>
      <c r="B3415" s="21" t="s">
        <v>3485</v>
      </c>
      <c r="C3415" s="18" t="s">
        <v>22</v>
      </c>
      <c r="D3415" s="22">
        <v>10.15</v>
      </c>
      <c r="E3415" s="22">
        <v>2.91</v>
      </c>
      <c r="F3415" s="22">
        <v>7.24</v>
      </c>
      <c r="G3415" s="22">
        <v>0</v>
      </c>
      <c r="H3415" s="22">
        <v>0</v>
      </c>
      <c r="N3415"/>
      <c r="O3415"/>
      <c r="P3415"/>
    </row>
    <row r="3416" spans="1:16">
      <c r="A3416" s="24">
        <v>89382</v>
      </c>
      <c r="B3416" s="21" t="s">
        <v>3486</v>
      </c>
      <c r="C3416" s="18" t="s">
        <v>22</v>
      </c>
      <c r="D3416" s="22">
        <v>11.9</v>
      </c>
      <c r="E3416" s="22">
        <v>2.91</v>
      </c>
      <c r="F3416" s="22">
        <v>8.99</v>
      </c>
      <c r="G3416" s="22">
        <v>0</v>
      </c>
      <c r="H3416" s="22">
        <v>0</v>
      </c>
      <c r="N3416"/>
      <c r="O3416"/>
      <c r="P3416"/>
    </row>
    <row r="3417" spans="1:16">
      <c r="A3417" s="24">
        <v>89383</v>
      </c>
      <c r="B3417" s="21" t="s">
        <v>3487</v>
      </c>
      <c r="C3417" s="18" t="s">
        <v>22</v>
      </c>
      <c r="D3417" s="22">
        <v>5.37</v>
      </c>
      <c r="E3417" s="22">
        <v>2.94</v>
      </c>
      <c r="F3417" s="22">
        <v>2.4300000000000002</v>
      </c>
      <c r="G3417" s="22">
        <v>0</v>
      </c>
      <c r="H3417" s="22">
        <v>0</v>
      </c>
      <c r="N3417"/>
      <c r="O3417"/>
      <c r="P3417"/>
    </row>
    <row r="3418" spans="1:16">
      <c r="A3418" s="24">
        <v>89384</v>
      </c>
      <c r="B3418" s="21" t="s">
        <v>3488</v>
      </c>
      <c r="C3418" s="18" t="s">
        <v>22</v>
      </c>
      <c r="D3418" s="22">
        <v>10.27</v>
      </c>
      <c r="E3418" s="22">
        <v>2.91</v>
      </c>
      <c r="F3418" s="22">
        <v>7.36</v>
      </c>
      <c r="G3418" s="22">
        <v>0</v>
      </c>
      <c r="H3418" s="22">
        <v>0</v>
      </c>
      <c r="N3418"/>
      <c r="O3418"/>
      <c r="P3418"/>
    </row>
    <row r="3419" spans="1:16">
      <c r="A3419" s="24">
        <v>89385</v>
      </c>
      <c r="B3419" s="21" t="s">
        <v>3489</v>
      </c>
      <c r="C3419" s="18" t="s">
        <v>22</v>
      </c>
      <c r="D3419" s="22">
        <v>5.98</v>
      </c>
      <c r="E3419" s="22">
        <v>2.92</v>
      </c>
      <c r="F3419" s="22">
        <v>3.06</v>
      </c>
      <c r="G3419" s="22">
        <v>0</v>
      </c>
      <c r="H3419" s="22">
        <v>0</v>
      </c>
      <c r="N3419"/>
      <c r="O3419"/>
      <c r="P3419"/>
    </row>
    <row r="3420" spans="1:16">
      <c r="A3420" s="24">
        <v>89386</v>
      </c>
      <c r="B3420" s="21" t="s">
        <v>3490</v>
      </c>
      <c r="C3420" s="18" t="s">
        <v>22</v>
      </c>
      <c r="D3420" s="22">
        <v>7.23</v>
      </c>
      <c r="E3420" s="22">
        <v>3.48</v>
      </c>
      <c r="F3420" s="22">
        <v>3.75</v>
      </c>
      <c r="G3420" s="22">
        <v>0</v>
      </c>
      <c r="H3420" s="22">
        <v>0</v>
      </c>
      <c r="N3420"/>
      <c r="O3420"/>
      <c r="P3420"/>
    </row>
    <row r="3421" spans="1:16">
      <c r="A3421" s="24">
        <v>89387</v>
      </c>
      <c r="B3421" s="21" t="s">
        <v>3491</v>
      </c>
      <c r="C3421" s="18" t="s">
        <v>22</v>
      </c>
      <c r="D3421" s="22">
        <v>25.53</v>
      </c>
      <c r="E3421" s="22">
        <v>3.46</v>
      </c>
      <c r="F3421" s="22">
        <v>22.07</v>
      </c>
      <c r="G3421" s="22">
        <v>0</v>
      </c>
      <c r="H3421" s="22">
        <v>0</v>
      </c>
      <c r="N3421"/>
      <c r="O3421"/>
      <c r="P3421"/>
    </row>
    <row r="3422" spans="1:16">
      <c r="A3422" s="24">
        <v>89388</v>
      </c>
      <c r="B3422" s="21" t="s">
        <v>3492</v>
      </c>
      <c r="C3422" s="18" t="s">
        <v>22</v>
      </c>
      <c r="D3422" s="22">
        <v>9.3000000000000007</v>
      </c>
      <c r="E3422" s="22">
        <v>3.47</v>
      </c>
      <c r="F3422" s="22">
        <v>5.83</v>
      </c>
      <c r="G3422" s="22">
        <v>0</v>
      </c>
      <c r="H3422" s="22">
        <v>0</v>
      </c>
      <c r="N3422"/>
      <c r="O3422"/>
      <c r="P3422"/>
    </row>
    <row r="3423" spans="1:16">
      <c r="A3423" s="24">
        <v>89389</v>
      </c>
      <c r="B3423" s="21" t="s">
        <v>3493</v>
      </c>
      <c r="C3423" s="18" t="s">
        <v>22</v>
      </c>
      <c r="D3423" s="22">
        <v>10.01</v>
      </c>
      <c r="E3423" s="22">
        <v>3.47</v>
      </c>
      <c r="F3423" s="22">
        <v>6.54</v>
      </c>
      <c r="G3423" s="22">
        <v>0</v>
      </c>
      <c r="H3423" s="22">
        <v>0</v>
      </c>
      <c r="N3423"/>
      <c r="O3423"/>
      <c r="P3423"/>
    </row>
    <row r="3424" spans="1:16">
      <c r="A3424" s="24">
        <v>89390</v>
      </c>
      <c r="B3424" s="21" t="s">
        <v>3494</v>
      </c>
      <c r="C3424" s="18" t="s">
        <v>22</v>
      </c>
      <c r="D3424" s="22">
        <v>17.55</v>
      </c>
      <c r="E3424" s="22">
        <v>3.46</v>
      </c>
      <c r="F3424" s="22">
        <v>14.09</v>
      </c>
      <c r="G3424" s="22">
        <v>0</v>
      </c>
      <c r="H3424" s="22">
        <v>0</v>
      </c>
      <c r="N3424"/>
      <c r="O3424"/>
      <c r="P3424"/>
    </row>
    <row r="3425" spans="1:16">
      <c r="A3425" s="24">
        <v>89391</v>
      </c>
      <c r="B3425" s="21" t="s">
        <v>3495</v>
      </c>
      <c r="C3425" s="18" t="s">
        <v>22</v>
      </c>
      <c r="D3425" s="22">
        <v>7.15</v>
      </c>
      <c r="E3425" s="22">
        <v>3.48</v>
      </c>
      <c r="F3425" s="22">
        <v>3.67</v>
      </c>
      <c r="G3425" s="22">
        <v>0</v>
      </c>
      <c r="H3425" s="22">
        <v>0</v>
      </c>
      <c r="N3425"/>
      <c r="O3425"/>
      <c r="P3425"/>
    </row>
    <row r="3426" spans="1:16">
      <c r="A3426" s="24">
        <v>89392</v>
      </c>
      <c r="B3426" s="21" t="s">
        <v>3496</v>
      </c>
      <c r="C3426" s="18" t="s">
        <v>22</v>
      </c>
      <c r="D3426" s="22">
        <v>20.7</v>
      </c>
      <c r="E3426" s="22">
        <v>3.46</v>
      </c>
      <c r="F3426" s="22">
        <v>17.239999999999998</v>
      </c>
      <c r="G3426" s="22">
        <v>0</v>
      </c>
      <c r="H3426" s="22">
        <v>0</v>
      </c>
      <c r="N3426"/>
      <c r="O3426"/>
      <c r="P3426"/>
    </row>
    <row r="3427" spans="1:16">
      <c r="A3427" s="24">
        <v>89393</v>
      </c>
      <c r="B3427" s="21" t="s">
        <v>3497</v>
      </c>
      <c r="C3427" s="18" t="s">
        <v>22</v>
      </c>
      <c r="D3427" s="22">
        <v>8.31</v>
      </c>
      <c r="E3427" s="22">
        <v>5.05</v>
      </c>
      <c r="F3427" s="22">
        <v>3.26</v>
      </c>
      <c r="G3427" s="22">
        <v>0</v>
      </c>
      <c r="H3427" s="22">
        <v>0</v>
      </c>
      <c r="N3427"/>
      <c r="O3427"/>
      <c r="P3427"/>
    </row>
    <row r="3428" spans="1:16">
      <c r="A3428" s="24">
        <v>89394</v>
      </c>
      <c r="B3428" s="21" t="s">
        <v>3498</v>
      </c>
      <c r="C3428" s="18" t="s">
        <v>22</v>
      </c>
      <c r="D3428" s="22">
        <v>15.49</v>
      </c>
      <c r="E3428" s="22">
        <v>5.0199999999999996</v>
      </c>
      <c r="F3428" s="22">
        <v>10.47</v>
      </c>
      <c r="G3428" s="22">
        <v>0</v>
      </c>
      <c r="H3428" s="22">
        <v>0</v>
      </c>
      <c r="N3428"/>
      <c r="O3428"/>
      <c r="P3428"/>
    </row>
    <row r="3429" spans="1:16">
      <c r="A3429" s="24">
        <v>89395</v>
      </c>
      <c r="B3429" s="21" t="s">
        <v>3499</v>
      </c>
      <c r="C3429" s="18" t="s">
        <v>22</v>
      </c>
      <c r="D3429" s="22">
        <v>9.91</v>
      </c>
      <c r="E3429" s="22">
        <v>5.85</v>
      </c>
      <c r="F3429" s="22">
        <v>4.0599999999999996</v>
      </c>
      <c r="G3429" s="22">
        <v>0</v>
      </c>
      <c r="H3429" s="22">
        <v>0</v>
      </c>
      <c r="N3429"/>
      <c r="O3429"/>
      <c r="P3429"/>
    </row>
    <row r="3430" spans="1:16">
      <c r="A3430" s="24">
        <v>89396</v>
      </c>
      <c r="B3430" s="21" t="s">
        <v>3500</v>
      </c>
      <c r="C3430" s="18" t="s">
        <v>22</v>
      </c>
      <c r="D3430" s="22">
        <v>16.05</v>
      </c>
      <c r="E3430" s="22">
        <v>5.84</v>
      </c>
      <c r="F3430" s="22">
        <v>10.210000000000001</v>
      </c>
      <c r="G3430" s="22">
        <v>0</v>
      </c>
      <c r="H3430" s="22">
        <v>0</v>
      </c>
      <c r="N3430"/>
      <c r="O3430"/>
      <c r="P3430"/>
    </row>
    <row r="3431" spans="1:16">
      <c r="A3431" s="24">
        <v>89397</v>
      </c>
      <c r="B3431" s="21" t="s">
        <v>3501</v>
      </c>
      <c r="C3431" s="18" t="s">
        <v>22</v>
      </c>
      <c r="D3431" s="22">
        <v>11.55</v>
      </c>
      <c r="E3431" s="22">
        <v>5.85</v>
      </c>
      <c r="F3431" s="22">
        <v>5.7</v>
      </c>
      <c r="G3431" s="22">
        <v>0</v>
      </c>
      <c r="H3431" s="22">
        <v>0</v>
      </c>
      <c r="N3431"/>
      <c r="O3431"/>
      <c r="P3431"/>
    </row>
    <row r="3432" spans="1:16">
      <c r="A3432" s="24">
        <v>89398</v>
      </c>
      <c r="B3432" s="21" t="s">
        <v>3502</v>
      </c>
      <c r="C3432" s="18" t="s">
        <v>22</v>
      </c>
      <c r="D3432" s="22">
        <v>14.15</v>
      </c>
      <c r="E3432" s="22">
        <v>6.94</v>
      </c>
      <c r="F3432" s="22">
        <v>7.21</v>
      </c>
      <c r="G3432" s="22">
        <v>0</v>
      </c>
      <c r="H3432" s="22">
        <v>0</v>
      </c>
      <c r="N3432"/>
      <c r="O3432"/>
      <c r="P3432"/>
    </row>
    <row r="3433" spans="1:16">
      <c r="A3433" s="24">
        <v>89399</v>
      </c>
      <c r="B3433" s="21" t="s">
        <v>3503</v>
      </c>
      <c r="C3433" s="18" t="s">
        <v>22</v>
      </c>
      <c r="D3433" s="22">
        <v>24.57</v>
      </c>
      <c r="E3433" s="22">
        <v>6.93</v>
      </c>
      <c r="F3433" s="22">
        <v>17.64</v>
      </c>
      <c r="G3433" s="22">
        <v>0</v>
      </c>
      <c r="H3433" s="22">
        <v>0</v>
      </c>
      <c r="N3433"/>
      <c r="O3433"/>
      <c r="P3433"/>
    </row>
    <row r="3434" spans="1:16">
      <c r="A3434" s="24">
        <v>89400</v>
      </c>
      <c r="B3434" s="21" t="s">
        <v>3504</v>
      </c>
      <c r="C3434" s="18" t="s">
        <v>22</v>
      </c>
      <c r="D3434" s="22">
        <v>15.77</v>
      </c>
      <c r="E3434" s="22">
        <v>6.94</v>
      </c>
      <c r="F3434" s="22">
        <v>8.83</v>
      </c>
      <c r="G3434" s="22">
        <v>0</v>
      </c>
      <c r="H3434" s="22">
        <v>0</v>
      </c>
      <c r="N3434"/>
      <c r="O3434"/>
      <c r="P3434"/>
    </row>
    <row r="3435" spans="1:16">
      <c r="A3435" s="24">
        <v>89404</v>
      </c>
      <c r="B3435" s="21" t="s">
        <v>3505</v>
      </c>
      <c r="C3435" s="18" t="s">
        <v>22</v>
      </c>
      <c r="D3435" s="22">
        <v>4.01</v>
      </c>
      <c r="E3435" s="22">
        <v>2.2599999999999998</v>
      </c>
      <c r="F3435" s="22">
        <v>1.75</v>
      </c>
      <c r="G3435" s="22">
        <v>0</v>
      </c>
      <c r="H3435" s="22">
        <v>0</v>
      </c>
      <c r="N3435"/>
      <c r="O3435"/>
      <c r="P3435"/>
    </row>
    <row r="3436" spans="1:16">
      <c r="A3436" s="24">
        <v>89405</v>
      </c>
      <c r="B3436" s="21" t="s">
        <v>3506</v>
      </c>
      <c r="C3436" s="18" t="s">
        <v>22</v>
      </c>
      <c r="D3436" s="22">
        <v>4.3</v>
      </c>
      <c r="E3436" s="22">
        <v>2.2599999999999998</v>
      </c>
      <c r="F3436" s="22">
        <v>2.04</v>
      </c>
      <c r="G3436" s="22">
        <v>0</v>
      </c>
      <c r="H3436" s="22">
        <v>0</v>
      </c>
      <c r="N3436"/>
      <c r="O3436"/>
      <c r="P3436"/>
    </row>
    <row r="3437" spans="1:16">
      <c r="A3437" s="24">
        <v>89406</v>
      </c>
      <c r="B3437" s="21" t="s">
        <v>3507</v>
      </c>
      <c r="C3437" s="18" t="s">
        <v>22</v>
      </c>
      <c r="D3437" s="22">
        <v>5.51</v>
      </c>
      <c r="E3437" s="22">
        <v>2.2400000000000002</v>
      </c>
      <c r="F3437" s="22">
        <v>3.27</v>
      </c>
      <c r="G3437" s="22">
        <v>0</v>
      </c>
      <c r="H3437" s="22">
        <v>0</v>
      </c>
      <c r="N3437"/>
      <c r="O3437"/>
      <c r="P3437"/>
    </row>
    <row r="3438" spans="1:16">
      <c r="A3438" s="24">
        <v>89407</v>
      </c>
      <c r="B3438" s="21" t="s">
        <v>3508</v>
      </c>
      <c r="C3438" s="18" t="s">
        <v>22</v>
      </c>
      <c r="D3438" s="22">
        <v>5.04</v>
      </c>
      <c r="E3438" s="22">
        <v>2.2400000000000002</v>
      </c>
      <c r="F3438" s="22">
        <v>2.8</v>
      </c>
      <c r="G3438" s="22">
        <v>0</v>
      </c>
      <c r="H3438" s="22">
        <v>0</v>
      </c>
      <c r="N3438"/>
      <c r="O3438"/>
      <c r="P3438"/>
    </row>
    <row r="3439" spans="1:16">
      <c r="A3439" s="24">
        <v>89408</v>
      </c>
      <c r="B3439" s="21" t="s">
        <v>3509</v>
      </c>
      <c r="C3439" s="18" t="s">
        <v>22</v>
      </c>
      <c r="D3439" s="22">
        <v>4.84</v>
      </c>
      <c r="E3439" s="22">
        <v>2.65</v>
      </c>
      <c r="F3439" s="22">
        <v>2.19</v>
      </c>
      <c r="G3439" s="22">
        <v>0</v>
      </c>
      <c r="H3439" s="22">
        <v>0</v>
      </c>
      <c r="N3439"/>
      <c r="O3439"/>
      <c r="P3439"/>
    </row>
    <row r="3440" spans="1:16">
      <c r="A3440" s="24">
        <v>89409</v>
      </c>
      <c r="B3440" s="21" t="s">
        <v>3510</v>
      </c>
      <c r="C3440" s="18" t="s">
        <v>22</v>
      </c>
      <c r="D3440" s="22">
        <v>5.46</v>
      </c>
      <c r="E3440" s="22">
        <v>2.63</v>
      </c>
      <c r="F3440" s="22">
        <v>2.83</v>
      </c>
      <c r="G3440" s="22">
        <v>0</v>
      </c>
      <c r="H3440" s="22">
        <v>0</v>
      </c>
      <c r="N3440"/>
      <c r="O3440"/>
      <c r="P3440"/>
    </row>
    <row r="3441" spans="1:16">
      <c r="A3441" s="24">
        <v>89410</v>
      </c>
      <c r="B3441" s="21" t="s">
        <v>3511</v>
      </c>
      <c r="C3441" s="18" t="s">
        <v>22</v>
      </c>
      <c r="D3441" s="22">
        <v>6.75</v>
      </c>
      <c r="E3441" s="22">
        <v>2.63</v>
      </c>
      <c r="F3441" s="22">
        <v>4.12</v>
      </c>
      <c r="G3441" s="22">
        <v>0</v>
      </c>
      <c r="H3441" s="22">
        <v>0</v>
      </c>
      <c r="N3441"/>
      <c r="O3441"/>
      <c r="P3441"/>
    </row>
    <row r="3442" spans="1:16">
      <c r="A3442" s="24">
        <v>89411</v>
      </c>
      <c r="B3442" s="21" t="s">
        <v>3512</v>
      </c>
      <c r="C3442" s="18" t="s">
        <v>22</v>
      </c>
      <c r="D3442" s="22">
        <v>6.17</v>
      </c>
      <c r="E3442" s="22">
        <v>2.63</v>
      </c>
      <c r="F3442" s="22">
        <v>3.54</v>
      </c>
      <c r="G3442" s="22">
        <v>0</v>
      </c>
      <c r="H3442" s="22">
        <v>0</v>
      </c>
      <c r="N3442"/>
      <c r="O3442"/>
      <c r="P3442"/>
    </row>
    <row r="3443" spans="1:16">
      <c r="A3443" s="24">
        <v>89412</v>
      </c>
      <c r="B3443" s="21" t="s">
        <v>3513</v>
      </c>
      <c r="C3443" s="18" t="s">
        <v>22</v>
      </c>
      <c r="D3443" s="22">
        <v>6.96</v>
      </c>
      <c r="E3443" s="22">
        <v>2.63</v>
      </c>
      <c r="F3443" s="22">
        <v>4.33</v>
      </c>
      <c r="G3443" s="22">
        <v>0</v>
      </c>
      <c r="H3443" s="22">
        <v>0</v>
      </c>
      <c r="N3443"/>
      <c r="O3443"/>
      <c r="P3443"/>
    </row>
    <row r="3444" spans="1:16">
      <c r="A3444" s="24">
        <v>89413</v>
      </c>
      <c r="B3444" s="21" t="s">
        <v>3514</v>
      </c>
      <c r="C3444" s="18" t="s">
        <v>22</v>
      </c>
      <c r="D3444" s="22">
        <v>6.95</v>
      </c>
      <c r="E3444" s="22">
        <v>3.14</v>
      </c>
      <c r="F3444" s="22">
        <v>3.81</v>
      </c>
      <c r="G3444" s="22">
        <v>0</v>
      </c>
      <c r="H3444" s="22">
        <v>0</v>
      </c>
      <c r="N3444"/>
      <c r="O3444"/>
      <c r="P3444"/>
    </row>
    <row r="3445" spans="1:16">
      <c r="A3445" s="24">
        <v>89414</v>
      </c>
      <c r="B3445" s="21" t="s">
        <v>3515</v>
      </c>
      <c r="C3445" s="18" t="s">
        <v>22</v>
      </c>
      <c r="D3445" s="22">
        <v>8.69</v>
      </c>
      <c r="E3445" s="22">
        <v>3.13</v>
      </c>
      <c r="F3445" s="22">
        <v>5.56</v>
      </c>
      <c r="G3445" s="22">
        <v>0</v>
      </c>
      <c r="H3445" s="22">
        <v>0</v>
      </c>
      <c r="N3445"/>
      <c r="O3445"/>
      <c r="P3445"/>
    </row>
    <row r="3446" spans="1:16">
      <c r="A3446" s="24">
        <v>89415</v>
      </c>
      <c r="B3446" s="21" t="s">
        <v>3516</v>
      </c>
      <c r="C3446" s="18" t="s">
        <v>22</v>
      </c>
      <c r="D3446" s="22">
        <v>10.85</v>
      </c>
      <c r="E3446" s="22">
        <v>3.12</v>
      </c>
      <c r="F3446" s="22">
        <v>7.73</v>
      </c>
      <c r="G3446" s="22">
        <v>0</v>
      </c>
      <c r="H3446" s="22">
        <v>0</v>
      </c>
      <c r="N3446"/>
      <c r="O3446"/>
      <c r="P3446"/>
    </row>
    <row r="3447" spans="1:16">
      <c r="A3447" s="24">
        <v>89416</v>
      </c>
      <c r="B3447" s="21" t="s">
        <v>3517</v>
      </c>
      <c r="C3447" s="18" t="s">
        <v>22</v>
      </c>
      <c r="D3447" s="22">
        <v>8.32</v>
      </c>
      <c r="E3447" s="22">
        <v>3.13</v>
      </c>
      <c r="F3447" s="22">
        <v>5.19</v>
      </c>
      <c r="G3447" s="22">
        <v>0</v>
      </c>
      <c r="H3447" s="22">
        <v>0</v>
      </c>
      <c r="N3447"/>
      <c r="O3447"/>
      <c r="P3447"/>
    </row>
    <row r="3448" spans="1:16">
      <c r="A3448" s="24">
        <v>89417</v>
      </c>
      <c r="B3448" s="21" t="s">
        <v>3518</v>
      </c>
      <c r="C3448" s="18" t="s">
        <v>22</v>
      </c>
      <c r="D3448" s="22">
        <v>3.17</v>
      </c>
      <c r="E3448" s="22">
        <v>1.52</v>
      </c>
      <c r="F3448" s="22">
        <v>1.65</v>
      </c>
      <c r="G3448" s="22">
        <v>0</v>
      </c>
      <c r="H3448" s="22">
        <v>0</v>
      </c>
      <c r="N3448"/>
      <c r="O3448"/>
      <c r="P3448"/>
    </row>
    <row r="3449" spans="1:16">
      <c r="A3449" s="24">
        <v>89418</v>
      </c>
      <c r="B3449" s="21" t="s">
        <v>3519</v>
      </c>
      <c r="C3449" s="18" t="s">
        <v>22</v>
      </c>
      <c r="D3449" s="22">
        <v>8.92</v>
      </c>
      <c r="E3449" s="22">
        <v>1.51</v>
      </c>
      <c r="F3449" s="22">
        <v>7.41</v>
      </c>
      <c r="G3449" s="22">
        <v>0</v>
      </c>
      <c r="H3449" s="22">
        <v>0</v>
      </c>
      <c r="N3449"/>
      <c r="O3449"/>
      <c r="P3449"/>
    </row>
    <row r="3450" spans="1:16">
      <c r="A3450" s="24">
        <v>89419</v>
      </c>
      <c r="B3450" s="21" t="s">
        <v>3520</v>
      </c>
      <c r="C3450" s="18" t="s">
        <v>22</v>
      </c>
      <c r="D3450" s="22">
        <v>3.69</v>
      </c>
      <c r="E3450" s="22">
        <v>1.52</v>
      </c>
      <c r="F3450" s="22">
        <v>2.17</v>
      </c>
      <c r="G3450" s="22">
        <v>0</v>
      </c>
      <c r="H3450" s="22">
        <v>0</v>
      </c>
      <c r="N3450"/>
      <c r="O3450"/>
      <c r="P3450"/>
    </row>
    <row r="3451" spans="1:16">
      <c r="A3451" s="24">
        <v>89420</v>
      </c>
      <c r="B3451" s="21" t="s">
        <v>3521</v>
      </c>
      <c r="C3451" s="18" t="s">
        <v>22</v>
      </c>
      <c r="D3451" s="22">
        <v>6.81</v>
      </c>
      <c r="E3451" s="22">
        <v>1.51</v>
      </c>
      <c r="F3451" s="22">
        <v>5.3</v>
      </c>
      <c r="G3451" s="22">
        <v>0</v>
      </c>
      <c r="H3451" s="22">
        <v>0</v>
      </c>
      <c r="N3451"/>
      <c r="O3451"/>
      <c r="P3451"/>
    </row>
    <row r="3452" spans="1:16">
      <c r="A3452" s="24">
        <v>89421</v>
      </c>
      <c r="B3452" s="21" t="s">
        <v>3522</v>
      </c>
      <c r="C3452" s="18" t="s">
        <v>22</v>
      </c>
      <c r="D3452" s="22">
        <v>8.69</v>
      </c>
      <c r="E3452" s="22">
        <v>1.51</v>
      </c>
      <c r="F3452" s="22">
        <v>7.18</v>
      </c>
      <c r="G3452" s="22">
        <v>0</v>
      </c>
      <c r="H3452" s="22">
        <v>0</v>
      </c>
      <c r="N3452"/>
      <c r="O3452"/>
      <c r="P3452"/>
    </row>
    <row r="3453" spans="1:16">
      <c r="A3453" s="24">
        <v>89422</v>
      </c>
      <c r="B3453" s="21" t="s">
        <v>3523</v>
      </c>
      <c r="C3453" s="18" t="s">
        <v>22</v>
      </c>
      <c r="D3453" s="22">
        <v>3.23</v>
      </c>
      <c r="E3453" s="22">
        <v>1.52</v>
      </c>
      <c r="F3453" s="22">
        <v>1.71</v>
      </c>
      <c r="G3453" s="22">
        <v>0</v>
      </c>
      <c r="H3453" s="22">
        <v>0</v>
      </c>
      <c r="N3453"/>
      <c r="O3453"/>
      <c r="P3453"/>
    </row>
    <row r="3454" spans="1:16">
      <c r="A3454" s="24">
        <v>89423</v>
      </c>
      <c r="B3454" s="21" t="s">
        <v>3524</v>
      </c>
      <c r="C3454" s="18" t="s">
        <v>22</v>
      </c>
      <c r="D3454" s="22">
        <v>6.4</v>
      </c>
      <c r="E3454" s="22">
        <v>1.51</v>
      </c>
      <c r="F3454" s="22">
        <v>4.8899999999999997</v>
      </c>
      <c r="G3454" s="22">
        <v>0</v>
      </c>
      <c r="H3454" s="22">
        <v>0</v>
      </c>
      <c r="N3454"/>
      <c r="O3454"/>
      <c r="P3454"/>
    </row>
    <row r="3455" spans="1:16">
      <c r="A3455" s="24">
        <v>89424</v>
      </c>
      <c r="B3455" s="21" t="s">
        <v>3525</v>
      </c>
      <c r="C3455" s="18" t="s">
        <v>22</v>
      </c>
      <c r="D3455" s="22">
        <v>3.77</v>
      </c>
      <c r="E3455" s="22">
        <v>1.77</v>
      </c>
      <c r="F3455" s="22">
        <v>2</v>
      </c>
      <c r="G3455" s="22">
        <v>0</v>
      </c>
      <c r="H3455" s="22">
        <v>0</v>
      </c>
      <c r="N3455"/>
      <c r="O3455"/>
      <c r="P3455"/>
    </row>
    <row r="3456" spans="1:16">
      <c r="A3456" s="24">
        <v>89425</v>
      </c>
      <c r="B3456" s="21" t="s">
        <v>3526</v>
      </c>
      <c r="C3456" s="18" t="s">
        <v>22</v>
      </c>
      <c r="D3456" s="22">
        <v>11.43</v>
      </c>
      <c r="E3456" s="22">
        <v>1.74</v>
      </c>
      <c r="F3456" s="22">
        <v>9.69</v>
      </c>
      <c r="G3456" s="22">
        <v>0</v>
      </c>
      <c r="H3456" s="22">
        <v>0</v>
      </c>
      <c r="N3456"/>
      <c r="O3456"/>
      <c r="P3456"/>
    </row>
    <row r="3457" spans="1:16">
      <c r="A3457" s="24">
        <v>89426</v>
      </c>
      <c r="B3457" s="21" t="s">
        <v>3527</v>
      </c>
      <c r="C3457" s="18" t="s">
        <v>22</v>
      </c>
      <c r="D3457" s="22">
        <v>6.12</v>
      </c>
      <c r="E3457" s="22">
        <v>1.75</v>
      </c>
      <c r="F3457" s="22">
        <v>4.37</v>
      </c>
      <c r="G3457" s="22">
        <v>0</v>
      </c>
      <c r="H3457" s="22">
        <v>0</v>
      </c>
      <c r="N3457"/>
      <c r="O3457"/>
      <c r="P3457"/>
    </row>
    <row r="3458" spans="1:16">
      <c r="A3458" s="24">
        <v>89427</v>
      </c>
      <c r="B3458" s="21" t="s">
        <v>3528</v>
      </c>
      <c r="C3458" s="18" t="s">
        <v>22</v>
      </c>
      <c r="D3458" s="22">
        <v>8.6199999999999992</v>
      </c>
      <c r="E3458" s="22">
        <v>1.74</v>
      </c>
      <c r="F3458" s="22">
        <v>6.88</v>
      </c>
      <c r="G3458" s="22">
        <v>0</v>
      </c>
      <c r="H3458" s="22">
        <v>0</v>
      </c>
      <c r="N3458"/>
      <c r="O3458"/>
      <c r="P3458"/>
    </row>
    <row r="3459" spans="1:16">
      <c r="A3459" s="24">
        <v>89428</v>
      </c>
      <c r="B3459" s="21" t="s">
        <v>3529</v>
      </c>
      <c r="C3459" s="18" t="s">
        <v>22</v>
      </c>
      <c r="D3459" s="22">
        <v>10.37</v>
      </c>
      <c r="E3459" s="22">
        <v>1.74</v>
      </c>
      <c r="F3459" s="22">
        <v>8.6300000000000008</v>
      </c>
      <c r="G3459" s="22">
        <v>0</v>
      </c>
      <c r="H3459" s="22">
        <v>0</v>
      </c>
      <c r="N3459"/>
      <c r="O3459"/>
      <c r="P3459"/>
    </row>
    <row r="3460" spans="1:16">
      <c r="A3460" s="24">
        <v>89429</v>
      </c>
      <c r="B3460" s="21" t="s">
        <v>3530</v>
      </c>
      <c r="C3460" s="18" t="s">
        <v>22</v>
      </c>
      <c r="D3460" s="22">
        <v>3.84</v>
      </c>
      <c r="E3460" s="22">
        <v>1.77</v>
      </c>
      <c r="F3460" s="22">
        <v>2.0699999999999998</v>
      </c>
      <c r="G3460" s="22">
        <v>0</v>
      </c>
      <c r="H3460" s="22">
        <v>0</v>
      </c>
      <c r="N3460"/>
      <c r="O3460"/>
      <c r="P3460"/>
    </row>
    <row r="3461" spans="1:16">
      <c r="A3461" s="24">
        <v>89430</v>
      </c>
      <c r="B3461" s="21" t="s">
        <v>3531</v>
      </c>
      <c r="C3461" s="18" t="s">
        <v>22</v>
      </c>
      <c r="D3461" s="22">
        <v>8.74</v>
      </c>
      <c r="E3461" s="22">
        <v>1.74</v>
      </c>
      <c r="F3461" s="22">
        <v>7</v>
      </c>
      <c r="G3461" s="22">
        <v>0</v>
      </c>
      <c r="H3461" s="22">
        <v>0</v>
      </c>
      <c r="N3461"/>
      <c r="O3461"/>
      <c r="P3461"/>
    </row>
    <row r="3462" spans="1:16">
      <c r="A3462" s="24">
        <v>89431</v>
      </c>
      <c r="B3462" s="21" t="s">
        <v>3532</v>
      </c>
      <c r="C3462" s="18" t="s">
        <v>22</v>
      </c>
      <c r="D3462" s="22">
        <v>5.39</v>
      </c>
      <c r="E3462" s="22">
        <v>2.08</v>
      </c>
      <c r="F3462" s="22">
        <v>3.31</v>
      </c>
      <c r="G3462" s="22">
        <v>0</v>
      </c>
      <c r="H3462" s="22">
        <v>0</v>
      </c>
      <c r="N3462"/>
      <c r="O3462"/>
      <c r="P3462"/>
    </row>
    <row r="3463" spans="1:16">
      <c r="A3463" s="24">
        <v>89432</v>
      </c>
      <c r="B3463" s="21" t="s">
        <v>3533</v>
      </c>
      <c r="C3463" s="18" t="s">
        <v>22</v>
      </c>
      <c r="D3463" s="22">
        <v>23.69</v>
      </c>
      <c r="E3463" s="22">
        <v>2.0499999999999998</v>
      </c>
      <c r="F3463" s="22">
        <v>21.64</v>
      </c>
      <c r="G3463" s="22">
        <v>0</v>
      </c>
      <c r="H3463" s="22">
        <v>0</v>
      </c>
      <c r="N3463"/>
      <c r="O3463"/>
      <c r="P3463"/>
    </row>
    <row r="3464" spans="1:16">
      <c r="A3464" s="24">
        <v>89433</v>
      </c>
      <c r="B3464" s="21" t="s">
        <v>3534</v>
      </c>
      <c r="C3464" s="18" t="s">
        <v>22</v>
      </c>
      <c r="D3464" s="22">
        <v>7.46</v>
      </c>
      <c r="E3464" s="22">
        <v>2.0699999999999998</v>
      </c>
      <c r="F3464" s="22">
        <v>5.39</v>
      </c>
      <c r="G3464" s="22">
        <v>0</v>
      </c>
      <c r="H3464" s="22">
        <v>0</v>
      </c>
      <c r="N3464"/>
      <c r="O3464"/>
      <c r="P3464"/>
    </row>
    <row r="3465" spans="1:16">
      <c r="A3465" s="24">
        <v>89434</v>
      </c>
      <c r="B3465" s="21" t="s">
        <v>3535</v>
      </c>
      <c r="C3465" s="18" t="s">
        <v>22</v>
      </c>
      <c r="D3465" s="22">
        <v>8.17</v>
      </c>
      <c r="E3465" s="22">
        <v>2.0699999999999998</v>
      </c>
      <c r="F3465" s="22">
        <v>6.1</v>
      </c>
      <c r="G3465" s="22">
        <v>0</v>
      </c>
      <c r="H3465" s="22">
        <v>0</v>
      </c>
      <c r="N3465"/>
      <c r="O3465"/>
      <c r="P3465"/>
    </row>
    <row r="3466" spans="1:16">
      <c r="A3466" s="24">
        <v>89435</v>
      </c>
      <c r="B3466" s="21" t="s">
        <v>3536</v>
      </c>
      <c r="C3466" s="18" t="s">
        <v>22</v>
      </c>
      <c r="D3466" s="22">
        <v>15.71</v>
      </c>
      <c r="E3466" s="22">
        <v>2.06</v>
      </c>
      <c r="F3466" s="22">
        <v>13.65</v>
      </c>
      <c r="G3466" s="22">
        <v>0</v>
      </c>
      <c r="H3466" s="22">
        <v>0</v>
      </c>
      <c r="N3466"/>
      <c r="O3466"/>
      <c r="P3466"/>
    </row>
    <row r="3467" spans="1:16">
      <c r="A3467" s="24">
        <v>89436</v>
      </c>
      <c r="B3467" s="21" t="s">
        <v>3537</v>
      </c>
      <c r="C3467" s="18" t="s">
        <v>22</v>
      </c>
      <c r="D3467" s="22">
        <v>5.31</v>
      </c>
      <c r="E3467" s="22">
        <v>2.08</v>
      </c>
      <c r="F3467" s="22">
        <v>3.23</v>
      </c>
      <c r="G3467" s="22">
        <v>0</v>
      </c>
      <c r="H3467" s="22">
        <v>0</v>
      </c>
      <c r="N3467"/>
      <c r="O3467"/>
      <c r="P3467"/>
    </row>
    <row r="3468" spans="1:16">
      <c r="A3468" s="24">
        <v>89437</v>
      </c>
      <c r="B3468" s="21" t="s">
        <v>3538</v>
      </c>
      <c r="C3468" s="18" t="s">
        <v>22</v>
      </c>
      <c r="D3468" s="22">
        <v>18.86</v>
      </c>
      <c r="E3468" s="22">
        <v>2.06</v>
      </c>
      <c r="F3468" s="22">
        <v>16.8</v>
      </c>
      <c r="G3468" s="22">
        <v>0</v>
      </c>
      <c r="H3468" s="22">
        <v>0</v>
      </c>
      <c r="N3468"/>
      <c r="O3468"/>
      <c r="P3468"/>
    </row>
    <row r="3469" spans="1:16">
      <c r="A3469" s="24">
        <v>89438</v>
      </c>
      <c r="B3469" s="21" t="s">
        <v>3539</v>
      </c>
      <c r="C3469" s="18" t="s">
        <v>22</v>
      </c>
      <c r="D3469" s="22">
        <v>5.69</v>
      </c>
      <c r="E3469" s="22">
        <v>3.04</v>
      </c>
      <c r="F3469" s="22">
        <v>2.65</v>
      </c>
      <c r="G3469" s="22">
        <v>0</v>
      </c>
      <c r="H3469" s="22">
        <v>0</v>
      </c>
      <c r="N3469"/>
      <c r="O3469"/>
      <c r="P3469"/>
    </row>
    <row r="3470" spans="1:16">
      <c r="A3470" s="24">
        <v>89439</v>
      </c>
      <c r="B3470" s="21" t="s">
        <v>3540</v>
      </c>
      <c r="C3470" s="18" t="s">
        <v>22</v>
      </c>
      <c r="D3470" s="22">
        <v>7.33</v>
      </c>
      <c r="E3470" s="22">
        <v>3.02</v>
      </c>
      <c r="F3470" s="22">
        <v>4.3099999999999996</v>
      </c>
      <c r="G3470" s="22">
        <v>0</v>
      </c>
      <c r="H3470" s="22">
        <v>0</v>
      </c>
      <c r="N3470"/>
      <c r="O3470"/>
      <c r="P3470"/>
    </row>
    <row r="3471" spans="1:16">
      <c r="A3471" s="24">
        <v>89440</v>
      </c>
      <c r="B3471" s="21" t="s">
        <v>3541</v>
      </c>
      <c r="C3471" s="18" t="s">
        <v>22</v>
      </c>
      <c r="D3471" s="22">
        <v>6.86</v>
      </c>
      <c r="E3471" s="22">
        <v>3.53</v>
      </c>
      <c r="F3471" s="22">
        <v>3.33</v>
      </c>
      <c r="G3471" s="22">
        <v>0</v>
      </c>
      <c r="H3471" s="22">
        <v>0</v>
      </c>
      <c r="N3471"/>
      <c r="O3471"/>
      <c r="P3471"/>
    </row>
    <row r="3472" spans="1:16">
      <c r="A3472" s="24">
        <v>89441</v>
      </c>
      <c r="B3472" s="21" t="s">
        <v>3542</v>
      </c>
      <c r="C3472" s="18" t="s">
        <v>22</v>
      </c>
      <c r="D3472" s="22">
        <v>13</v>
      </c>
      <c r="E3472" s="22">
        <v>3.5</v>
      </c>
      <c r="F3472" s="22">
        <v>9.5</v>
      </c>
      <c r="G3472" s="22">
        <v>0</v>
      </c>
      <c r="H3472" s="22">
        <v>0</v>
      </c>
      <c r="N3472"/>
      <c r="O3472"/>
      <c r="P3472"/>
    </row>
    <row r="3473" spans="1:16">
      <c r="A3473" s="24">
        <v>89442</v>
      </c>
      <c r="B3473" s="21" t="s">
        <v>3543</v>
      </c>
      <c r="C3473" s="18" t="s">
        <v>22</v>
      </c>
      <c r="D3473" s="22">
        <v>8.5</v>
      </c>
      <c r="E3473" s="22">
        <v>3.51</v>
      </c>
      <c r="F3473" s="22">
        <v>4.99</v>
      </c>
      <c r="G3473" s="22">
        <v>0</v>
      </c>
      <c r="H3473" s="22">
        <v>0</v>
      </c>
      <c r="N3473"/>
      <c r="O3473"/>
      <c r="P3473"/>
    </row>
    <row r="3474" spans="1:16">
      <c r="A3474" s="24">
        <v>89443</v>
      </c>
      <c r="B3474" s="21" t="s">
        <v>3544</v>
      </c>
      <c r="C3474" s="18" t="s">
        <v>22</v>
      </c>
      <c r="D3474" s="22">
        <v>10.54</v>
      </c>
      <c r="E3474" s="22">
        <v>4.18</v>
      </c>
      <c r="F3474" s="22">
        <v>6.36</v>
      </c>
      <c r="G3474" s="22">
        <v>0</v>
      </c>
      <c r="H3474" s="22">
        <v>0</v>
      </c>
      <c r="N3474"/>
      <c r="O3474"/>
      <c r="P3474"/>
    </row>
    <row r="3475" spans="1:16">
      <c r="A3475" s="24">
        <v>89444</v>
      </c>
      <c r="B3475" s="21" t="s">
        <v>3545</v>
      </c>
      <c r="C3475" s="18" t="s">
        <v>22</v>
      </c>
      <c r="D3475" s="22">
        <v>20.96</v>
      </c>
      <c r="E3475" s="22">
        <v>4.17</v>
      </c>
      <c r="F3475" s="22">
        <v>16.79</v>
      </c>
      <c r="G3475" s="22">
        <v>0</v>
      </c>
      <c r="H3475" s="22">
        <v>0</v>
      </c>
      <c r="N3475"/>
      <c r="O3475"/>
      <c r="P3475"/>
    </row>
    <row r="3476" spans="1:16">
      <c r="A3476" s="24">
        <v>89445</v>
      </c>
      <c r="B3476" s="21" t="s">
        <v>3546</v>
      </c>
      <c r="C3476" s="18" t="s">
        <v>22</v>
      </c>
      <c r="D3476" s="22">
        <v>12.16</v>
      </c>
      <c r="E3476" s="22">
        <v>4.18</v>
      </c>
      <c r="F3476" s="22">
        <v>7.98</v>
      </c>
      <c r="G3476" s="22">
        <v>0</v>
      </c>
      <c r="H3476" s="22">
        <v>0</v>
      </c>
      <c r="N3476"/>
      <c r="O3476"/>
      <c r="P3476"/>
    </row>
    <row r="3477" spans="1:16">
      <c r="A3477" s="24">
        <v>89481</v>
      </c>
      <c r="B3477" s="21" t="s">
        <v>3547</v>
      </c>
      <c r="C3477" s="18" t="s">
        <v>22</v>
      </c>
      <c r="D3477" s="22">
        <v>3.69</v>
      </c>
      <c r="E3477" s="22">
        <v>1.77</v>
      </c>
      <c r="F3477" s="22">
        <v>1.92</v>
      </c>
      <c r="G3477" s="22">
        <v>0</v>
      </c>
      <c r="H3477" s="22">
        <v>0</v>
      </c>
      <c r="N3477"/>
      <c r="O3477"/>
      <c r="P3477"/>
    </row>
    <row r="3478" spans="1:16">
      <c r="A3478" s="24">
        <v>89485</v>
      </c>
      <c r="B3478" s="21" t="s">
        <v>3548</v>
      </c>
      <c r="C3478" s="18" t="s">
        <v>22</v>
      </c>
      <c r="D3478" s="22">
        <v>4.3099999999999996</v>
      </c>
      <c r="E3478" s="22">
        <v>1.76</v>
      </c>
      <c r="F3478" s="22">
        <v>2.5499999999999998</v>
      </c>
      <c r="G3478" s="22">
        <v>0</v>
      </c>
      <c r="H3478" s="22">
        <v>0</v>
      </c>
      <c r="N3478"/>
      <c r="O3478"/>
      <c r="P3478"/>
    </row>
    <row r="3479" spans="1:16">
      <c r="A3479" s="24">
        <v>89489</v>
      </c>
      <c r="B3479" s="21" t="s">
        <v>3549</v>
      </c>
      <c r="C3479" s="18" t="s">
        <v>22</v>
      </c>
      <c r="D3479" s="22">
        <v>5.6</v>
      </c>
      <c r="E3479" s="22">
        <v>1.75</v>
      </c>
      <c r="F3479" s="22">
        <v>3.85</v>
      </c>
      <c r="G3479" s="22">
        <v>0</v>
      </c>
      <c r="H3479" s="22">
        <v>0</v>
      </c>
      <c r="N3479"/>
      <c r="O3479"/>
      <c r="P3479"/>
    </row>
    <row r="3480" spans="1:16">
      <c r="A3480" s="24">
        <v>89490</v>
      </c>
      <c r="B3480" s="21" t="s">
        <v>3550</v>
      </c>
      <c r="C3480" s="18" t="s">
        <v>22</v>
      </c>
      <c r="D3480" s="22">
        <v>5.0199999999999996</v>
      </c>
      <c r="E3480" s="22">
        <v>1.76</v>
      </c>
      <c r="F3480" s="22">
        <v>3.26</v>
      </c>
      <c r="G3480" s="22">
        <v>0</v>
      </c>
      <c r="H3480" s="22">
        <v>0</v>
      </c>
      <c r="N3480"/>
      <c r="O3480"/>
      <c r="P3480"/>
    </row>
    <row r="3481" spans="1:16">
      <c r="A3481" s="24">
        <v>89492</v>
      </c>
      <c r="B3481" s="21" t="s">
        <v>3551</v>
      </c>
      <c r="C3481" s="18" t="s">
        <v>22</v>
      </c>
      <c r="D3481" s="22">
        <v>5.64</v>
      </c>
      <c r="E3481" s="22">
        <v>2.14</v>
      </c>
      <c r="F3481" s="22">
        <v>3.5</v>
      </c>
      <c r="G3481" s="22">
        <v>0</v>
      </c>
      <c r="H3481" s="22">
        <v>0</v>
      </c>
      <c r="N3481"/>
      <c r="O3481"/>
      <c r="P3481"/>
    </row>
    <row r="3482" spans="1:16">
      <c r="A3482" s="24">
        <v>89493</v>
      </c>
      <c r="B3482" s="21" t="s">
        <v>3552</v>
      </c>
      <c r="C3482" s="18" t="s">
        <v>22</v>
      </c>
      <c r="D3482" s="22">
        <v>7.38</v>
      </c>
      <c r="E3482" s="22">
        <v>2.13</v>
      </c>
      <c r="F3482" s="22">
        <v>5.25</v>
      </c>
      <c r="G3482" s="22">
        <v>0</v>
      </c>
      <c r="H3482" s="22">
        <v>0</v>
      </c>
      <c r="N3482"/>
      <c r="O3482"/>
      <c r="P3482"/>
    </row>
    <row r="3483" spans="1:16">
      <c r="A3483" s="24">
        <v>89494</v>
      </c>
      <c r="B3483" s="21" t="s">
        <v>3553</v>
      </c>
      <c r="C3483" s="18" t="s">
        <v>22</v>
      </c>
      <c r="D3483" s="22">
        <v>9.5399999999999991</v>
      </c>
      <c r="E3483" s="22">
        <v>2.13</v>
      </c>
      <c r="F3483" s="22">
        <v>7.41</v>
      </c>
      <c r="G3483" s="22">
        <v>0</v>
      </c>
      <c r="H3483" s="22">
        <v>0</v>
      </c>
      <c r="N3483"/>
      <c r="O3483"/>
      <c r="P3483"/>
    </row>
    <row r="3484" spans="1:16">
      <c r="A3484" s="24">
        <v>89496</v>
      </c>
      <c r="B3484" s="21" t="s">
        <v>3554</v>
      </c>
      <c r="C3484" s="18" t="s">
        <v>22</v>
      </c>
      <c r="D3484" s="22">
        <v>7.01</v>
      </c>
      <c r="E3484" s="22">
        <v>2.13</v>
      </c>
      <c r="F3484" s="22">
        <v>4.88</v>
      </c>
      <c r="G3484" s="22">
        <v>0</v>
      </c>
      <c r="H3484" s="22">
        <v>0</v>
      </c>
      <c r="N3484"/>
      <c r="O3484"/>
      <c r="P3484"/>
    </row>
    <row r="3485" spans="1:16">
      <c r="A3485" s="24">
        <v>89497</v>
      </c>
      <c r="B3485" s="21" t="s">
        <v>3555</v>
      </c>
      <c r="C3485" s="18" t="s">
        <v>22</v>
      </c>
      <c r="D3485" s="22">
        <v>9.0399999999999991</v>
      </c>
      <c r="E3485" s="22">
        <v>2.59</v>
      </c>
      <c r="F3485" s="22">
        <v>6.45</v>
      </c>
      <c r="G3485" s="22">
        <v>0</v>
      </c>
      <c r="H3485" s="22">
        <v>0</v>
      </c>
      <c r="N3485"/>
      <c r="O3485"/>
      <c r="P3485"/>
    </row>
    <row r="3486" spans="1:16">
      <c r="A3486" s="24">
        <v>89498</v>
      </c>
      <c r="B3486" s="21" t="s">
        <v>3556</v>
      </c>
      <c r="C3486" s="18" t="s">
        <v>22</v>
      </c>
      <c r="D3486" s="22">
        <v>9.83</v>
      </c>
      <c r="E3486" s="22">
        <v>2.59</v>
      </c>
      <c r="F3486" s="22">
        <v>7.24</v>
      </c>
      <c r="G3486" s="22">
        <v>0</v>
      </c>
      <c r="H3486" s="22">
        <v>0</v>
      </c>
      <c r="N3486"/>
      <c r="O3486"/>
      <c r="P3486"/>
    </row>
    <row r="3487" spans="1:16">
      <c r="A3487" s="24">
        <v>89499</v>
      </c>
      <c r="B3487" s="21" t="s">
        <v>3557</v>
      </c>
      <c r="C3487" s="18" t="s">
        <v>22</v>
      </c>
      <c r="D3487" s="22">
        <v>14.91</v>
      </c>
      <c r="E3487" s="22">
        <v>2.59</v>
      </c>
      <c r="F3487" s="22">
        <v>12.32</v>
      </c>
      <c r="G3487" s="22">
        <v>0</v>
      </c>
      <c r="H3487" s="22">
        <v>0</v>
      </c>
      <c r="N3487"/>
      <c r="O3487"/>
      <c r="P3487"/>
    </row>
    <row r="3488" spans="1:16">
      <c r="A3488" s="24">
        <v>89500</v>
      </c>
      <c r="B3488" s="21" t="s">
        <v>3558</v>
      </c>
      <c r="C3488" s="18" t="s">
        <v>22</v>
      </c>
      <c r="D3488" s="22">
        <v>9.99</v>
      </c>
      <c r="E3488" s="22">
        <v>2.59</v>
      </c>
      <c r="F3488" s="22">
        <v>7.4</v>
      </c>
      <c r="G3488" s="22">
        <v>0</v>
      </c>
      <c r="H3488" s="22">
        <v>0</v>
      </c>
      <c r="N3488"/>
      <c r="O3488"/>
      <c r="P3488"/>
    </row>
    <row r="3489" spans="1:16">
      <c r="A3489" s="24">
        <v>89501</v>
      </c>
      <c r="B3489" s="21" t="s">
        <v>3559</v>
      </c>
      <c r="C3489" s="18" t="s">
        <v>22</v>
      </c>
      <c r="D3489" s="22">
        <v>10.89</v>
      </c>
      <c r="E3489" s="22">
        <v>3.16</v>
      </c>
      <c r="F3489" s="22">
        <v>7.73</v>
      </c>
      <c r="G3489" s="22">
        <v>0</v>
      </c>
      <c r="H3489" s="22">
        <v>0</v>
      </c>
      <c r="N3489"/>
      <c r="O3489"/>
      <c r="P3489"/>
    </row>
    <row r="3490" spans="1:16">
      <c r="A3490" s="24">
        <v>89502</v>
      </c>
      <c r="B3490" s="21" t="s">
        <v>3560</v>
      </c>
      <c r="C3490" s="18" t="s">
        <v>22</v>
      </c>
      <c r="D3490" s="22">
        <v>12.33</v>
      </c>
      <c r="E3490" s="22">
        <v>3.16</v>
      </c>
      <c r="F3490" s="22">
        <v>9.17</v>
      </c>
      <c r="G3490" s="22">
        <v>0</v>
      </c>
      <c r="H3490" s="22">
        <v>0</v>
      </c>
      <c r="N3490"/>
      <c r="O3490"/>
      <c r="P3490"/>
    </row>
    <row r="3491" spans="1:16">
      <c r="A3491" s="24">
        <v>89503</v>
      </c>
      <c r="B3491" s="21" t="s">
        <v>3561</v>
      </c>
      <c r="C3491" s="18" t="s">
        <v>22</v>
      </c>
      <c r="D3491" s="22">
        <v>18.63</v>
      </c>
      <c r="E3491" s="22">
        <v>3.15</v>
      </c>
      <c r="F3491" s="22">
        <v>15.48</v>
      </c>
      <c r="G3491" s="22">
        <v>0</v>
      </c>
      <c r="H3491" s="22">
        <v>0</v>
      </c>
      <c r="N3491"/>
      <c r="O3491"/>
      <c r="P3491"/>
    </row>
    <row r="3492" spans="1:16">
      <c r="A3492" s="24">
        <v>89504</v>
      </c>
      <c r="B3492" s="21" t="s">
        <v>3562</v>
      </c>
      <c r="C3492" s="18" t="s">
        <v>22</v>
      </c>
      <c r="D3492" s="22">
        <v>16.350000000000001</v>
      </c>
      <c r="E3492" s="22">
        <v>3.15</v>
      </c>
      <c r="F3492" s="22">
        <v>13.2</v>
      </c>
      <c r="G3492" s="22">
        <v>0</v>
      </c>
      <c r="H3492" s="22">
        <v>0</v>
      </c>
      <c r="N3492"/>
      <c r="O3492"/>
      <c r="P3492"/>
    </row>
    <row r="3493" spans="1:16">
      <c r="A3493" s="24">
        <v>89505</v>
      </c>
      <c r="B3493" s="21" t="s">
        <v>3563</v>
      </c>
      <c r="C3493" s="18" t="s">
        <v>22</v>
      </c>
      <c r="D3493" s="22">
        <v>27.67</v>
      </c>
      <c r="E3493" s="22">
        <v>3.71</v>
      </c>
      <c r="F3493" s="22">
        <v>23.96</v>
      </c>
      <c r="G3493" s="22">
        <v>0</v>
      </c>
      <c r="H3493" s="22">
        <v>0</v>
      </c>
      <c r="N3493"/>
      <c r="O3493"/>
      <c r="P3493"/>
    </row>
    <row r="3494" spans="1:16">
      <c r="A3494" s="24">
        <v>89506</v>
      </c>
      <c r="B3494" s="21" t="s">
        <v>3564</v>
      </c>
      <c r="C3494" s="18" t="s">
        <v>22</v>
      </c>
      <c r="D3494" s="22">
        <v>31.1</v>
      </c>
      <c r="E3494" s="22">
        <v>3.7</v>
      </c>
      <c r="F3494" s="22">
        <v>27.4</v>
      </c>
      <c r="G3494" s="22">
        <v>0</v>
      </c>
      <c r="H3494" s="22">
        <v>0</v>
      </c>
      <c r="N3494"/>
      <c r="O3494"/>
      <c r="P3494"/>
    </row>
    <row r="3495" spans="1:16">
      <c r="A3495" s="24">
        <v>89507</v>
      </c>
      <c r="B3495" s="21" t="s">
        <v>3565</v>
      </c>
      <c r="C3495" s="18" t="s">
        <v>22</v>
      </c>
      <c r="D3495" s="22">
        <v>38.26</v>
      </c>
      <c r="E3495" s="22">
        <v>3.7</v>
      </c>
      <c r="F3495" s="22">
        <v>34.56</v>
      </c>
      <c r="G3495" s="22">
        <v>0</v>
      </c>
      <c r="H3495" s="22">
        <v>0</v>
      </c>
      <c r="N3495"/>
      <c r="O3495"/>
      <c r="P3495"/>
    </row>
    <row r="3496" spans="1:16">
      <c r="A3496" s="24">
        <v>89510</v>
      </c>
      <c r="B3496" s="21" t="s">
        <v>3566</v>
      </c>
      <c r="C3496" s="18" t="s">
        <v>22</v>
      </c>
      <c r="D3496" s="22">
        <v>25.13</v>
      </c>
      <c r="E3496" s="22">
        <v>3.71</v>
      </c>
      <c r="F3496" s="22">
        <v>21.42</v>
      </c>
      <c r="G3496" s="22">
        <v>0</v>
      </c>
      <c r="H3496" s="22">
        <v>0</v>
      </c>
      <c r="N3496"/>
      <c r="O3496"/>
      <c r="P3496"/>
    </row>
    <row r="3497" spans="1:16">
      <c r="A3497" s="24">
        <v>89513</v>
      </c>
      <c r="B3497" s="21" t="s">
        <v>3567</v>
      </c>
      <c r="C3497" s="18" t="s">
        <v>22</v>
      </c>
      <c r="D3497" s="22">
        <v>85.44</v>
      </c>
      <c r="E3497" s="22">
        <v>4.5599999999999996</v>
      </c>
      <c r="F3497" s="22">
        <v>80.88</v>
      </c>
      <c r="G3497" s="22">
        <v>0</v>
      </c>
      <c r="H3497" s="22">
        <v>0</v>
      </c>
      <c r="N3497"/>
      <c r="O3497"/>
      <c r="P3497"/>
    </row>
    <row r="3498" spans="1:16">
      <c r="A3498" s="24">
        <v>89514</v>
      </c>
      <c r="B3498" s="21" t="s">
        <v>3568</v>
      </c>
      <c r="C3498" s="18" t="s">
        <v>22</v>
      </c>
      <c r="D3498" s="22">
        <v>7.3</v>
      </c>
      <c r="E3498" s="22">
        <v>1.44</v>
      </c>
      <c r="F3498" s="22">
        <v>5.86</v>
      </c>
      <c r="G3498" s="22">
        <v>0</v>
      </c>
      <c r="H3498" s="22">
        <v>0</v>
      </c>
      <c r="N3498"/>
      <c r="O3498"/>
      <c r="P3498"/>
    </row>
    <row r="3499" spans="1:16">
      <c r="A3499" s="24">
        <v>89515</v>
      </c>
      <c r="B3499" s="21" t="s">
        <v>3569</v>
      </c>
      <c r="C3499" s="18" t="s">
        <v>22</v>
      </c>
      <c r="D3499" s="22">
        <v>64.5</v>
      </c>
      <c r="E3499" s="22">
        <v>4.5599999999999996</v>
      </c>
      <c r="F3499" s="22">
        <v>59.94</v>
      </c>
      <c r="G3499" s="22">
        <v>0</v>
      </c>
      <c r="H3499" s="22">
        <v>0</v>
      </c>
      <c r="N3499"/>
      <c r="O3499"/>
      <c r="P3499"/>
    </row>
    <row r="3500" spans="1:16">
      <c r="A3500" s="24">
        <v>89516</v>
      </c>
      <c r="B3500" s="21" t="s">
        <v>3570</v>
      </c>
      <c r="C3500" s="18" t="s">
        <v>22</v>
      </c>
      <c r="D3500" s="22">
        <v>6.41</v>
      </c>
      <c r="E3500" s="22">
        <v>1.45</v>
      </c>
      <c r="F3500" s="22">
        <v>4.96</v>
      </c>
      <c r="G3500" s="22">
        <v>0</v>
      </c>
      <c r="H3500" s="22">
        <v>0</v>
      </c>
      <c r="N3500"/>
      <c r="O3500"/>
      <c r="P3500"/>
    </row>
    <row r="3501" spans="1:16">
      <c r="A3501" s="24">
        <v>89517</v>
      </c>
      <c r="B3501" s="21" t="s">
        <v>3571</v>
      </c>
      <c r="C3501" s="18" t="s">
        <v>22</v>
      </c>
      <c r="D3501" s="22">
        <v>54.32</v>
      </c>
      <c r="E3501" s="22">
        <v>4.5599999999999996</v>
      </c>
      <c r="F3501" s="22">
        <v>49.76</v>
      </c>
      <c r="G3501" s="22">
        <v>0</v>
      </c>
      <c r="H3501" s="22">
        <v>0</v>
      </c>
      <c r="N3501"/>
      <c r="O3501"/>
      <c r="P3501"/>
    </row>
    <row r="3502" spans="1:16">
      <c r="A3502" s="24">
        <v>89518</v>
      </c>
      <c r="B3502" s="21" t="s">
        <v>3572</v>
      </c>
      <c r="C3502" s="18" t="s">
        <v>22</v>
      </c>
      <c r="D3502" s="22">
        <v>10.34</v>
      </c>
      <c r="E3502" s="22">
        <v>1.88</v>
      </c>
      <c r="F3502" s="22">
        <v>8.4600000000000009</v>
      </c>
      <c r="G3502" s="22">
        <v>0</v>
      </c>
      <c r="H3502" s="22">
        <v>0</v>
      </c>
      <c r="N3502"/>
      <c r="O3502"/>
      <c r="P3502"/>
    </row>
    <row r="3503" spans="1:16">
      <c r="A3503" s="24">
        <v>89519</v>
      </c>
      <c r="B3503" s="21" t="s">
        <v>3573</v>
      </c>
      <c r="C3503" s="18" t="s">
        <v>22</v>
      </c>
      <c r="D3503" s="22">
        <v>36.74</v>
      </c>
      <c r="E3503" s="22">
        <v>4.5599999999999996</v>
      </c>
      <c r="F3503" s="22">
        <v>32.18</v>
      </c>
      <c r="G3503" s="22">
        <v>0</v>
      </c>
      <c r="H3503" s="22">
        <v>0</v>
      </c>
      <c r="N3503"/>
      <c r="O3503"/>
      <c r="P3503"/>
    </row>
    <row r="3504" spans="1:16">
      <c r="A3504" s="24">
        <v>89520</v>
      </c>
      <c r="B3504" s="21" t="s">
        <v>3574</v>
      </c>
      <c r="C3504" s="18" t="s">
        <v>22</v>
      </c>
      <c r="D3504" s="22">
        <v>9.16</v>
      </c>
      <c r="E3504" s="22">
        <v>1.88</v>
      </c>
      <c r="F3504" s="22">
        <v>7.28</v>
      </c>
      <c r="G3504" s="22">
        <v>0</v>
      </c>
      <c r="H3504" s="22">
        <v>0</v>
      </c>
      <c r="N3504"/>
      <c r="O3504"/>
      <c r="P3504"/>
    </row>
    <row r="3505" spans="1:16">
      <c r="A3505" s="24">
        <v>89521</v>
      </c>
      <c r="B3505" s="21" t="s">
        <v>3575</v>
      </c>
      <c r="C3505" s="18" t="s">
        <v>22</v>
      </c>
      <c r="D3505" s="22">
        <v>100.69</v>
      </c>
      <c r="E3505" s="22">
        <v>5.1100000000000003</v>
      </c>
      <c r="F3505" s="22">
        <v>95.58</v>
      </c>
      <c r="G3505" s="22">
        <v>0</v>
      </c>
      <c r="H3505" s="22">
        <v>0</v>
      </c>
      <c r="N3505"/>
      <c r="O3505"/>
      <c r="P3505"/>
    </row>
    <row r="3506" spans="1:16">
      <c r="A3506" s="24">
        <v>89522</v>
      </c>
      <c r="B3506" s="21" t="s">
        <v>3576</v>
      </c>
      <c r="C3506" s="18" t="s">
        <v>22</v>
      </c>
      <c r="D3506" s="22">
        <v>20.58</v>
      </c>
      <c r="E3506" s="22">
        <v>2.9</v>
      </c>
      <c r="F3506" s="22">
        <v>17.68</v>
      </c>
      <c r="G3506" s="22">
        <v>0</v>
      </c>
      <c r="H3506" s="22">
        <v>0</v>
      </c>
      <c r="N3506"/>
      <c r="O3506"/>
      <c r="P3506"/>
    </row>
    <row r="3507" spans="1:16">
      <c r="A3507" s="24">
        <v>89523</v>
      </c>
      <c r="B3507" s="21" t="s">
        <v>3577</v>
      </c>
      <c r="C3507" s="18" t="s">
        <v>22</v>
      </c>
      <c r="D3507" s="22">
        <v>76.040000000000006</v>
      </c>
      <c r="E3507" s="22">
        <v>5.1100000000000003</v>
      </c>
      <c r="F3507" s="22">
        <v>70.930000000000007</v>
      </c>
      <c r="G3507" s="22">
        <v>0</v>
      </c>
      <c r="H3507" s="22">
        <v>0</v>
      </c>
      <c r="N3507"/>
      <c r="O3507"/>
      <c r="P3507"/>
    </row>
    <row r="3508" spans="1:16">
      <c r="A3508" s="24">
        <v>89524</v>
      </c>
      <c r="B3508" s="21" t="s">
        <v>3578</v>
      </c>
      <c r="C3508" s="18" t="s">
        <v>22</v>
      </c>
      <c r="D3508" s="22">
        <v>18.329999999999998</v>
      </c>
      <c r="E3508" s="22">
        <v>2.9</v>
      </c>
      <c r="F3508" s="22">
        <v>15.43</v>
      </c>
      <c r="G3508" s="22">
        <v>0</v>
      </c>
      <c r="H3508" s="22">
        <v>0</v>
      </c>
      <c r="N3508"/>
      <c r="O3508"/>
      <c r="P3508"/>
    </row>
    <row r="3509" spans="1:16">
      <c r="A3509" s="24">
        <v>89525</v>
      </c>
      <c r="B3509" s="21" t="s">
        <v>3579</v>
      </c>
      <c r="C3509" s="18" t="s">
        <v>22</v>
      </c>
      <c r="D3509" s="22">
        <v>74.790000000000006</v>
      </c>
      <c r="E3509" s="22">
        <v>5.1100000000000003</v>
      </c>
      <c r="F3509" s="22">
        <v>69.680000000000007</v>
      </c>
      <c r="G3509" s="22">
        <v>0</v>
      </c>
      <c r="H3509" s="22">
        <v>0</v>
      </c>
      <c r="N3509"/>
      <c r="O3509"/>
      <c r="P3509"/>
    </row>
    <row r="3510" spans="1:16">
      <c r="A3510" s="24">
        <v>89526</v>
      </c>
      <c r="B3510" s="21" t="s">
        <v>3580</v>
      </c>
      <c r="C3510" s="18" t="s">
        <v>22</v>
      </c>
      <c r="D3510" s="22">
        <v>26.52</v>
      </c>
      <c r="E3510" s="22">
        <v>2.9</v>
      </c>
      <c r="F3510" s="22">
        <v>23.62</v>
      </c>
      <c r="G3510" s="22">
        <v>0</v>
      </c>
      <c r="H3510" s="22">
        <v>0</v>
      </c>
      <c r="N3510"/>
      <c r="O3510"/>
      <c r="P3510"/>
    </row>
    <row r="3511" spans="1:16">
      <c r="A3511" s="24">
        <v>89527</v>
      </c>
      <c r="B3511" s="21" t="s">
        <v>3581</v>
      </c>
      <c r="C3511" s="18" t="s">
        <v>22</v>
      </c>
      <c r="D3511" s="22">
        <v>57.49</v>
      </c>
      <c r="E3511" s="22">
        <v>5.1100000000000003</v>
      </c>
      <c r="F3511" s="22">
        <v>52.38</v>
      </c>
      <c r="G3511" s="22">
        <v>0</v>
      </c>
      <c r="H3511" s="22">
        <v>0</v>
      </c>
      <c r="N3511"/>
      <c r="O3511"/>
      <c r="P3511"/>
    </row>
    <row r="3512" spans="1:16">
      <c r="A3512" s="24">
        <v>89528</v>
      </c>
      <c r="B3512" s="21" t="s">
        <v>3582</v>
      </c>
      <c r="C3512" s="18" t="s">
        <v>22</v>
      </c>
      <c r="D3512" s="22">
        <v>2.98</v>
      </c>
      <c r="E3512" s="22">
        <v>1.1499999999999999</v>
      </c>
      <c r="F3512" s="22">
        <v>1.83</v>
      </c>
      <c r="G3512" s="22">
        <v>0</v>
      </c>
      <c r="H3512" s="22">
        <v>0</v>
      </c>
      <c r="N3512"/>
      <c r="O3512"/>
      <c r="P3512"/>
    </row>
    <row r="3513" spans="1:16">
      <c r="A3513" s="24">
        <v>89529</v>
      </c>
      <c r="B3513" s="21" t="s">
        <v>3583</v>
      </c>
      <c r="C3513" s="18" t="s">
        <v>22</v>
      </c>
      <c r="D3513" s="22">
        <v>30.32</v>
      </c>
      <c r="E3513" s="22">
        <v>4.08</v>
      </c>
      <c r="F3513" s="22">
        <v>26.24</v>
      </c>
      <c r="G3513" s="22">
        <v>0</v>
      </c>
      <c r="H3513" s="22">
        <v>0</v>
      </c>
      <c r="N3513"/>
      <c r="O3513"/>
      <c r="P3513"/>
    </row>
    <row r="3514" spans="1:16">
      <c r="A3514" s="24">
        <v>89530</v>
      </c>
      <c r="B3514" s="21" t="s">
        <v>3584</v>
      </c>
      <c r="C3514" s="18" t="s">
        <v>22</v>
      </c>
      <c r="D3514" s="22">
        <v>10.64</v>
      </c>
      <c r="E3514" s="22">
        <v>1.1399999999999999</v>
      </c>
      <c r="F3514" s="22">
        <v>9.5</v>
      </c>
      <c r="G3514" s="22">
        <v>0</v>
      </c>
      <c r="H3514" s="22">
        <v>0</v>
      </c>
      <c r="N3514"/>
      <c r="O3514"/>
      <c r="P3514"/>
    </row>
    <row r="3515" spans="1:16">
      <c r="A3515" s="24">
        <v>89531</v>
      </c>
      <c r="B3515" s="21" t="s">
        <v>3585</v>
      </c>
      <c r="C3515" s="18" t="s">
        <v>22</v>
      </c>
      <c r="D3515" s="22">
        <v>24.86</v>
      </c>
      <c r="E3515" s="22">
        <v>4.08</v>
      </c>
      <c r="F3515" s="22">
        <v>20.78</v>
      </c>
      <c r="G3515" s="22">
        <v>0</v>
      </c>
      <c r="H3515" s="22">
        <v>0</v>
      </c>
      <c r="N3515"/>
      <c r="O3515"/>
      <c r="P3515"/>
    </row>
    <row r="3516" spans="1:16">
      <c r="A3516" s="24">
        <v>89532</v>
      </c>
      <c r="B3516" s="21" t="s">
        <v>3586</v>
      </c>
      <c r="C3516" s="18" t="s">
        <v>22</v>
      </c>
      <c r="D3516" s="22">
        <v>5.33</v>
      </c>
      <c r="E3516" s="22">
        <v>1.1399999999999999</v>
      </c>
      <c r="F3516" s="22">
        <v>4.1900000000000004</v>
      </c>
      <c r="G3516" s="22">
        <v>0</v>
      </c>
      <c r="H3516" s="22">
        <v>0</v>
      </c>
      <c r="N3516"/>
      <c r="O3516"/>
      <c r="P3516"/>
    </row>
    <row r="3517" spans="1:16">
      <c r="A3517" s="24">
        <v>89533</v>
      </c>
      <c r="B3517" s="21" t="s">
        <v>3587</v>
      </c>
      <c r="C3517" s="18" t="s">
        <v>22</v>
      </c>
      <c r="D3517" s="22">
        <v>24.86</v>
      </c>
      <c r="E3517" s="22">
        <v>4.08</v>
      </c>
      <c r="F3517" s="22">
        <v>20.78</v>
      </c>
      <c r="G3517" s="22">
        <v>0</v>
      </c>
      <c r="H3517" s="22">
        <v>0</v>
      </c>
      <c r="N3517"/>
      <c r="O3517"/>
      <c r="P3517"/>
    </row>
    <row r="3518" spans="1:16">
      <c r="A3518" s="24">
        <v>89534</v>
      </c>
      <c r="B3518" s="21" t="s">
        <v>3588</v>
      </c>
      <c r="C3518" s="18" t="s">
        <v>22</v>
      </c>
      <c r="D3518" s="22">
        <v>3.66</v>
      </c>
      <c r="E3518" s="22">
        <v>1.1499999999999999</v>
      </c>
      <c r="F3518" s="22">
        <v>2.5099999999999998</v>
      </c>
      <c r="G3518" s="22">
        <v>0</v>
      </c>
      <c r="H3518" s="22">
        <v>0</v>
      </c>
      <c r="N3518"/>
      <c r="O3518"/>
      <c r="P3518"/>
    </row>
    <row r="3519" spans="1:16">
      <c r="A3519" s="24">
        <v>89535</v>
      </c>
      <c r="B3519" s="21" t="s">
        <v>3589</v>
      </c>
      <c r="C3519" s="18" t="s">
        <v>22</v>
      </c>
      <c r="D3519" s="22">
        <v>38.89</v>
      </c>
      <c r="E3519" s="22">
        <v>4.07</v>
      </c>
      <c r="F3519" s="22">
        <v>34.82</v>
      </c>
      <c r="G3519" s="22">
        <v>0</v>
      </c>
      <c r="H3519" s="22">
        <v>0</v>
      </c>
      <c r="N3519"/>
      <c r="O3519"/>
      <c r="P3519"/>
    </row>
    <row r="3520" spans="1:16">
      <c r="A3520" s="24">
        <v>89536</v>
      </c>
      <c r="B3520" s="21" t="s">
        <v>3590</v>
      </c>
      <c r="C3520" s="18" t="s">
        <v>22</v>
      </c>
      <c r="D3520" s="22">
        <v>9.58</v>
      </c>
      <c r="E3520" s="22">
        <v>1.1399999999999999</v>
      </c>
      <c r="F3520" s="22">
        <v>8.44</v>
      </c>
      <c r="G3520" s="22">
        <v>0</v>
      </c>
      <c r="H3520" s="22">
        <v>0</v>
      </c>
      <c r="N3520"/>
      <c r="O3520"/>
      <c r="P3520"/>
    </row>
    <row r="3521" spans="1:16">
      <c r="A3521" s="24">
        <v>89538</v>
      </c>
      <c r="B3521" s="21" t="s">
        <v>3591</v>
      </c>
      <c r="C3521" s="18" t="s">
        <v>22</v>
      </c>
      <c r="D3521" s="22">
        <v>3.05</v>
      </c>
      <c r="E3521" s="22">
        <v>1.1499999999999999</v>
      </c>
      <c r="F3521" s="22">
        <v>1.9</v>
      </c>
      <c r="G3521" s="22">
        <v>0</v>
      </c>
      <c r="H3521" s="22">
        <v>0</v>
      </c>
      <c r="N3521"/>
      <c r="O3521"/>
      <c r="P3521"/>
    </row>
    <row r="3522" spans="1:16">
      <c r="A3522" s="24">
        <v>89540</v>
      </c>
      <c r="B3522" s="21" t="s">
        <v>3592</v>
      </c>
      <c r="C3522" s="18" t="s">
        <v>22</v>
      </c>
      <c r="D3522" s="22">
        <v>7.95</v>
      </c>
      <c r="E3522" s="22">
        <v>1.1399999999999999</v>
      </c>
      <c r="F3522" s="22">
        <v>6.81</v>
      </c>
      <c r="G3522" s="22">
        <v>0</v>
      </c>
      <c r="H3522" s="22">
        <v>0</v>
      </c>
      <c r="N3522"/>
      <c r="O3522"/>
      <c r="P3522"/>
    </row>
    <row r="3523" spans="1:16">
      <c r="A3523" s="24">
        <v>89541</v>
      </c>
      <c r="B3523" s="21" t="s">
        <v>3593</v>
      </c>
      <c r="C3523" s="18" t="s">
        <v>22</v>
      </c>
      <c r="D3523" s="22">
        <v>4.5199999999999996</v>
      </c>
      <c r="E3523" s="22">
        <v>1.43</v>
      </c>
      <c r="F3523" s="22">
        <v>3.09</v>
      </c>
      <c r="G3523" s="22">
        <v>0</v>
      </c>
      <c r="H3523" s="22">
        <v>0</v>
      </c>
      <c r="N3523"/>
      <c r="O3523"/>
      <c r="P3523"/>
    </row>
    <row r="3524" spans="1:16">
      <c r="A3524" s="24">
        <v>89542</v>
      </c>
      <c r="B3524" s="21" t="s">
        <v>3594</v>
      </c>
      <c r="C3524" s="18" t="s">
        <v>22</v>
      </c>
      <c r="D3524" s="22">
        <v>22.82</v>
      </c>
      <c r="E3524" s="22">
        <v>1.41</v>
      </c>
      <c r="F3524" s="22">
        <v>21.41</v>
      </c>
      <c r="G3524" s="22">
        <v>0</v>
      </c>
      <c r="H3524" s="22">
        <v>0</v>
      </c>
      <c r="N3524"/>
      <c r="O3524"/>
      <c r="P3524"/>
    </row>
    <row r="3525" spans="1:16">
      <c r="A3525" s="24">
        <v>89544</v>
      </c>
      <c r="B3525" s="21" t="s">
        <v>3595</v>
      </c>
      <c r="C3525" s="18" t="s">
        <v>22</v>
      </c>
      <c r="D3525" s="22">
        <v>6.38</v>
      </c>
      <c r="E3525" s="22">
        <v>1.01</v>
      </c>
      <c r="F3525" s="22">
        <v>5.37</v>
      </c>
      <c r="G3525" s="22">
        <v>0</v>
      </c>
      <c r="H3525" s="22">
        <v>0</v>
      </c>
      <c r="N3525"/>
      <c r="O3525"/>
      <c r="P3525"/>
    </row>
    <row r="3526" spans="1:16">
      <c r="A3526" s="24">
        <v>89545</v>
      </c>
      <c r="B3526" s="21" t="s">
        <v>3596</v>
      </c>
      <c r="C3526" s="18" t="s">
        <v>22</v>
      </c>
      <c r="D3526" s="22">
        <v>9.34</v>
      </c>
      <c r="E3526" s="22">
        <v>1.29</v>
      </c>
      <c r="F3526" s="22">
        <v>8.0500000000000007</v>
      </c>
      <c r="G3526" s="22">
        <v>0</v>
      </c>
      <c r="H3526" s="22">
        <v>0</v>
      </c>
      <c r="N3526"/>
      <c r="O3526"/>
      <c r="P3526"/>
    </row>
    <row r="3527" spans="1:16">
      <c r="A3527" s="24">
        <v>89546</v>
      </c>
      <c r="B3527" s="21" t="s">
        <v>3597</v>
      </c>
      <c r="C3527" s="18" t="s">
        <v>22</v>
      </c>
      <c r="D3527" s="22">
        <v>8.16</v>
      </c>
      <c r="E3527" s="22">
        <v>1.29</v>
      </c>
      <c r="F3527" s="22">
        <v>6.87</v>
      </c>
      <c r="G3527" s="22">
        <v>0</v>
      </c>
      <c r="H3527" s="22">
        <v>0</v>
      </c>
      <c r="N3527"/>
      <c r="O3527"/>
      <c r="P3527"/>
    </row>
    <row r="3528" spans="1:16">
      <c r="A3528" s="24">
        <v>89547</v>
      </c>
      <c r="B3528" s="21" t="s">
        <v>3598</v>
      </c>
      <c r="C3528" s="18" t="s">
        <v>22</v>
      </c>
      <c r="D3528" s="22">
        <v>14.09</v>
      </c>
      <c r="E3528" s="22">
        <v>2.04</v>
      </c>
      <c r="F3528" s="22">
        <v>12.05</v>
      </c>
      <c r="G3528" s="22">
        <v>0</v>
      </c>
      <c r="H3528" s="22">
        <v>0</v>
      </c>
      <c r="N3528"/>
      <c r="O3528"/>
      <c r="P3528"/>
    </row>
    <row r="3529" spans="1:16">
      <c r="A3529" s="24">
        <v>89548</v>
      </c>
      <c r="B3529" s="21" t="s">
        <v>3599</v>
      </c>
      <c r="C3529" s="18" t="s">
        <v>22</v>
      </c>
      <c r="D3529" s="22">
        <v>15.21</v>
      </c>
      <c r="E3529" s="22">
        <v>2.04</v>
      </c>
      <c r="F3529" s="22">
        <v>13.17</v>
      </c>
      <c r="G3529" s="22">
        <v>0</v>
      </c>
      <c r="H3529" s="22">
        <v>0</v>
      </c>
      <c r="N3529"/>
      <c r="O3529"/>
      <c r="P3529"/>
    </row>
    <row r="3530" spans="1:16">
      <c r="A3530" s="24">
        <v>89549</v>
      </c>
      <c r="B3530" s="21" t="s">
        <v>3600</v>
      </c>
      <c r="C3530" s="18" t="s">
        <v>22</v>
      </c>
      <c r="D3530" s="22">
        <v>11.1</v>
      </c>
      <c r="E3530" s="22">
        <v>2.04</v>
      </c>
      <c r="F3530" s="22">
        <v>9.06</v>
      </c>
      <c r="G3530" s="22">
        <v>0</v>
      </c>
      <c r="H3530" s="22">
        <v>0</v>
      </c>
      <c r="N3530"/>
      <c r="O3530"/>
      <c r="P3530"/>
    </row>
    <row r="3531" spans="1:16">
      <c r="A3531" s="24">
        <v>89550</v>
      </c>
      <c r="B3531" s="21" t="s">
        <v>3601</v>
      </c>
      <c r="C3531" s="18" t="s">
        <v>22</v>
      </c>
      <c r="D3531" s="22">
        <v>26.35</v>
      </c>
      <c r="E3531" s="22">
        <v>2.0299999999999998</v>
      </c>
      <c r="F3531" s="22">
        <v>24.32</v>
      </c>
      <c r="G3531" s="22">
        <v>0</v>
      </c>
      <c r="H3531" s="22">
        <v>0</v>
      </c>
      <c r="N3531"/>
      <c r="O3531"/>
      <c r="P3531"/>
    </row>
    <row r="3532" spans="1:16">
      <c r="A3532" s="24">
        <v>89551</v>
      </c>
      <c r="B3532" s="21" t="s">
        <v>3602</v>
      </c>
      <c r="C3532" s="18" t="s">
        <v>22</v>
      </c>
      <c r="D3532" s="22">
        <v>7.3</v>
      </c>
      <c r="E3532" s="22">
        <v>1.42</v>
      </c>
      <c r="F3532" s="22">
        <v>5.88</v>
      </c>
      <c r="G3532" s="22">
        <v>0</v>
      </c>
      <c r="H3532" s="22">
        <v>0</v>
      </c>
      <c r="N3532"/>
      <c r="O3532"/>
      <c r="P3532"/>
    </row>
    <row r="3533" spans="1:16">
      <c r="A3533" s="24">
        <v>89552</v>
      </c>
      <c r="B3533" s="21" t="s">
        <v>3603</v>
      </c>
      <c r="C3533" s="18" t="s">
        <v>22</v>
      </c>
      <c r="D3533" s="22">
        <v>14.84</v>
      </c>
      <c r="E3533" s="22">
        <v>1.41</v>
      </c>
      <c r="F3533" s="22">
        <v>13.43</v>
      </c>
      <c r="G3533" s="22">
        <v>0</v>
      </c>
      <c r="H3533" s="22">
        <v>0</v>
      </c>
      <c r="N3533"/>
      <c r="O3533"/>
      <c r="P3533"/>
    </row>
    <row r="3534" spans="1:16">
      <c r="A3534" s="24">
        <v>89553</v>
      </c>
      <c r="B3534" s="21" t="s">
        <v>3604</v>
      </c>
      <c r="C3534" s="18" t="s">
        <v>22</v>
      </c>
      <c r="D3534" s="22">
        <v>4.4400000000000004</v>
      </c>
      <c r="E3534" s="22">
        <v>1.43</v>
      </c>
      <c r="F3534" s="22">
        <v>3.01</v>
      </c>
      <c r="G3534" s="22">
        <v>0</v>
      </c>
      <c r="H3534" s="22">
        <v>0</v>
      </c>
      <c r="N3534"/>
      <c r="O3534"/>
      <c r="P3534"/>
    </row>
    <row r="3535" spans="1:16">
      <c r="A3535" s="24">
        <v>89554</v>
      </c>
      <c r="B3535" s="21" t="s">
        <v>3605</v>
      </c>
      <c r="C3535" s="18" t="s">
        <v>22</v>
      </c>
      <c r="D3535" s="22">
        <v>17.37</v>
      </c>
      <c r="E3535" s="22">
        <v>2.76</v>
      </c>
      <c r="F3535" s="22">
        <v>14.61</v>
      </c>
      <c r="G3535" s="22">
        <v>0</v>
      </c>
      <c r="H3535" s="22">
        <v>0</v>
      </c>
      <c r="N3535"/>
      <c r="O3535"/>
      <c r="P3535"/>
    </row>
    <row r="3536" spans="1:16">
      <c r="A3536" s="24">
        <v>89555</v>
      </c>
      <c r="B3536" s="21" t="s">
        <v>3606</v>
      </c>
      <c r="C3536" s="18" t="s">
        <v>22</v>
      </c>
      <c r="D3536" s="22">
        <v>17.989999999999998</v>
      </c>
      <c r="E3536" s="22">
        <v>1.41</v>
      </c>
      <c r="F3536" s="22">
        <v>16.579999999999998</v>
      </c>
      <c r="G3536" s="22">
        <v>0</v>
      </c>
      <c r="H3536" s="22">
        <v>0</v>
      </c>
      <c r="N3536"/>
      <c r="O3536"/>
      <c r="P3536"/>
    </row>
    <row r="3537" spans="1:16">
      <c r="A3537" s="24">
        <v>89556</v>
      </c>
      <c r="B3537" s="21" t="s">
        <v>3607</v>
      </c>
      <c r="C3537" s="18" t="s">
        <v>22</v>
      </c>
      <c r="D3537" s="22">
        <v>25.02</v>
      </c>
      <c r="E3537" s="22">
        <v>2.75</v>
      </c>
      <c r="F3537" s="22">
        <v>22.27</v>
      </c>
      <c r="G3537" s="22">
        <v>0</v>
      </c>
      <c r="H3537" s="22">
        <v>0</v>
      </c>
      <c r="N3537"/>
      <c r="O3537"/>
      <c r="P3537"/>
    </row>
    <row r="3538" spans="1:16">
      <c r="A3538" s="24">
        <v>89557</v>
      </c>
      <c r="B3538" s="21" t="s">
        <v>3608</v>
      </c>
      <c r="C3538" s="18" t="s">
        <v>22</v>
      </c>
      <c r="D3538" s="22">
        <v>20</v>
      </c>
      <c r="E3538" s="22">
        <v>2.76</v>
      </c>
      <c r="F3538" s="22">
        <v>17.239999999999998</v>
      </c>
      <c r="G3538" s="22">
        <v>0</v>
      </c>
      <c r="H3538" s="22">
        <v>0</v>
      </c>
      <c r="N3538"/>
      <c r="O3538"/>
      <c r="P3538"/>
    </row>
    <row r="3539" spans="1:16">
      <c r="A3539" s="24">
        <v>89558</v>
      </c>
      <c r="B3539" s="21" t="s">
        <v>3609</v>
      </c>
      <c r="C3539" s="18" t="s">
        <v>22</v>
      </c>
      <c r="D3539" s="22">
        <v>6.89</v>
      </c>
      <c r="E3539" s="22">
        <v>1.71</v>
      </c>
      <c r="F3539" s="22">
        <v>5.18</v>
      </c>
      <c r="G3539" s="22">
        <v>0</v>
      </c>
      <c r="H3539" s="22">
        <v>0</v>
      </c>
      <c r="N3539"/>
      <c r="O3539"/>
      <c r="P3539"/>
    </row>
    <row r="3540" spans="1:16">
      <c r="A3540" s="24">
        <v>89559</v>
      </c>
      <c r="B3540" s="21" t="s">
        <v>3610</v>
      </c>
      <c r="C3540" s="18" t="s">
        <v>22</v>
      </c>
      <c r="D3540" s="22">
        <v>43.24</v>
      </c>
      <c r="E3540" s="22">
        <v>2.75</v>
      </c>
      <c r="F3540" s="22">
        <v>40.49</v>
      </c>
      <c r="G3540" s="22">
        <v>0</v>
      </c>
      <c r="H3540" s="22">
        <v>0</v>
      </c>
      <c r="N3540"/>
      <c r="O3540"/>
      <c r="P3540"/>
    </row>
    <row r="3541" spans="1:16">
      <c r="A3541" s="24">
        <v>89561</v>
      </c>
      <c r="B3541" s="21" t="s">
        <v>3611</v>
      </c>
      <c r="C3541" s="18" t="s">
        <v>22</v>
      </c>
      <c r="D3541" s="22">
        <v>9.49</v>
      </c>
      <c r="E3541" s="22">
        <v>2.04</v>
      </c>
      <c r="F3541" s="22">
        <v>7.45</v>
      </c>
      <c r="G3541" s="22">
        <v>0</v>
      </c>
      <c r="H3541" s="22">
        <v>0</v>
      </c>
      <c r="N3541"/>
      <c r="O3541"/>
      <c r="P3541"/>
    </row>
    <row r="3542" spans="1:16">
      <c r="A3542" s="24">
        <v>89562</v>
      </c>
      <c r="B3542" s="21" t="s">
        <v>3612</v>
      </c>
      <c r="C3542" s="18" t="s">
        <v>22</v>
      </c>
      <c r="D3542" s="22">
        <v>7.33</v>
      </c>
      <c r="E3542" s="22">
        <v>1.71</v>
      </c>
      <c r="F3542" s="22">
        <v>5.62</v>
      </c>
      <c r="G3542" s="22">
        <v>0</v>
      </c>
      <c r="H3542" s="22">
        <v>0</v>
      </c>
      <c r="N3542"/>
      <c r="O3542"/>
      <c r="P3542"/>
    </row>
    <row r="3543" spans="1:16">
      <c r="A3543" s="24">
        <v>89563</v>
      </c>
      <c r="B3543" s="21" t="s">
        <v>3613</v>
      </c>
      <c r="C3543" s="18" t="s">
        <v>22</v>
      </c>
      <c r="D3543" s="22">
        <v>15.54</v>
      </c>
      <c r="E3543" s="22">
        <v>2.61</v>
      </c>
      <c r="F3543" s="22">
        <v>12.93</v>
      </c>
      <c r="G3543" s="22">
        <v>0</v>
      </c>
      <c r="H3543" s="22">
        <v>0</v>
      </c>
      <c r="N3543"/>
      <c r="O3543"/>
      <c r="P3543"/>
    </row>
    <row r="3544" spans="1:16">
      <c r="A3544" s="24">
        <v>89564</v>
      </c>
      <c r="B3544" s="21" t="s">
        <v>3614</v>
      </c>
      <c r="C3544" s="18" t="s">
        <v>22</v>
      </c>
      <c r="D3544" s="22">
        <v>13.31</v>
      </c>
      <c r="E3544" s="22">
        <v>1.71</v>
      </c>
      <c r="F3544" s="22">
        <v>11.6</v>
      </c>
      <c r="G3544" s="22">
        <v>0</v>
      </c>
      <c r="H3544" s="22">
        <v>0</v>
      </c>
      <c r="N3544"/>
      <c r="O3544"/>
      <c r="P3544"/>
    </row>
    <row r="3545" spans="1:16">
      <c r="A3545" s="24">
        <v>89565</v>
      </c>
      <c r="B3545" s="21" t="s">
        <v>3615</v>
      </c>
      <c r="C3545" s="18" t="s">
        <v>22</v>
      </c>
      <c r="D3545" s="22">
        <v>37.200000000000003</v>
      </c>
      <c r="E3545" s="22">
        <v>3.92</v>
      </c>
      <c r="F3545" s="22">
        <v>33.28</v>
      </c>
      <c r="G3545" s="22">
        <v>0</v>
      </c>
      <c r="H3545" s="22">
        <v>0</v>
      </c>
      <c r="N3545"/>
      <c r="O3545"/>
      <c r="P3545"/>
    </row>
    <row r="3546" spans="1:16">
      <c r="A3546" s="24">
        <v>89566</v>
      </c>
      <c r="B3546" s="21" t="s">
        <v>3616</v>
      </c>
      <c r="C3546" s="18" t="s">
        <v>22</v>
      </c>
      <c r="D3546" s="22">
        <v>32.36</v>
      </c>
      <c r="E3546" s="22">
        <v>3.93</v>
      </c>
      <c r="F3546" s="22">
        <v>28.43</v>
      </c>
      <c r="G3546" s="22">
        <v>0</v>
      </c>
      <c r="H3546" s="22">
        <v>0</v>
      </c>
      <c r="N3546"/>
      <c r="O3546"/>
      <c r="P3546"/>
    </row>
    <row r="3547" spans="1:16">
      <c r="A3547" s="24">
        <v>89567</v>
      </c>
      <c r="B3547" s="21" t="s">
        <v>3617</v>
      </c>
      <c r="C3547" s="18" t="s">
        <v>22</v>
      </c>
      <c r="D3547" s="22">
        <v>54.67</v>
      </c>
      <c r="E3547" s="22">
        <v>5.38</v>
      </c>
      <c r="F3547" s="22">
        <v>49.29</v>
      </c>
      <c r="G3547" s="22">
        <v>0</v>
      </c>
      <c r="H3547" s="22">
        <v>0</v>
      </c>
      <c r="N3547"/>
      <c r="O3547"/>
      <c r="P3547"/>
    </row>
    <row r="3548" spans="1:16">
      <c r="A3548" s="24">
        <v>89568</v>
      </c>
      <c r="B3548" s="21" t="s">
        <v>3618</v>
      </c>
      <c r="C3548" s="18" t="s">
        <v>22</v>
      </c>
      <c r="D3548" s="22">
        <v>26.85</v>
      </c>
      <c r="E3548" s="22">
        <v>1.7</v>
      </c>
      <c r="F3548" s="22">
        <v>25.15</v>
      </c>
      <c r="G3548" s="22">
        <v>0</v>
      </c>
      <c r="H3548" s="22">
        <v>0</v>
      </c>
      <c r="N3548"/>
      <c r="O3548"/>
      <c r="P3548"/>
    </row>
    <row r="3549" spans="1:16">
      <c r="A3549" s="24">
        <v>89569</v>
      </c>
      <c r="B3549" s="21" t="s">
        <v>3619</v>
      </c>
      <c r="C3549" s="18" t="s">
        <v>22</v>
      </c>
      <c r="D3549" s="22">
        <v>51.78</v>
      </c>
      <c r="E3549" s="22">
        <v>5.38</v>
      </c>
      <c r="F3549" s="22">
        <v>46.4</v>
      </c>
      <c r="G3549" s="22">
        <v>0</v>
      </c>
      <c r="H3549" s="22">
        <v>0</v>
      </c>
      <c r="N3549"/>
      <c r="O3549"/>
      <c r="P3549"/>
    </row>
    <row r="3550" spans="1:16">
      <c r="A3550" s="24">
        <v>89570</v>
      </c>
      <c r="B3550" s="21" t="s">
        <v>3620</v>
      </c>
      <c r="C3550" s="18" t="s">
        <v>22</v>
      </c>
      <c r="D3550" s="22">
        <v>9.42</v>
      </c>
      <c r="E3550" s="22">
        <v>1.71</v>
      </c>
      <c r="F3550" s="22">
        <v>7.71</v>
      </c>
      <c r="G3550" s="22">
        <v>0</v>
      </c>
      <c r="H3550" s="22">
        <v>0</v>
      </c>
      <c r="N3550"/>
      <c r="O3550"/>
      <c r="P3550"/>
    </row>
    <row r="3551" spans="1:16">
      <c r="A3551" s="24">
        <v>89571</v>
      </c>
      <c r="B3551" s="21" t="s">
        <v>3621</v>
      </c>
      <c r="C3551" s="18" t="s">
        <v>22</v>
      </c>
      <c r="D3551" s="22">
        <v>50.42</v>
      </c>
      <c r="E3551" s="22">
        <v>5.38</v>
      </c>
      <c r="F3551" s="22">
        <v>45.04</v>
      </c>
      <c r="G3551" s="22">
        <v>0</v>
      </c>
      <c r="H3551" s="22">
        <v>0</v>
      </c>
      <c r="N3551"/>
      <c r="O3551"/>
      <c r="P3551"/>
    </row>
    <row r="3552" spans="1:16">
      <c r="A3552" s="24">
        <v>89572</v>
      </c>
      <c r="B3552" s="21" t="s">
        <v>3622</v>
      </c>
      <c r="C3552" s="18" t="s">
        <v>22</v>
      </c>
      <c r="D3552" s="22">
        <v>6.52</v>
      </c>
      <c r="E3552" s="22">
        <v>1.72</v>
      </c>
      <c r="F3552" s="22">
        <v>4.8</v>
      </c>
      <c r="G3552" s="22">
        <v>0</v>
      </c>
      <c r="H3552" s="22">
        <v>0</v>
      </c>
      <c r="N3552"/>
      <c r="O3552"/>
      <c r="P3552"/>
    </row>
    <row r="3553" spans="1:16">
      <c r="A3553" s="24">
        <v>89573</v>
      </c>
      <c r="B3553" s="21" t="s">
        <v>3623</v>
      </c>
      <c r="C3553" s="18" t="s">
        <v>22</v>
      </c>
      <c r="D3553" s="22">
        <v>46.03</v>
      </c>
      <c r="E3553" s="22">
        <v>5.38</v>
      </c>
      <c r="F3553" s="22">
        <v>40.65</v>
      </c>
      <c r="G3553" s="22">
        <v>0</v>
      </c>
      <c r="H3553" s="22">
        <v>0</v>
      </c>
      <c r="N3553"/>
      <c r="O3553"/>
      <c r="P3553"/>
    </row>
    <row r="3554" spans="1:16">
      <c r="A3554" s="24">
        <v>89574</v>
      </c>
      <c r="B3554" s="21" t="s">
        <v>3624</v>
      </c>
      <c r="C3554" s="18" t="s">
        <v>22</v>
      </c>
      <c r="D3554" s="22">
        <v>89.01</v>
      </c>
      <c r="E3554" s="22">
        <v>8.2899999999999991</v>
      </c>
      <c r="F3554" s="22">
        <v>80.72</v>
      </c>
      <c r="G3554" s="22">
        <v>0</v>
      </c>
      <c r="H3554" s="22">
        <v>0</v>
      </c>
      <c r="N3554"/>
      <c r="O3554"/>
      <c r="P3554"/>
    </row>
    <row r="3555" spans="1:16">
      <c r="A3555" s="24">
        <v>89575</v>
      </c>
      <c r="B3555" s="21" t="s">
        <v>3625</v>
      </c>
      <c r="C3555" s="18" t="s">
        <v>22</v>
      </c>
      <c r="D3555" s="22">
        <v>8.7100000000000009</v>
      </c>
      <c r="E3555" s="22">
        <v>2.1</v>
      </c>
      <c r="F3555" s="22">
        <v>6.61</v>
      </c>
      <c r="G3555" s="22">
        <v>0</v>
      </c>
      <c r="H3555" s="22">
        <v>0</v>
      </c>
      <c r="N3555"/>
      <c r="O3555"/>
      <c r="P3555"/>
    </row>
    <row r="3556" spans="1:16">
      <c r="A3556" s="24">
        <v>89577</v>
      </c>
      <c r="B3556" s="21" t="s">
        <v>3626</v>
      </c>
      <c r="C3556" s="18" t="s">
        <v>22</v>
      </c>
      <c r="D3556" s="22">
        <v>27.51</v>
      </c>
      <c r="E3556" s="22">
        <v>2.09</v>
      </c>
      <c r="F3556" s="22">
        <v>25.42</v>
      </c>
      <c r="G3556" s="22">
        <v>0</v>
      </c>
      <c r="H3556" s="22">
        <v>0</v>
      </c>
      <c r="N3556"/>
      <c r="O3556"/>
      <c r="P3556"/>
    </row>
    <row r="3557" spans="1:16">
      <c r="A3557" s="24">
        <v>89579</v>
      </c>
      <c r="B3557" s="21" t="s">
        <v>3627</v>
      </c>
      <c r="C3557" s="18" t="s">
        <v>22</v>
      </c>
      <c r="D3557" s="22">
        <v>8.92</v>
      </c>
      <c r="E3557" s="22">
        <v>2.1</v>
      </c>
      <c r="F3557" s="22">
        <v>6.82</v>
      </c>
      <c r="G3557" s="22">
        <v>0</v>
      </c>
      <c r="H3557" s="22">
        <v>0</v>
      </c>
      <c r="N3557"/>
      <c r="O3557"/>
      <c r="P3557"/>
    </row>
    <row r="3558" spans="1:16">
      <c r="A3558" s="24">
        <v>89581</v>
      </c>
      <c r="B3558" s="21" t="s">
        <v>3628</v>
      </c>
      <c r="C3558" s="18" t="s">
        <v>22</v>
      </c>
      <c r="D3558" s="22">
        <v>19.079999999999998</v>
      </c>
      <c r="E3558" s="22">
        <v>1.73</v>
      </c>
      <c r="F3558" s="22">
        <v>17.350000000000001</v>
      </c>
      <c r="G3558" s="22">
        <v>0</v>
      </c>
      <c r="H3558" s="22">
        <v>0</v>
      </c>
      <c r="N3558"/>
      <c r="O3558"/>
      <c r="P3558"/>
    </row>
    <row r="3559" spans="1:16">
      <c r="A3559" s="24">
        <v>89582</v>
      </c>
      <c r="B3559" s="21" t="s">
        <v>3629</v>
      </c>
      <c r="C3559" s="18" t="s">
        <v>22</v>
      </c>
      <c r="D3559" s="22">
        <v>16.829999999999998</v>
      </c>
      <c r="E3559" s="22">
        <v>1.73</v>
      </c>
      <c r="F3559" s="22">
        <v>15.1</v>
      </c>
      <c r="G3559" s="22">
        <v>0</v>
      </c>
      <c r="H3559" s="22">
        <v>0</v>
      </c>
      <c r="N3559"/>
      <c r="O3559"/>
      <c r="P3559"/>
    </row>
    <row r="3560" spans="1:16">
      <c r="A3560" s="24">
        <v>89583</v>
      </c>
      <c r="B3560" s="21" t="s">
        <v>3630</v>
      </c>
      <c r="C3560" s="18" t="s">
        <v>22</v>
      </c>
      <c r="D3560" s="22">
        <v>25.02</v>
      </c>
      <c r="E3560" s="22">
        <v>1.73</v>
      </c>
      <c r="F3560" s="22">
        <v>23.29</v>
      </c>
      <c r="G3560" s="22">
        <v>0</v>
      </c>
      <c r="H3560" s="22">
        <v>0</v>
      </c>
      <c r="N3560"/>
      <c r="O3560"/>
      <c r="P3560"/>
    </row>
    <row r="3561" spans="1:16">
      <c r="A3561" s="24">
        <v>89584</v>
      </c>
      <c r="B3561" s="21" t="s">
        <v>3631</v>
      </c>
      <c r="C3561" s="18" t="s">
        <v>22</v>
      </c>
      <c r="D3561" s="22">
        <v>28.83</v>
      </c>
      <c r="E3561" s="22">
        <v>2.9</v>
      </c>
      <c r="F3561" s="22">
        <v>25.93</v>
      </c>
      <c r="G3561" s="22">
        <v>0</v>
      </c>
      <c r="H3561" s="22">
        <v>0</v>
      </c>
      <c r="N3561"/>
      <c r="O3561"/>
      <c r="P3561"/>
    </row>
    <row r="3562" spans="1:16">
      <c r="A3562" s="24">
        <v>89585</v>
      </c>
      <c r="B3562" s="21" t="s">
        <v>3632</v>
      </c>
      <c r="C3562" s="18" t="s">
        <v>22</v>
      </c>
      <c r="D3562" s="22">
        <v>23.37</v>
      </c>
      <c r="E3562" s="22">
        <v>2.9</v>
      </c>
      <c r="F3562" s="22">
        <v>20.47</v>
      </c>
      <c r="G3562" s="22">
        <v>0</v>
      </c>
      <c r="H3562" s="22">
        <v>0</v>
      </c>
      <c r="N3562"/>
      <c r="O3562"/>
      <c r="P3562"/>
    </row>
    <row r="3563" spans="1:16">
      <c r="A3563" s="24">
        <v>89586</v>
      </c>
      <c r="B3563" s="21" t="s">
        <v>3633</v>
      </c>
      <c r="C3563" s="18" t="s">
        <v>22</v>
      </c>
      <c r="D3563" s="22">
        <v>23.37</v>
      </c>
      <c r="E3563" s="22">
        <v>2.9</v>
      </c>
      <c r="F3563" s="22">
        <v>20.47</v>
      </c>
      <c r="G3563" s="22">
        <v>0</v>
      </c>
      <c r="H3563" s="22">
        <v>0</v>
      </c>
      <c r="N3563"/>
      <c r="O3563"/>
      <c r="P3563"/>
    </row>
    <row r="3564" spans="1:16">
      <c r="A3564" s="24">
        <v>89587</v>
      </c>
      <c r="B3564" s="21" t="s">
        <v>3634</v>
      </c>
      <c r="C3564" s="18" t="s">
        <v>22</v>
      </c>
      <c r="D3564" s="22">
        <v>37.4</v>
      </c>
      <c r="E3564" s="22">
        <v>2.9</v>
      </c>
      <c r="F3564" s="22">
        <v>34.5</v>
      </c>
      <c r="G3564" s="22">
        <v>0</v>
      </c>
      <c r="H3564" s="22">
        <v>0</v>
      </c>
      <c r="N3564"/>
      <c r="O3564"/>
      <c r="P3564"/>
    </row>
    <row r="3565" spans="1:16">
      <c r="A3565" s="24">
        <v>89590</v>
      </c>
      <c r="B3565" s="21" t="s">
        <v>3635</v>
      </c>
      <c r="C3565" s="18" t="s">
        <v>22</v>
      </c>
      <c r="D3565" s="22">
        <v>90.48</v>
      </c>
      <c r="E3565" s="22">
        <v>4.9400000000000004</v>
      </c>
      <c r="F3565" s="22">
        <v>85.54</v>
      </c>
      <c r="G3565" s="22">
        <v>0</v>
      </c>
      <c r="H3565" s="22">
        <v>0</v>
      </c>
      <c r="N3565"/>
      <c r="O3565"/>
      <c r="P3565"/>
    </row>
    <row r="3566" spans="1:16">
      <c r="A3566" s="24">
        <v>89591</v>
      </c>
      <c r="B3566" s="21" t="s">
        <v>3636</v>
      </c>
      <c r="C3566" s="18" t="s">
        <v>22</v>
      </c>
      <c r="D3566" s="22">
        <v>74.790000000000006</v>
      </c>
      <c r="E3566" s="22">
        <v>4.9400000000000004</v>
      </c>
      <c r="F3566" s="22">
        <v>69.849999999999994</v>
      </c>
      <c r="G3566" s="22">
        <v>0</v>
      </c>
      <c r="H3566" s="22">
        <v>0</v>
      </c>
      <c r="N3566"/>
      <c r="O3566"/>
      <c r="P3566"/>
    </row>
    <row r="3567" spans="1:16">
      <c r="A3567" s="24">
        <v>89592</v>
      </c>
      <c r="B3567" s="21" t="s">
        <v>3637</v>
      </c>
      <c r="C3567" s="18" t="s">
        <v>22</v>
      </c>
      <c r="D3567" s="22">
        <v>120.41</v>
      </c>
      <c r="E3567" s="22">
        <v>4.9400000000000004</v>
      </c>
      <c r="F3567" s="22">
        <v>115.47</v>
      </c>
      <c r="G3567" s="22">
        <v>0</v>
      </c>
      <c r="H3567" s="22">
        <v>0</v>
      </c>
      <c r="N3567"/>
      <c r="O3567"/>
      <c r="P3567"/>
    </row>
    <row r="3568" spans="1:16">
      <c r="A3568" s="24">
        <v>89593</v>
      </c>
      <c r="B3568" s="21" t="s">
        <v>3638</v>
      </c>
      <c r="C3568" s="18" t="s">
        <v>22</v>
      </c>
      <c r="D3568" s="22">
        <v>24.91</v>
      </c>
      <c r="E3568" s="22">
        <v>2.09</v>
      </c>
      <c r="F3568" s="22">
        <v>22.82</v>
      </c>
      <c r="G3568" s="22">
        <v>0</v>
      </c>
      <c r="H3568" s="22">
        <v>0</v>
      </c>
      <c r="N3568"/>
      <c r="O3568"/>
      <c r="P3568"/>
    </row>
    <row r="3569" spans="1:16">
      <c r="A3569" s="24">
        <v>89594</v>
      </c>
      <c r="B3569" s="21" t="s">
        <v>3639</v>
      </c>
      <c r="C3569" s="18" t="s">
        <v>22</v>
      </c>
      <c r="D3569" s="22">
        <v>30.04</v>
      </c>
      <c r="E3569" s="22">
        <v>2.09</v>
      </c>
      <c r="F3569" s="22">
        <v>27.95</v>
      </c>
      <c r="G3569" s="22">
        <v>0</v>
      </c>
      <c r="H3569" s="22">
        <v>0</v>
      </c>
      <c r="N3569"/>
      <c r="O3569"/>
      <c r="P3569"/>
    </row>
    <row r="3570" spans="1:16">
      <c r="A3570" s="24">
        <v>89595</v>
      </c>
      <c r="B3570" s="21" t="s">
        <v>3640</v>
      </c>
      <c r="C3570" s="18" t="s">
        <v>22</v>
      </c>
      <c r="D3570" s="22">
        <v>11.57</v>
      </c>
      <c r="E3570" s="22">
        <v>2.1</v>
      </c>
      <c r="F3570" s="22">
        <v>9.4700000000000006</v>
      </c>
      <c r="G3570" s="22">
        <v>0</v>
      </c>
      <c r="H3570" s="22">
        <v>0</v>
      </c>
      <c r="N3570"/>
      <c r="O3570"/>
      <c r="P3570"/>
    </row>
    <row r="3571" spans="1:16">
      <c r="A3571" s="24">
        <v>89596</v>
      </c>
      <c r="B3571" s="21" t="s">
        <v>3641</v>
      </c>
      <c r="C3571" s="18" t="s">
        <v>22</v>
      </c>
      <c r="D3571" s="22">
        <v>8.56</v>
      </c>
      <c r="E3571" s="22">
        <v>2.1</v>
      </c>
      <c r="F3571" s="22">
        <v>6.46</v>
      </c>
      <c r="G3571" s="22">
        <v>0</v>
      </c>
      <c r="H3571" s="22">
        <v>0</v>
      </c>
      <c r="N3571"/>
      <c r="O3571"/>
      <c r="P3571"/>
    </row>
    <row r="3572" spans="1:16">
      <c r="A3572" s="24">
        <v>89597</v>
      </c>
      <c r="B3572" s="21" t="s">
        <v>3642</v>
      </c>
      <c r="C3572" s="18" t="s">
        <v>22</v>
      </c>
      <c r="D3572" s="22">
        <v>15.99</v>
      </c>
      <c r="E3572" s="22">
        <v>2.4700000000000002</v>
      </c>
      <c r="F3572" s="22">
        <v>13.52</v>
      </c>
      <c r="G3572" s="22">
        <v>0</v>
      </c>
      <c r="H3572" s="22">
        <v>0</v>
      </c>
      <c r="N3572"/>
      <c r="O3572"/>
      <c r="P3572"/>
    </row>
    <row r="3573" spans="1:16">
      <c r="A3573" s="24">
        <v>89598</v>
      </c>
      <c r="B3573" s="21" t="s">
        <v>3643</v>
      </c>
      <c r="C3573" s="18" t="s">
        <v>22</v>
      </c>
      <c r="D3573" s="22">
        <v>41.47</v>
      </c>
      <c r="E3573" s="22">
        <v>2.46</v>
      </c>
      <c r="F3573" s="22">
        <v>39.01</v>
      </c>
      <c r="G3573" s="22">
        <v>0</v>
      </c>
      <c r="H3573" s="22">
        <v>0</v>
      </c>
      <c r="N3573"/>
      <c r="O3573"/>
      <c r="P3573"/>
    </row>
    <row r="3574" spans="1:16">
      <c r="A3574" s="24">
        <v>89599</v>
      </c>
      <c r="B3574" s="21" t="s">
        <v>3644</v>
      </c>
      <c r="C3574" s="18" t="s">
        <v>22</v>
      </c>
      <c r="D3574" s="22">
        <v>12.96</v>
      </c>
      <c r="E3574" s="22">
        <v>1.1399999999999999</v>
      </c>
      <c r="F3574" s="22">
        <v>11.82</v>
      </c>
      <c r="G3574" s="22">
        <v>0</v>
      </c>
      <c r="H3574" s="22">
        <v>0</v>
      </c>
      <c r="N3574"/>
      <c r="O3574"/>
      <c r="P3574"/>
    </row>
    <row r="3575" spans="1:16">
      <c r="A3575" s="24">
        <v>89600</v>
      </c>
      <c r="B3575" s="21" t="s">
        <v>3645</v>
      </c>
      <c r="C3575" s="18" t="s">
        <v>22</v>
      </c>
      <c r="D3575" s="22">
        <v>14.08</v>
      </c>
      <c r="E3575" s="22">
        <v>1.1399999999999999</v>
      </c>
      <c r="F3575" s="22">
        <v>12.94</v>
      </c>
      <c r="G3575" s="22">
        <v>0</v>
      </c>
      <c r="H3575" s="22">
        <v>0</v>
      </c>
      <c r="N3575"/>
      <c r="O3575"/>
      <c r="P3575"/>
    </row>
    <row r="3576" spans="1:16">
      <c r="A3576" s="24">
        <v>89605</v>
      </c>
      <c r="B3576" s="21" t="s">
        <v>3646</v>
      </c>
      <c r="C3576" s="18" t="s">
        <v>22</v>
      </c>
      <c r="D3576" s="22">
        <v>15.61</v>
      </c>
      <c r="E3576" s="22">
        <v>2.4700000000000002</v>
      </c>
      <c r="F3576" s="22">
        <v>13.14</v>
      </c>
      <c r="G3576" s="22">
        <v>0</v>
      </c>
      <c r="H3576" s="22">
        <v>0</v>
      </c>
      <c r="N3576"/>
      <c r="O3576"/>
      <c r="P3576"/>
    </row>
    <row r="3577" spans="1:16">
      <c r="A3577" s="24">
        <v>89609</v>
      </c>
      <c r="B3577" s="21" t="s">
        <v>3647</v>
      </c>
      <c r="C3577" s="18" t="s">
        <v>22</v>
      </c>
      <c r="D3577" s="22">
        <v>69.349999999999994</v>
      </c>
      <c r="E3577" s="22">
        <v>2.46</v>
      </c>
      <c r="F3577" s="22">
        <v>66.89</v>
      </c>
      <c r="G3577" s="22">
        <v>0</v>
      </c>
      <c r="H3577" s="22">
        <v>0</v>
      </c>
      <c r="N3577"/>
      <c r="O3577"/>
      <c r="P3577"/>
    </row>
    <row r="3578" spans="1:16">
      <c r="A3578" s="24">
        <v>89610</v>
      </c>
      <c r="B3578" s="21" t="s">
        <v>3648</v>
      </c>
      <c r="C3578" s="18" t="s">
        <v>22</v>
      </c>
      <c r="D3578" s="22">
        <v>16</v>
      </c>
      <c r="E3578" s="22">
        <v>2.4700000000000002</v>
      </c>
      <c r="F3578" s="22">
        <v>13.53</v>
      </c>
      <c r="G3578" s="22">
        <v>0</v>
      </c>
      <c r="H3578" s="22">
        <v>0</v>
      </c>
      <c r="N3578"/>
      <c r="O3578"/>
      <c r="P3578"/>
    </row>
    <row r="3579" spans="1:16">
      <c r="A3579" s="24">
        <v>89611</v>
      </c>
      <c r="B3579" s="21" t="s">
        <v>3649</v>
      </c>
      <c r="C3579" s="18" t="s">
        <v>22</v>
      </c>
      <c r="D3579" s="22">
        <v>26.05</v>
      </c>
      <c r="E3579" s="22">
        <v>3.02</v>
      </c>
      <c r="F3579" s="22">
        <v>23.03</v>
      </c>
      <c r="G3579" s="22">
        <v>0</v>
      </c>
      <c r="H3579" s="22">
        <v>0</v>
      </c>
      <c r="N3579"/>
      <c r="O3579"/>
      <c r="P3579"/>
    </row>
    <row r="3580" spans="1:16">
      <c r="A3580" s="24">
        <v>89612</v>
      </c>
      <c r="B3580" s="21" t="s">
        <v>3650</v>
      </c>
      <c r="C3580" s="18" t="s">
        <v>22</v>
      </c>
      <c r="D3580" s="22">
        <v>136.44</v>
      </c>
      <c r="E3580" s="22">
        <v>3.02</v>
      </c>
      <c r="F3580" s="22">
        <v>133.41999999999999</v>
      </c>
      <c r="G3580" s="22">
        <v>0</v>
      </c>
      <c r="H3580" s="22">
        <v>0</v>
      </c>
      <c r="N3580"/>
      <c r="O3580"/>
      <c r="P3580"/>
    </row>
    <row r="3581" spans="1:16">
      <c r="A3581" s="24">
        <v>89613</v>
      </c>
      <c r="B3581" s="21" t="s">
        <v>3651</v>
      </c>
      <c r="C3581" s="18" t="s">
        <v>22</v>
      </c>
      <c r="D3581" s="22">
        <v>23.29</v>
      </c>
      <c r="E3581" s="22">
        <v>3.03</v>
      </c>
      <c r="F3581" s="22">
        <v>20.260000000000002</v>
      </c>
      <c r="G3581" s="22">
        <v>0</v>
      </c>
      <c r="H3581" s="22">
        <v>0</v>
      </c>
      <c r="N3581"/>
      <c r="O3581"/>
      <c r="P3581"/>
    </row>
    <row r="3582" spans="1:16">
      <c r="A3582" s="24">
        <v>89614</v>
      </c>
      <c r="B3582" s="21" t="s">
        <v>3652</v>
      </c>
      <c r="C3582" s="18" t="s">
        <v>22</v>
      </c>
      <c r="D3582" s="22">
        <v>49.24</v>
      </c>
      <c r="E3582" s="22">
        <v>3.39</v>
      </c>
      <c r="F3582" s="22">
        <v>45.85</v>
      </c>
      <c r="G3582" s="22">
        <v>0</v>
      </c>
      <c r="H3582" s="22">
        <v>0</v>
      </c>
      <c r="N3582"/>
      <c r="O3582"/>
      <c r="P3582"/>
    </row>
    <row r="3583" spans="1:16">
      <c r="A3583" s="24">
        <v>89615</v>
      </c>
      <c r="B3583" s="21" t="s">
        <v>3653</v>
      </c>
      <c r="C3583" s="18" t="s">
        <v>22</v>
      </c>
      <c r="D3583" s="22">
        <v>206.23</v>
      </c>
      <c r="E3583" s="22">
        <v>3.39</v>
      </c>
      <c r="F3583" s="22">
        <v>202.84</v>
      </c>
      <c r="G3583" s="22">
        <v>0</v>
      </c>
      <c r="H3583" s="22">
        <v>0</v>
      </c>
      <c r="N3583"/>
      <c r="O3583"/>
      <c r="P3583"/>
    </row>
    <row r="3584" spans="1:16">
      <c r="A3584" s="24">
        <v>89616</v>
      </c>
      <c r="B3584" s="21" t="s">
        <v>3654</v>
      </c>
      <c r="C3584" s="18" t="s">
        <v>22</v>
      </c>
      <c r="D3584" s="22">
        <v>33.75</v>
      </c>
      <c r="E3584" s="22">
        <v>3.39</v>
      </c>
      <c r="F3584" s="22">
        <v>30.36</v>
      </c>
      <c r="G3584" s="22">
        <v>0</v>
      </c>
      <c r="H3584" s="22">
        <v>0</v>
      </c>
      <c r="N3584"/>
      <c r="O3584"/>
      <c r="P3584"/>
    </row>
    <row r="3585" spans="1:16">
      <c r="A3585" s="24">
        <v>89617</v>
      </c>
      <c r="B3585" s="21" t="s">
        <v>3655</v>
      </c>
      <c r="C3585" s="18" t="s">
        <v>22</v>
      </c>
      <c r="D3585" s="22">
        <v>5.32</v>
      </c>
      <c r="E3585" s="22">
        <v>2.34</v>
      </c>
      <c r="F3585" s="22">
        <v>2.98</v>
      </c>
      <c r="G3585" s="22">
        <v>0</v>
      </c>
      <c r="H3585" s="22">
        <v>0</v>
      </c>
      <c r="N3585"/>
      <c r="O3585"/>
      <c r="P3585"/>
    </row>
    <row r="3586" spans="1:16">
      <c r="A3586" s="24">
        <v>89618</v>
      </c>
      <c r="B3586" s="21" t="s">
        <v>3656</v>
      </c>
      <c r="C3586" s="18" t="s">
        <v>22</v>
      </c>
      <c r="D3586" s="22">
        <v>11.46</v>
      </c>
      <c r="E3586" s="22">
        <v>2.3199999999999998</v>
      </c>
      <c r="F3586" s="22">
        <v>9.14</v>
      </c>
      <c r="G3586" s="22">
        <v>0</v>
      </c>
      <c r="H3586" s="22">
        <v>0</v>
      </c>
      <c r="N3586"/>
      <c r="O3586"/>
      <c r="P3586"/>
    </row>
    <row r="3587" spans="1:16">
      <c r="A3587" s="24">
        <v>89619</v>
      </c>
      <c r="B3587" s="21" t="s">
        <v>3657</v>
      </c>
      <c r="C3587" s="18" t="s">
        <v>22</v>
      </c>
      <c r="D3587" s="22">
        <v>6.96</v>
      </c>
      <c r="E3587" s="22">
        <v>2.33</v>
      </c>
      <c r="F3587" s="22">
        <v>4.63</v>
      </c>
      <c r="G3587" s="22">
        <v>0</v>
      </c>
      <c r="H3587" s="22">
        <v>0</v>
      </c>
      <c r="N3587"/>
      <c r="O3587"/>
      <c r="P3587"/>
    </row>
    <row r="3588" spans="1:16">
      <c r="A3588" s="24">
        <v>89620</v>
      </c>
      <c r="B3588" s="21" t="s">
        <v>3658</v>
      </c>
      <c r="C3588" s="18" t="s">
        <v>22</v>
      </c>
      <c r="D3588" s="22">
        <v>8.81</v>
      </c>
      <c r="E3588" s="22">
        <v>2.87</v>
      </c>
      <c r="F3588" s="22">
        <v>5.94</v>
      </c>
      <c r="G3588" s="22">
        <v>0</v>
      </c>
      <c r="H3588" s="22">
        <v>0</v>
      </c>
      <c r="N3588"/>
      <c r="O3588"/>
      <c r="P3588"/>
    </row>
    <row r="3589" spans="1:16">
      <c r="A3589" s="24">
        <v>89621</v>
      </c>
      <c r="B3589" s="21" t="s">
        <v>3659</v>
      </c>
      <c r="C3589" s="18" t="s">
        <v>22</v>
      </c>
      <c r="D3589" s="22">
        <v>19.23</v>
      </c>
      <c r="E3589" s="22">
        <v>2.86</v>
      </c>
      <c r="F3589" s="22">
        <v>16.37</v>
      </c>
      <c r="G3589" s="22">
        <v>0</v>
      </c>
      <c r="H3589" s="22">
        <v>0</v>
      </c>
      <c r="N3589"/>
      <c r="O3589"/>
      <c r="P3589"/>
    </row>
    <row r="3590" spans="1:16">
      <c r="A3590" s="24">
        <v>89622</v>
      </c>
      <c r="B3590" s="21" t="s">
        <v>3660</v>
      </c>
      <c r="C3590" s="18" t="s">
        <v>22</v>
      </c>
      <c r="D3590" s="22">
        <v>10.43</v>
      </c>
      <c r="E3590" s="22">
        <v>2.86</v>
      </c>
      <c r="F3590" s="22">
        <v>7.57</v>
      </c>
      <c r="G3590" s="22">
        <v>0</v>
      </c>
      <c r="H3590" s="22">
        <v>0</v>
      </c>
      <c r="N3590"/>
      <c r="O3590"/>
      <c r="P3590"/>
    </row>
    <row r="3591" spans="1:16">
      <c r="A3591" s="24">
        <v>89623</v>
      </c>
      <c r="B3591" s="21" t="s">
        <v>3661</v>
      </c>
      <c r="C3591" s="18" t="s">
        <v>22</v>
      </c>
      <c r="D3591" s="22">
        <v>14.05</v>
      </c>
      <c r="E3591" s="22">
        <v>3.46</v>
      </c>
      <c r="F3591" s="22">
        <v>10.59</v>
      </c>
      <c r="G3591" s="22">
        <v>0</v>
      </c>
      <c r="H3591" s="22">
        <v>0</v>
      </c>
      <c r="N3591"/>
      <c r="O3591"/>
      <c r="P3591"/>
    </row>
    <row r="3592" spans="1:16">
      <c r="A3592" s="24">
        <v>89624</v>
      </c>
      <c r="B3592" s="21" t="s">
        <v>3662</v>
      </c>
      <c r="C3592" s="18" t="s">
        <v>22</v>
      </c>
      <c r="D3592" s="22">
        <v>14.87</v>
      </c>
      <c r="E3592" s="22">
        <v>3.46</v>
      </c>
      <c r="F3592" s="22">
        <v>11.41</v>
      </c>
      <c r="G3592" s="22">
        <v>0</v>
      </c>
      <c r="H3592" s="22">
        <v>0</v>
      </c>
      <c r="N3592"/>
      <c r="O3592"/>
      <c r="P3592"/>
    </row>
    <row r="3593" spans="1:16">
      <c r="A3593" s="24">
        <v>89625</v>
      </c>
      <c r="B3593" s="21" t="s">
        <v>3663</v>
      </c>
      <c r="C3593" s="18" t="s">
        <v>22</v>
      </c>
      <c r="D3593" s="22">
        <v>16.97</v>
      </c>
      <c r="E3593" s="22">
        <v>4.2</v>
      </c>
      <c r="F3593" s="22">
        <v>12.77</v>
      </c>
      <c r="G3593" s="22">
        <v>0</v>
      </c>
      <c r="H3593" s="22">
        <v>0</v>
      </c>
      <c r="N3593"/>
      <c r="O3593"/>
      <c r="P3593"/>
    </row>
    <row r="3594" spans="1:16">
      <c r="A3594" s="24">
        <v>89626</v>
      </c>
      <c r="B3594" s="21" t="s">
        <v>3664</v>
      </c>
      <c r="C3594" s="18" t="s">
        <v>22</v>
      </c>
      <c r="D3594" s="22">
        <v>23.3</v>
      </c>
      <c r="E3594" s="22">
        <v>4.2</v>
      </c>
      <c r="F3594" s="22">
        <v>19.100000000000001</v>
      </c>
      <c r="G3594" s="22">
        <v>0</v>
      </c>
      <c r="H3594" s="22">
        <v>0</v>
      </c>
      <c r="N3594"/>
      <c r="O3594"/>
      <c r="P3594"/>
    </row>
    <row r="3595" spans="1:16">
      <c r="A3595" s="24">
        <v>89627</v>
      </c>
      <c r="B3595" s="21" t="s">
        <v>3665</v>
      </c>
      <c r="C3595" s="18" t="s">
        <v>22</v>
      </c>
      <c r="D3595" s="22">
        <v>16.03</v>
      </c>
      <c r="E3595" s="22">
        <v>4.2</v>
      </c>
      <c r="F3595" s="22">
        <v>11.83</v>
      </c>
      <c r="G3595" s="22">
        <v>0</v>
      </c>
      <c r="H3595" s="22">
        <v>0</v>
      </c>
      <c r="N3595"/>
      <c r="O3595"/>
      <c r="P3595"/>
    </row>
    <row r="3596" spans="1:16">
      <c r="A3596" s="24">
        <v>89628</v>
      </c>
      <c r="B3596" s="21" t="s">
        <v>3666</v>
      </c>
      <c r="C3596" s="18" t="s">
        <v>22</v>
      </c>
      <c r="D3596" s="22">
        <v>35.42</v>
      </c>
      <c r="E3596" s="22">
        <v>4.9400000000000004</v>
      </c>
      <c r="F3596" s="22">
        <v>30.48</v>
      </c>
      <c r="G3596" s="22">
        <v>0</v>
      </c>
      <c r="H3596" s="22">
        <v>0</v>
      </c>
      <c r="N3596"/>
      <c r="O3596"/>
      <c r="P3596"/>
    </row>
    <row r="3597" spans="1:16">
      <c r="A3597" s="24">
        <v>89629</v>
      </c>
      <c r="B3597" s="21" t="s">
        <v>3667</v>
      </c>
      <c r="C3597" s="18" t="s">
        <v>22</v>
      </c>
      <c r="D3597" s="22">
        <v>64.66</v>
      </c>
      <c r="E3597" s="22">
        <v>6.08</v>
      </c>
      <c r="F3597" s="22">
        <v>58.58</v>
      </c>
      <c r="G3597" s="22">
        <v>0</v>
      </c>
      <c r="H3597" s="22">
        <v>0</v>
      </c>
      <c r="N3597"/>
      <c r="O3597"/>
      <c r="P3597"/>
    </row>
    <row r="3598" spans="1:16">
      <c r="A3598" s="24">
        <v>89630</v>
      </c>
      <c r="B3598" s="21" t="s">
        <v>3668</v>
      </c>
      <c r="C3598" s="18" t="s">
        <v>22</v>
      </c>
      <c r="D3598" s="22">
        <v>56.05</v>
      </c>
      <c r="E3598" s="22">
        <v>6.08</v>
      </c>
      <c r="F3598" s="22">
        <v>49.97</v>
      </c>
      <c r="G3598" s="22">
        <v>0</v>
      </c>
      <c r="H3598" s="22">
        <v>0</v>
      </c>
      <c r="N3598"/>
      <c r="O3598"/>
      <c r="P3598"/>
    </row>
    <row r="3599" spans="1:16">
      <c r="A3599" s="24">
        <v>89631</v>
      </c>
      <c r="B3599" s="21" t="s">
        <v>3669</v>
      </c>
      <c r="C3599" s="18" t="s">
        <v>22</v>
      </c>
      <c r="D3599" s="22">
        <v>98.29</v>
      </c>
      <c r="E3599" s="22">
        <v>6.83</v>
      </c>
      <c r="F3599" s="22">
        <v>91.46</v>
      </c>
      <c r="G3599" s="22">
        <v>0</v>
      </c>
      <c r="H3599" s="22">
        <v>0</v>
      </c>
      <c r="N3599"/>
      <c r="O3599"/>
      <c r="P3599"/>
    </row>
    <row r="3600" spans="1:16">
      <c r="A3600" s="24">
        <v>89632</v>
      </c>
      <c r="B3600" s="21" t="s">
        <v>3670</v>
      </c>
      <c r="C3600" s="18" t="s">
        <v>22</v>
      </c>
      <c r="D3600" s="22">
        <v>80.66</v>
      </c>
      <c r="E3600" s="22">
        <v>6.83</v>
      </c>
      <c r="F3600" s="22">
        <v>73.83</v>
      </c>
      <c r="G3600" s="22">
        <v>0</v>
      </c>
      <c r="H3600" s="22">
        <v>0</v>
      </c>
      <c r="N3600"/>
      <c r="O3600"/>
      <c r="P3600"/>
    </row>
    <row r="3601" spans="1:16">
      <c r="A3601" s="24">
        <v>89637</v>
      </c>
      <c r="B3601" s="21" t="s">
        <v>3671</v>
      </c>
      <c r="C3601" s="18" t="s">
        <v>22</v>
      </c>
      <c r="D3601" s="22">
        <v>7.28</v>
      </c>
      <c r="E3601" s="22">
        <v>3.19</v>
      </c>
      <c r="F3601" s="22">
        <v>4.09</v>
      </c>
      <c r="G3601" s="22">
        <v>0</v>
      </c>
      <c r="H3601" s="22">
        <v>0</v>
      </c>
      <c r="N3601"/>
      <c r="O3601"/>
      <c r="P3601"/>
    </row>
    <row r="3602" spans="1:16">
      <c r="A3602" s="24">
        <v>89638</v>
      </c>
      <c r="B3602" s="21" t="s">
        <v>3672</v>
      </c>
      <c r="C3602" s="18" t="s">
        <v>22</v>
      </c>
      <c r="D3602" s="22">
        <v>8.02</v>
      </c>
      <c r="E3602" s="22">
        <v>3.19</v>
      </c>
      <c r="F3602" s="22">
        <v>4.83</v>
      </c>
      <c r="G3602" s="22">
        <v>0</v>
      </c>
      <c r="H3602" s="22">
        <v>0</v>
      </c>
      <c r="N3602"/>
      <c r="O3602"/>
      <c r="P3602"/>
    </row>
    <row r="3603" spans="1:16">
      <c r="A3603" s="24">
        <v>89639</v>
      </c>
      <c r="B3603" s="21" t="s">
        <v>3673</v>
      </c>
      <c r="C3603" s="18" t="s">
        <v>22</v>
      </c>
      <c r="D3603" s="22">
        <v>8.32</v>
      </c>
      <c r="E3603" s="22">
        <v>3.19</v>
      </c>
      <c r="F3603" s="22">
        <v>5.13</v>
      </c>
      <c r="G3603" s="22">
        <v>0</v>
      </c>
      <c r="H3603" s="22">
        <v>0</v>
      </c>
      <c r="N3603"/>
      <c r="O3603"/>
      <c r="P3603"/>
    </row>
    <row r="3604" spans="1:16">
      <c r="A3604" s="24">
        <v>89640</v>
      </c>
      <c r="B3604" s="21" t="s">
        <v>3674</v>
      </c>
      <c r="C3604" s="18" t="s">
        <v>22</v>
      </c>
      <c r="D3604" s="22">
        <v>12.77</v>
      </c>
      <c r="E3604" s="22">
        <v>3.18</v>
      </c>
      <c r="F3604" s="22">
        <v>9.59</v>
      </c>
      <c r="G3604" s="22">
        <v>0</v>
      </c>
      <c r="H3604" s="22">
        <v>0</v>
      </c>
      <c r="N3604"/>
      <c r="O3604"/>
      <c r="P3604"/>
    </row>
    <row r="3605" spans="1:16">
      <c r="A3605" s="24">
        <v>89641</v>
      </c>
      <c r="B3605" s="21" t="s">
        <v>3675</v>
      </c>
      <c r="C3605" s="18" t="s">
        <v>22</v>
      </c>
      <c r="D3605" s="22">
        <v>10.17</v>
      </c>
      <c r="E3605" s="22">
        <v>4.0199999999999996</v>
      </c>
      <c r="F3605" s="22">
        <v>6.15</v>
      </c>
      <c r="G3605" s="22">
        <v>0</v>
      </c>
      <c r="H3605" s="22">
        <v>0</v>
      </c>
      <c r="N3605"/>
      <c r="O3605"/>
      <c r="P3605"/>
    </row>
    <row r="3606" spans="1:16">
      <c r="A3606" s="24">
        <v>89642</v>
      </c>
      <c r="B3606" s="21" t="s">
        <v>3676</v>
      </c>
      <c r="C3606" s="18" t="s">
        <v>22</v>
      </c>
      <c r="D3606" s="22">
        <v>11.6</v>
      </c>
      <c r="E3606" s="22">
        <v>4.0199999999999996</v>
      </c>
      <c r="F3606" s="22">
        <v>7.58</v>
      </c>
      <c r="G3606" s="22">
        <v>0</v>
      </c>
      <c r="H3606" s="22">
        <v>0</v>
      </c>
      <c r="N3606"/>
      <c r="O3606"/>
      <c r="P3606"/>
    </row>
    <row r="3607" spans="1:16">
      <c r="A3607" s="24">
        <v>89643</v>
      </c>
      <c r="B3607" s="21" t="s">
        <v>3677</v>
      </c>
      <c r="C3607" s="18" t="s">
        <v>22</v>
      </c>
      <c r="D3607" s="22">
        <v>12.08</v>
      </c>
      <c r="E3607" s="22">
        <v>4.0199999999999996</v>
      </c>
      <c r="F3607" s="22">
        <v>8.06</v>
      </c>
      <c r="G3607" s="22">
        <v>0</v>
      </c>
      <c r="H3607" s="22">
        <v>0</v>
      </c>
      <c r="N3607"/>
      <c r="O3607"/>
      <c r="P3607"/>
    </row>
    <row r="3608" spans="1:16">
      <c r="A3608" s="24">
        <v>89644</v>
      </c>
      <c r="B3608" s="21" t="s">
        <v>3678</v>
      </c>
      <c r="C3608" s="18" t="s">
        <v>22</v>
      </c>
      <c r="D3608" s="22">
        <v>18.87</v>
      </c>
      <c r="E3608" s="22">
        <v>4.01</v>
      </c>
      <c r="F3608" s="22">
        <v>14.86</v>
      </c>
      <c r="G3608" s="22">
        <v>0</v>
      </c>
      <c r="H3608" s="22">
        <v>0</v>
      </c>
      <c r="N3608"/>
      <c r="O3608"/>
      <c r="P3608"/>
    </row>
    <row r="3609" spans="1:16">
      <c r="A3609" s="24">
        <v>89645</v>
      </c>
      <c r="B3609" s="21" t="s">
        <v>3679</v>
      </c>
      <c r="C3609" s="18" t="s">
        <v>22</v>
      </c>
      <c r="D3609" s="22">
        <v>20.76</v>
      </c>
      <c r="E3609" s="22">
        <v>3.17</v>
      </c>
      <c r="F3609" s="22">
        <v>17.59</v>
      </c>
      <c r="G3609" s="22">
        <v>0</v>
      </c>
      <c r="H3609" s="22">
        <v>0</v>
      </c>
      <c r="N3609"/>
      <c r="O3609"/>
      <c r="P3609"/>
    </row>
    <row r="3610" spans="1:16">
      <c r="A3610" s="24">
        <v>89646</v>
      </c>
      <c r="B3610" s="21" t="s">
        <v>3680</v>
      </c>
      <c r="C3610" s="18" t="s">
        <v>22</v>
      </c>
      <c r="D3610" s="22">
        <v>15.6</v>
      </c>
      <c r="E3610" s="22">
        <v>4.7300000000000004</v>
      </c>
      <c r="F3610" s="22">
        <v>10.87</v>
      </c>
      <c r="G3610" s="22">
        <v>0</v>
      </c>
      <c r="H3610" s="22">
        <v>0</v>
      </c>
      <c r="N3610"/>
      <c r="O3610"/>
      <c r="P3610"/>
    </row>
    <row r="3611" spans="1:16">
      <c r="A3611" s="24">
        <v>89647</v>
      </c>
      <c r="B3611" s="21" t="s">
        <v>3681</v>
      </c>
      <c r="C3611" s="18" t="s">
        <v>22</v>
      </c>
      <c r="D3611" s="22">
        <v>15.26</v>
      </c>
      <c r="E3611" s="22">
        <v>4.7300000000000004</v>
      </c>
      <c r="F3611" s="22">
        <v>10.53</v>
      </c>
      <c r="G3611" s="22">
        <v>0</v>
      </c>
      <c r="H3611" s="22">
        <v>0</v>
      </c>
      <c r="N3611"/>
      <c r="O3611"/>
      <c r="P3611"/>
    </row>
    <row r="3612" spans="1:16">
      <c r="A3612" s="24">
        <v>89648</v>
      </c>
      <c r="B3612" s="21" t="s">
        <v>3682</v>
      </c>
      <c r="C3612" s="18" t="s">
        <v>22</v>
      </c>
      <c r="D3612" s="22">
        <v>16.8</v>
      </c>
      <c r="E3612" s="22">
        <v>4.7300000000000004</v>
      </c>
      <c r="F3612" s="22">
        <v>12.07</v>
      </c>
      <c r="G3612" s="22">
        <v>0</v>
      </c>
      <c r="H3612" s="22">
        <v>0</v>
      </c>
      <c r="N3612"/>
      <c r="O3612"/>
      <c r="P3612"/>
    </row>
    <row r="3613" spans="1:16">
      <c r="A3613" s="24">
        <v>89649</v>
      </c>
      <c r="B3613" s="21" t="s">
        <v>3683</v>
      </c>
      <c r="C3613" s="18" t="s">
        <v>22</v>
      </c>
      <c r="D3613" s="22">
        <v>22.79</v>
      </c>
      <c r="E3613" s="22">
        <v>5.57</v>
      </c>
      <c r="F3613" s="22">
        <v>17.22</v>
      </c>
      <c r="G3613" s="22">
        <v>0</v>
      </c>
      <c r="H3613" s="22">
        <v>0</v>
      </c>
      <c r="N3613"/>
      <c r="O3613"/>
      <c r="P3613"/>
    </row>
    <row r="3614" spans="1:16">
      <c r="A3614" s="24">
        <v>89650</v>
      </c>
      <c r="B3614" s="21" t="s">
        <v>3684</v>
      </c>
      <c r="C3614" s="18" t="s">
        <v>22</v>
      </c>
      <c r="D3614" s="22">
        <v>22.79</v>
      </c>
      <c r="E3614" s="22">
        <v>5.57</v>
      </c>
      <c r="F3614" s="22">
        <v>17.22</v>
      </c>
      <c r="G3614" s="22">
        <v>0</v>
      </c>
      <c r="H3614" s="22">
        <v>0</v>
      </c>
      <c r="N3614"/>
      <c r="O3614"/>
      <c r="P3614"/>
    </row>
    <row r="3615" spans="1:16">
      <c r="A3615" s="24">
        <v>89651</v>
      </c>
      <c r="B3615" s="21" t="s">
        <v>3685</v>
      </c>
      <c r="C3615" s="18" t="s">
        <v>22</v>
      </c>
      <c r="D3615" s="22">
        <v>4.99</v>
      </c>
      <c r="E3615" s="22">
        <v>2.14</v>
      </c>
      <c r="F3615" s="22">
        <v>2.85</v>
      </c>
      <c r="G3615" s="22">
        <v>0</v>
      </c>
      <c r="H3615" s="22">
        <v>0</v>
      </c>
      <c r="N3615"/>
      <c r="O3615"/>
      <c r="P3615"/>
    </row>
    <row r="3616" spans="1:16">
      <c r="A3616" s="24">
        <v>89652</v>
      </c>
      <c r="B3616" s="21" t="s">
        <v>3686</v>
      </c>
      <c r="C3616" s="18" t="s">
        <v>22</v>
      </c>
      <c r="D3616" s="22">
        <v>8.2799999999999994</v>
      </c>
      <c r="E3616" s="22">
        <v>2.13</v>
      </c>
      <c r="F3616" s="22">
        <v>6.15</v>
      </c>
      <c r="G3616" s="22">
        <v>0</v>
      </c>
      <c r="H3616" s="22">
        <v>0</v>
      </c>
      <c r="N3616"/>
      <c r="O3616"/>
      <c r="P3616"/>
    </row>
    <row r="3617" spans="1:16">
      <c r="A3617" s="24">
        <v>89653</v>
      </c>
      <c r="B3617" s="21" t="s">
        <v>3687</v>
      </c>
      <c r="C3617" s="18" t="s">
        <v>22</v>
      </c>
      <c r="D3617" s="22">
        <v>13.33</v>
      </c>
      <c r="E3617" s="22">
        <v>2.12</v>
      </c>
      <c r="F3617" s="22">
        <v>11.21</v>
      </c>
      <c r="G3617" s="22">
        <v>0</v>
      </c>
      <c r="H3617" s="22">
        <v>0</v>
      </c>
      <c r="N3617"/>
      <c r="O3617"/>
      <c r="P3617"/>
    </row>
    <row r="3618" spans="1:16">
      <c r="A3618" s="24">
        <v>89654</v>
      </c>
      <c r="B3618" s="21" t="s">
        <v>3688</v>
      </c>
      <c r="C3618" s="18" t="s">
        <v>22</v>
      </c>
      <c r="D3618" s="22">
        <v>13</v>
      </c>
      <c r="E3618" s="22">
        <v>2.12</v>
      </c>
      <c r="F3618" s="22">
        <v>10.88</v>
      </c>
      <c r="G3618" s="22">
        <v>0</v>
      </c>
      <c r="H3618" s="22">
        <v>0</v>
      </c>
      <c r="N3618"/>
      <c r="O3618"/>
      <c r="P3618"/>
    </row>
    <row r="3619" spans="1:16">
      <c r="A3619" s="24">
        <v>89655</v>
      </c>
      <c r="B3619" s="21" t="s">
        <v>3689</v>
      </c>
      <c r="C3619" s="18" t="s">
        <v>22</v>
      </c>
      <c r="D3619" s="22">
        <v>19.18</v>
      </c>
      <c r="E3619" s="22">
        <v>2.12</v>
      </c>
      <c r="F3619" s="22">
        <v>17.059999999999999</v>
      </c>
      <c r="G3619" s="22">
        <v>0</v>
      </c>
      <c r="H3619" s="22">
        <v>0</v>
      </c>
      <c r="N3619"/>
      <c r="O3619"/>
      <c r="P3619"/>
    </row>
    <row r="3620" spans="1:16">
      <c r="A3620" s="24">
        <v>89656</v>
      </c>
      <c r="B3620" s="21" t="s">
        <v>3690</v>
      </c>
      <c r="C3620" s="18" t="s">
        <v>22</v>
      </c>
      <c r="D3620" s="22">
        <v>8.8000000000000007</v>
      </c>
      <c r="E3620" s="22">
        <v>2.13</v>
      </c>
      <c r="F3620" s="22">
        <v>6.67</v>
      </c>
      <c r="G3620" s="22">
        <v>0</v>
      </c>
      <c r="H3620" s="22">
        <v>0</v>
      </c>
      <c r="N3620"/>
      <c r="O3620"/>
      <c r="P3620"/>
    </row>
    <row r="3621" spans="1:16">
      <c r="A3621" s="24">
        <v>89657</v>
      </c>
      <c r="B3621" s="21" t="s">
        <v>3691</v>
      </c>
      <c r="C3621" s="18" t="s">
        <v>22</v>
      </c>
      <c r="D3621" s="22">
        <v>8.9600000000000009</v>
      </c>
      <c r="E3621" s="22">
        <v>2.13</v>
      </c>
      <c r="F3621" s="22">
        <v>6.83</v>
      </c>
      <c r="G3621" s="22">
        <v>0</v>
      </c>
      <c r="H3621" s="22">
        <v>0</v>
      </c>
      <c r="N3621"/>
      <c r="O3621"/>
      <c r="P3621"/>
    </row>
    <row r="3622" spans="1:16">
      <c r="A3622" s="24">
        <v>89658</v>
      </c>
      <c r="B3622" s="21" t="s">
        <v>3692</v>
      </c>
      <c r="C3622" s="18" t="s">
        <v>22</v>
      </c>
      <c r="D3622" s="22">
        <v>6.83</v>
      </c>
      <c r="E3622" s="22">
        <v>2.69</v>
      </c>
      <c r="F3622" s="22">
        <v>4.1399999999999997</v>
      </c>
      <c r="G3622" s="22">
        <v>0</v>
      </c>
      <c r="H3622" s="22">
        <v>0</v>
      </c>
      <c r="N3622"/>
      <c r="O3622"/>
      <c r="P3622"/>
    </row>
    <row r="3623" spans="1:16">
      <c r="A3623" s="24">
        <v>89659</v>
      </c>
      <c r="B3623" s="21" t="s">
        <v>3693</v>
      </c>
      <c r="C3623" s="18" t="s">
        <v>22</v>
      </c>
      <c r="D3623" s="22">
        <v>11.87</v>
      </c>
      <c r="E3623" s="22">
        <v>2.67</v>
      </c>
      <c r="F3623" s="22">
        <v>9.1999999999999993</v>
      </c>
      <c r="G3623" s="22">
        <v>0</v>
      </c>
      <c r="H3623" s="22">
        <v>0</v>
      </c>
      <c r="N3623"/>
      <c r="O3623"/>
      <c r="P3623"/>
    </row>
    <row r="3624" spans="1:16">
      <c r="A3624" s="24">
        <v>89660</v>
      </c>
      <c r="B3624" s="21" t="s">
        <v>3694</v>
      </c>
      <c r="C3624" s="18" t="s">
        <v>22</v>
      </c>
      <c r="D3624" s="22">
        <v>6.4</v>
      </c>
      <c r="E3624" s="22">
        <v>2.69</v>
      </c>
      <c r="F3624" s="22">
        <v>3.71</v>
      </c>
      <c r="G3624" s="22">
        <v>0</v>
      </c>
      <c r="H3624" s="22">
        <v>0</v>
      </c>
      <c r="N3624"/>
      <c r="O3624"/>
      <c r="P3624"/>
    </row>
    <row r="3625" spans="1:16">
      <c r="A3625" s="24">
        <v>89661</v>
      </c>
      <c r="B3625" s="21" t="s">
        <v>3695</v>
      </c>
      <c r="C3625" s="18" t="s">
        <v>22</v>
      </c>
      <c r="D3625" s="22">
        <v>15.7</v>
      </c>
      <c r="E3625" s="22">
        <v>2.67</v>
      </c>
      <c r="F3625" s="22">
        <v>13.03</v>
      </c>
      <c r="G3625" s="22">
        <v>0</v>
      </c>
      <c r="H3625" s="22">
        <v>0</v>
      </c>
      <c r="N3625"/>
      <c r="O3625"/>
      <c r="P3625"/>
    </row>
    <row r="3626" spans="1:16">
      <c r="A3626" s="24">
        <v>89662</v>
      </c>
      <c r="B3626" s="21" t="s">
        <v>3696</v>
      </c>
      <c r="C3626" s="18" t="s">
        <v>22</v>
      </c>
      <c r="D3626" s="22">
        <v>23.9</v>
      </c>
      <c r="E3626" s="22">
        <v>2.66</v>
      </c>
      <c r="F3626" s="22">
        <v>21.24</v>
      </c>
      <c r="G3626" s="22">
        <v>0</v>
      </c>
      <c r="H3626" s="22">
        <v>0</v>
      </c>
      <c r="N3626"/>
      <c r="O3626"/>
      <c r="P3626"/>
    </row>
    <row r="3627" spans="1:16">
      <c r="A3627" s="24">
        <v>89663</v>
      </c>
      <c r="B3627" s="21" t="s">
        <v>3697</v>
      </c>
      <c r="C3627" s="18" t="s">
        <v>22</v>
      </c>
      <c r="D3627" s="22">
        <v>10.16</v>
      </c>
      <c r="E3627" s="22">
        <v>2.68</v>
      </c>
      <c r="F3627" s="22">
        <v>7.48</v>
      </c>
      <c r="G3627" s="22">
        <v>0</v>
      </c>
      <c r="H3627" s="22">
        <v>0</v>
      </c>
      <c r="N3627"/>
      <c r="O3627"/>
      <c r="P3627"/>
    </row>
    <row r="3628" spans="1:16">
      <c r="A3628" s="24">
        <v>89664</v>
      </c>
      <c r="B3628" s="21" t="s">
        <v>3698</v>
      </c>
      <c r="C3628" s="18" t="s">
        <v>22</v>
      </c>
      <c r="D3628" s="22">
        <v>11.87</v>
      </c>
      <c r="E3628" s="22">
        <v>2.67</v>
      </c>
      <c r="F3628" s="22">
        <v>9.1999999999999993</v>
      </c>
      <c r="G3628" s="22">
        <v>0</v>
      </c>
      <c r="H3628" s="22">
        <v>0</v>
      </c>
      <c r="N3628"/>
      <c r="O3628"/>
      <c r="P3628"/>
    </row>
    <row r="3629" spans="1:16">
      <c r="A3629" s="24">
        <v>89665</v>
      </c>
      <c r="B3629" s="21" t="s">
        <v>3699</v>
      </c>
      <c r="C3629" s="18" t="s">
        <v>22</v>
      </c>
      <c r="D3629" s="22">
        <v>9.9700000000000006</v>
      </c>
      <c r="E3629" s="22">
        <v>1.1399999999999999</v>
      </c>
      <c r="F3629" s="22">
        <v>8.83</v>
      </c>
      <c r="G3629" s="22">
        <v>0</v>
      </c>
      <c r="H3629" s="22">
        <v>0</v>
      </c>
      <c r="N3629"/>
      <c r="O3629"/>
      <c r="P3629"/>
    </row>
    <row r="3630" spans="1:16">
      <c r="A3630" s="24">
        <v>89666</v>
      </c>
      <c r="B3630" s="21" t="s">
        <v>3700</v>
      </c>
      <c r="C3630" s="18" t="s">
        <v>22</v>
      </c>
      <c r="D3630" s="22">
        <v>5.65</v>
      </c>
      <c r="E3630" s="22">
        <v>2.69</v>
      </c>
      <c r="F3630" s="22">
        <v>2.96</v>
      </c>
      <c r="G3630" s="22">
        <v>0</v>
      </c>
      <c r="H3630" s="22">
        <v>0</v>
      </c>
      <c r="N3630"/>
      <c r="O3630"/>
      <c r="P3630"/>
    </row>
    <row r="3631" spans="1:16">
      <c r="A3631" s="24">
        <v>89667</v>
      </c>
      <c r="B3631" s="21" t="s">
        <v>3701</v>
      </c>
      <c r="C3631" s="18" t="s">
        <v>22</v>
      </c>
      <c r="D3631" s="22">
        <v>25.22</v>
      </c>
      <c r="E3631" s="22">
        <v>1.1399999999999999</v>
      </c>
      <c r="F3631" s="22">
        <v>24.08</v>
      </c>
      <c r="G3631" s="22">
        <v>0</v>
      </c>
      <c r="H3631" s="22">
        <v>0</v>
      </c>
      <c r="N3631"/>
      <c r="O3631"/>
      <c r="P3631"/>
    </row>
    <row r="3632" spans="1:16">
      <c r="A3632" s="24">
        <v>89668</v>
      </c>
      <c r="B3632" s="21" t="s">
        <v>3702</v>
      </c>
      <c r="C3632" s="18" t="s">
        <v>22</v>
      </c>
      <c r="D3632" s="22">
        <v>22.69</v>
      </c>
      <c r="E3632" s="22">
        <v>2.66</v>
      </c>
      <c r="F3632" s="22">
        <v>20.03</v>
      </c>
      <c r="G3632" s="22">
        <v>0</v>
      </c>
      <c r="H3632" s="22">
        <v>0</v>
      </c>
      <c r="N3632"/>
      <c r="O3632"/>
      <c r="P3632"/>
    </row>
    <row r="3633" spans="1:16">
      <c r="A3633" s="24">
        <v>89669</v>
      </c>
      <c r="B3633" s="21" t="s">
        <v>3703</v>
      </c>
      <c r="C3633" s="18" t="s">
        <v>22</v>
      </c>
      <c r="D3633" s="22">
        <v>16.43</v>
      </c>
      <c r="E3633" s="22">
        <v>2.0299999999999998</v>
      </c>
      <c r="F3633" s="22">
        <v>14.4</v>
      </c>
      <c r="G3633" s="22">
        <v>0</v>
      </c>
      <c r="H3633" s="22">
        <v>0</v>
      </c>
      <c r="N3633"/>
      <c r="O3633"/>
      <c r="P3633"/>
    </row>
    <row r="3634" spans="1:16">
      <c r="A3634" s="24">
        <v>89670</v>
      </c>
      <c r="B3634" s="21" t="s">
        <v>3704</v>
      </c>
      <c r="C3634" s="18" t="s">
        <v>22</v>
      </c>
      <c r="D3634" s="22">
        <v>10.01</v>
      </c>
      <c r="E3634" s="22">
        <v>3.16</v>
      </c>
      <c r="F3634" s="22">
        <v>6.85</v>
      </c>
      <c r="G3634" s="22">
        <v>0</v>
      </c>
      <c r="H3634" s="22">
        <v>0</v>
      </c>
      <c r="N3634"/>
      <c r="O3634"/>
      <c r="P3634"/>
    </row>
    <row r="3635" spans="1:16">
      <c r="A3635" s="24">
        <v>89671</v>
      </c>
      <c r="B3635" s="21" t="s">
        <v>3705</v>
      </c>
      <c r="C3635" s="18" t="s">
        <v>22</v>
      </c>
      <c r="D3635" s="22">
        <v>24.08</v>
      </c>
      <c r="E3635" s="22">
        <v>2.0299999999999998</v>
      </c>
      <c r="F3635" s="22">
        <v>22.05</v>
      </c>
      <c r="G3635" s="22">
        <v>0</v>
      </c>
      <c r="H3635" s="22">
        <v>0</v>
      </c>
      <c r="N3635"/>
      <c r="O3635"/>
      <c r="P3635"/>
    </row>
    <row r="3636" spans="1:16">
      <c r="A3636" s="24">
        <v>89672</v>
      </c>
      <c r="B3636" s="21" t="s">
        <v>3706</v>
      </c>
      <c r="C3636" s="18" t="s">
        <v>22</v>
      </c>
      <c r="D3636" s="22">
        <v>15.77</v>
      </c>
      <c r="E3636" s="22">
        <v>3.15</v>
      </c>
      <c r="F3636" s="22">
        <v>12.62</v>
      </c>
      <c r="G3636" s="22">
        <v>0</v>
      </c>
      <c r="H3636" s="22">
        <v>0</v>
      </c>
      <c r="N3636"/>
      <c r="O3636"/>
      <c r="P3636"/>
    </row>
    <row r="3637" spans="1:16">
      <c r="A3637" s="24">
        <v>89673</v>
      </c>
      <c r="B3637" s="21" t="s">
        <v>3707</v>
      </c>
      <c r="C3637" s="18" t="s">
        <v>22</v>
      </c>
      <c r="D3637" s="22">
        <v>19.059999999999999</v>
      </c>
      <c r="E3637" s="22">
        <v>2.0299999999999998</v>
      </c>
      <c r="F3637" s="22">
        <v>17.03</v>
      </c>
      <c r="G3637" s="22">
        <v>0</v>
      </c>
      <c r="H3637" s="22">
        <v>0</v>
      </c>
      <c r="N3637"/>
      <c r="O3637"/>
      <c r="P3637"/>
    </row>
    <row r="3638" spans="1:16">
      <c r="A3638" s="24">
        <v>89674</v>
      </c>
      <c r="B3638" s="21" t="s">
        <v>3708</v>
      </c>
      <c r="C3638" s="18" t="s">
        <v>22</v>
      </c>
      <c r="D3638" s="22">
        <v>23.12</v>
      </c>
      <c r="E3638" s="22">
        <v>3.15</v>
      </c>
      <c r="F3638" s="22">
        <v>19.97</v>
      </c>
      <c r="G3638" s="22">
        <v>0</v>
      </c>
      <c r="H3638" s="22">
        <v>0</v>
      </c>
      <c r="N3638"/>
      <c r="O3638"/>
      <c r="P3638"/>
    </row>
    <row r="3639" spans="1:16">
      <c r="A3639" s="24">
        <v>89675</v>
      </c>
      <c r="B3639" s="21" t="s">
        <v>3709</v>
      </c>
      <c r="C3639" s="18" t="s">
        <v>22</v>
      </c>
      <c r="D3639" s="22">
        <v>42.3</v>
      </c>
      <c r="E3639" s="22">
        <v>2.0299999999999998</v>
      </c>
      <c r="F3639" s="22">
        <v>40.270000000000003</v>
      </c>
      <c r="G3639" s="22">
        <v>0</v>
      </c>
      <c r="H3639" s="22">
        <v>0</v>
      </c>
      <c r="N3639"/>
      <c r="O3639"/>
      <c r="P3639"/>
    </row>
    <row r="3640" spans="1:16">
      <c r="A3640" s="24">
        <v>89676</v>
      </c>
      <c r="B3640" s="21" t="s">
        <v>3710</v>
      </c>
      <c r="C3640" s="18" t="s">
        <v>22</v>
      </c>
      <c r="D3640" s="22">
        <v>35.1</v>
      </c>
      <c r="E3640" s="22">
        <v>3.14</v>
      </c>
      <c r="F3640" s="22">
        <v>31.96</v>
      </c>
      <c r="G3640" s="22">
        <v>0</v>
      </c>
      <c r="H3640" s="22">
        <v>0</v>
      </c>
      <c r="N3640"/>
      <c r="O3640"/>
      <c r="P3640"/>
    </row>
    <row r="3641" spans="1:16">
      <c r="A3641" s="24">
        <v>89677</v>
      </c>
      <c r="B3641" s="21" t="s">
        <v>3711</v>
      </c>
      <c r="C3641" s="18" t="s">
        <v>22</v>
      </c>
      <c r="D3641" s="22">
        <v>47.35</v>
      </c>
      <c r="E3641" s="22">
        <v>3.19</v>
      </c>
      <c r="F3641" s="22">
        <v>44.16</v>
      </c>
      <c r="G3641" s="22">
        <v>0</v>
      </c>
      <c r="H3641" s="22">
        <v>0</v>
      </c>
      <c r="N3641"/>
      <c r="O3641"/>
      <c r="P3641"/>
    </row>
    <row r="3642" spans="1:16">
      <c r="A3642" s="24">
        <v>89678</v>
      </c>
      <c r="B3642" s="21" t="s">
        <v>3712</v>
      </c>
      <c r="C3642" s="18" t="s">
        <v>22</v>
      </c>
      <c r="D3642" s="22">
        <v>7.45</v>
      </c>
      <c r="E3642" s="22">
        <v>3.17</v>
      </c>
      <c r="F3642" s="22">
        <v>4.28</v>
      </c>
      <c r="G3642" s="22">
        <v>0</v>
      </c>
      <c r="H3642" s="22">
        <v>0</v>
      </c>
      <c r="N3642"/>
      <c r="O3642"/>
      <c r="P3642"/>
    </row>
    <row r="3643" spans="1:16">
      <c r="A3643" s="24">
        <v>89679</v>
      </c>
      <c r="B3643" s="21" t="s">
        <v>3713</v>
      </c>
      <c r="C3643" s="18" t="s">
        <v>22</v>
      </c>
      <c r="D3643" s="22">
        <v>74.63</v>
      </c>
      <c r="E3643" s="22">
        <v>3.19</v>
      </c>
      <c r="F3643" s="22">
        <v>71.44</v>
      </c>
      <c r="G3643" s="22">
        <v>0</v>
      </c>
      <c r="H3643" s="22">
        <v>0</v>
      </c>
      <c r="N3643"/>
      <c r="O3643"/>
      <c r="P3643"/>
    </row>
    <row r="3644" spans="1:16">
      <c r="A3644" s="24">
        <v>89680</v>
      </c>
      <c r="B3644" s="21" t="s">
        <v>3714</v>
      </c>
      <c r="C3644" s="18" t="s">
        <v>22</v>
      </c>
      <c r="D3644" s="22">
        <v>15.51</v>
      </c>
      <c r="E3644" s="22">
        <v>3.7</v>
      </c>
      <c r="F3644" s="22">
        <v>11.81</v>
      </c>
      <c r="G3644" s="22">
        <v>0</v>
      </c>
      <c r="H3644" s="22">
        <v>0</v>
      </c>
      <c r="N3644"/>
      <c r="O3644"/>
      <c r="P3644"/>
    </row>
    <row r="3645" spans="1:16">
      <c r="A3645" s="24">
        <v>89681</v>
      </c>
      <c r="B3645" s="21" t="s">
        <v>3715</v>
      </c>
      <c r="C3645" s="18" t="s">
        <v>22</v>
      </c>
      <c r="D3645" s="22">
        <v>52.17</v>
      </c>
      <c r="E3645" s="22">
        <v>3.19</v>
      </c>
      <c r="F3645" s="22">
        <v>48.98</v>
      </c>
      <c r="G3645" s="22">
        <v>0</v>
      </c>
      <c r="H3645" s="22">
        <v>0</v>
      </c>
      <c r="N3645"/>
      <c r="O3645"/>
      <c r="P3645"/>
    </row>
    <row r="3646" spans="1:16">
      <c r="A3646" s="24">
        <v>89682</v>
      </c>
      <c r="B3646" s="21" t="s">
        <v>3716</v>
      </c>
      <c r="C3646" s="18" t="s">
        <v>22</v>
      </c>
      <c r="D3646" s="22">
        <v>24.12</v>
      </c>
      <c r="E3646" s="22">
        <v>3.69</v>
      </c>
      <c r="F3646" s="22">
        <v>20.43</v>
      </c>
      <c r="G3646" s="22">
        <v>0</v>
      </c>
      <c r="H3646" s="22">
        <v>0</v>
      </c>
      <c r="N3646"/>
      <c r="O3646"/>
      <c r="P3646"/>
    </row>
    <row r="3647" spans="1:16">
      <c r="A3647" s="24">
        <v>89684</v>
      </c>
      <c r="B3647" s="21" t="s">
        <v>3717</v>
      </c>
      <c r="C3647" s="18" t="s">
        <v>22</v>
      </c>
      <c r="D3647" s="22">
        <v>33.36</v>
      </c>
      <c r="E3647" s="22">
        <v>3.68</v>
      </c>
      <c r="F3647" s="22">
        <v>29.68</v>
      </c>
      <c r="G3647" s="22">
        <v>0</v>
      </c>
      <c r="H3647" s="22">
        <v>0</v>
      </c>
      <c r="N3647"/>
      <c r="O3647"/>
      <c r="P3647"/>
    </row>
    <row r="3648" spans="1:16">
      <c r="A3648" s="24">
        <v>89685</v>
      </c>
      <c r="B3648" s="21" t="s">
        <v>3718</v>
      </c>
      <c r="C3648" s="18" t="s">
        <v>22</v>
      </c>
      <c r="D3648" s="22">
        <v>35.130000000000003</v>
      </c>
      <c r="E3648" s="22">
        <v>2.31</v>
      </c>
      <c r="F3648" s="22">
        <v>32.82</v>
      </c>
      <c r="G3648" s="22">
        <v>0</v>
      </c>
      <c r="H3648" s="22">
        <v>0</v>
      </c>
      <c r="N3648"/>
      <c r="O3648"/>
      <c r="P3648"/>
    </row>
    <row r="3649" spans="1:16">
      <c r="A3649" s="24">
        <v>89686</v>
      </c>
      <c r="B3649" s="21" t="s">
        <v>3719</v>
      </c>
      <c r="C3649" s="18" t="s">
        <v>22</v>
      </c>
      <c r="D3649" s="22">
        <v>124.76</v>
      </c>
      <c r="E3649" s="22">
        <v>3.68</v>
      </c>
      <c r="F3649" s="22">
        <v>121.08</v>
      </c>
      <c r="G3649" s="22">
        <v>0</v>
      </c>
      <c r="H3649" s="22">
        <v>0</v>
      </c>
      <c r="N3649"/>
      <c r="O3649"/>
      <c r="P3649"/>
    </row>
    <row r="3650" spans="1:16">
      <c r="A3650" s="24">
        <v>89687</v>
      </c>
      <c r="B3650" s="21" t="s">
        <v>3720</v>
      </c>
      <c r="C3650" s="18" t="s">
        <v>22</v>
      </c>
      <c r="D3650" s="22">
        <v>30.29</v>
      </c>
      <c r="E3650" s="22">
        <v>2.31</v>
      </c>
      <c r="F3650" s="22">
        <v>27.98</v>
      </c>
      <c r="G3650" s="22">
        <v>0</v>
      </c>
      <c r="H3650" s="22">
        <v>0</v>
      </c>
      <c r="N3650"/>
      <c r="O3650"/>
      <c r="P3650"/>
    </row>
    <row r="3651" spans="1:16">
      <c r="A3651" s="24">
        <v>89689</v>
      </c>
      <c r="B3651" s="21" t="s">
        <v>3721</v>
      </c>
      <c r="C3651" s="18" t="s">
        <v>22</v>
      </c>
      <c r="D3651" s="22">
        <v>25.97</v>
      </c>
      <c r="E3651" s="22">
        <v>3.69</v>
      </c>
      <c r="F3651" s="22">
        <v>22.28</v>
      </c>
      <c r="G3651" s="22">
        <v>0</v>
      </c>
      <c r="H3651" s="22">
        <v>0</v>
      </c>
      <c r="N3651"/>
      <c r="O3651"/>
      <c r="P3651"/>
    </row>
    <row r="3652" spans="1:16">
      <c r="A3652" s="24">
        <v>89690</v>
      </c>
      <c r="B3652" s="21" t="s">
        <v>3722</v>
      </c>
      <c r="C3652" s="18" t="s">
        <v>22</v>
      </c>
      <c r="D3652" s="22">
        <v>52.6</v>
      </c>
      <c r="E3652" s="22">
        <v>3.77</v>
      </c>
      <c r="F3652" s="22">
        <v>48.83</v>
      </c>
      <c r="G3652" s="22">
        <v>0</v>
      </c>
      <c r="H3652" s="22">
        <v>0</v>
      </c>
      <c r="N3652"/>
      <c r="O3652"/>
      <c r="P3652"/>
    </row>
    <row r="3653" spans="1:16">
      <c r="A3653" s="24">
        <v>89691</v>
      </c>
      <c r="B3653" s="21" t="s">
        <v>3723</v>
      </c>
      <c r="C3653" s="18" t="s">
        <v>22</v>
      </c>
      <c r="D3653" s="22">
        <v>9.4</v>
      </c>
      <c r="E3653" s="22">
        <v>4.25</v>
      </c>
      <c r="F3653" s="22">
        <v>5.15</v>
      </c>
      <c r="G3653" s="22">
        <v>0</v>
      </c>
      <c r="H3653" s="22">
        <v>0</v>
      </c>
      <c r="N3653"/>
      <c r="O3653"/>
      <c r="P3653"/>
    </row>
    <row r="3654" spans="1:16">
      <c r="A3654" s="24">
        <v>89692</v>
      </c>
      <c r="B3654" s="21" t="s">
        <v>3724</v>
      </c>
      <c r="C3654" s="18" t="s">
        <v>22</v>
      </c>
      <c r="D3654" s="22">
        <v>49.71</v>
      </c>
      <c r="E3654" s="22">
        <v>3.77</v>
      </c>
      <c r="F3654" s="22">
        <v>45.94</v>
      </c>
      <c r="G3654" s="22">
        <v>0</v>
      </c>
      <c r="H3654" s="22">
        <v>0</v>
      </c>
      <c r="N3654"/>
      <c r="O3654"/>
      <c r="P3654"/>
    </row>
    <row r="3655" spans="1:16">
      <c r="A3655" s="24">
        <v>89693</v>
      </c>
      <c r="B3655" s="21" t="s">
        <v>3725</v>
      </c>
      <c r="C3655" s="18" t="s">
        <v>22</v>
      </c>
      <c r="D3655" s="22">
        <v>48.35</v>
      </c>
      <c r="E3655" s="22">
        <v>3.77</v>
      </c>
      <c r="F3655" s="22">
        <v>44.58</v>
      </c>
      <c r="G3655" s="22">
        <v>0</v>
      </c>
      <c r="H3655" s="22">
        <v>0</v>
      </c>
      <c r="N3655"/>
      <c r="O3655"/>
      <c r="P3655"/>
    </row>
    <row r="3656" spans="1:16">
      <c r="A3656" s="24">
        <v>89694</v>
      </c>
      <c r="B3656" s="21" t="s">
        <v>3726</v>
      </c>
      <c r="C3656" s="18" t="s">
        <v>22</v>
      </c>
      <c r="D3656" s="22">
        <v>15.04</v>
      </c>
      <c r="E3656" s="22">
        <v>4.24</v>
      </c>
      <c r="F3656" s="22">
        <v>10.8</v>
      </c>
      <c r="G3656" s="22">
        <v>0</v>
      </c>
      <c r="H3656" s="22">
        <v>0</v>
      </c>
      <c r="N3656"/>
      <c r="O3656"/>
      <c r="P3656"/>
    </row>
    <row r="3657" spans="1:16">
      <c r="A3657" s="24">
        <v>89695</v>
      </c>
      <c r="B3657" s="21" t="s">
        <v>3727</v>
      </c>
      <c r="C3657" s="18" t="s">
        <v>22</v>
      </c>
      <c r="D3657" s="22">
        <v>13.98</v>
      </c>
      <c r="E3657" s="22">
        <v>4.24</v>
      </c>
      <c r="F3657" s="22">
        <v>9.74</v>
      </c>
      <c r="G3657" s="22">
        <v>0</v>
      </c>
      <c r="H3657" s="22">
        <v>0</v>
      </c>
      <c r="N3657"/>
      <c r="O3657"/>
      <c r="P3657"/>
    </row>
    <row r="3658" spans="1:16">
      <c r="A3658" s="24">
        <v>89696</v>
      </c>
      <c r="B3658" s="21" t="s">
        <v>3728</v>
      </c>
      <c r="C3658" s="18" t="s">
        <v>22</v>
      </c>
      <c r="D3658" s="22">
        <v>43.96</v>
      </c>
      <c r="E3658" s="22">
        <v>3.77</v>
      </c>
      <c r="F3658" s="22">
        <v>40.19</v>
      </c>
      <c r="G3658" s="22">
        <v>0</v>
      </c>
      <c r="H3658" s="22">
        <v>0</v>
      </c>
      <c r="N3658"/>
      <c r="O3658"/>
      <c r="P3658"/>
    </row>
    <row r="3659" spans="1:16">
      <c r="A3659" s="24">
        <v>89697</v>
      </c>
      <c r="B3659" s="21" t="s">
        <v>3729</v>
      </c>
      <c r="C3659" s="18" t="s">
        <v>22</v>
      </c>
      <c r="D3659" s="22">
        <v>11.33</v>
      </c>
      <c r="E3659" s="22">
        <v>5.33</v>
      </c>
      <c r="F3659" s="22">
        <v>6</v>
      </c>
      <c r="G3659" s="22">
        <v>0</v>
      </c>
      <c r="H3659" s="22">
        <v>0</v>
      </c>
      <c r="N3659"/>
      <c r="O3659"/>
      <c r="P3659"/>
    </row>
    <row r="3660" spans="1:16">
      <c r="A3660" s="24">
        <v>89698</v>
      </c>
      <c r="B3660" s="21" t="s">
        <v>3730</v>
      </c>
      <c r="C3660" s="18" t="s">
        <v>22</v>
      </c>
      <c r="D3660" s="22">
        <v>155.46</v>
      </c>
      <c r="E3660" s="22">
        <v>6.69</v>
      </c>
      <c r="F3660" s="22">
        <v>148.77000000000001</v>
      </c>
      <c r="G3660" s="22">
        <v>0</v>
      </c>
      <c r="H3660" s="22">
        <v>0</v>
      </c>
      <c r="N3660"/>
      <c r="O3660"/>
      <c r="P3660"/>
    </row>
    <row r="3661" spans="1:16">
      <c r="A3661" s="24">
        <v>89699</v>
      </c>
      <c r="B3661" s="21" t="s">
        <v>3731</v>
      </c>
      <c r="C3661" s="18" t="s">
        <v>22</v>
      </c>
      <c r="D3661" s="22">
        <v>132.54</v>
      </c>
      <c r="E3661" s="22">
        <v>6.69</v>
      </c>
      <c r="F3661" s="22">
        <v>125.85</v>
      </c>
      <c r="G3661" s="22">
        <v>0</v>
      </c>
      <c r="H3661" s="22">
        <v>0</v>
      </c>
      <c r="N3661"/>
      <c r="O3661"/>
      <c r="P3661"/>
    </row>
    <row r="3662" spans="1:16">
      <c r="A3662" s="24">
        <v>89700</v>
      </c>
      <c r="B3662" s="21" t="s">
        <v>3732</v>
      </c>
      <c r="C3662" s="18" t="s">
        <v>22</v>
      </c>
      <c r="D3662" s="22">
        <v>16.16</v>
      </c>
      <c r="E3662" s="22">
        <v>5.32</v>
      </c>
      <c r="F3662" s="22">
        <v>10.84</v>
      </c>
      <c r="G3662" s="22">
        <v>0</v>
      </c>
      <c r="H3662" s="22">
        <v>0</v>
      </c>
      <c r="N3662"/>
      <c r="O3662"/>
      <c r="P3662"/>
    </row>
    <row r="3663" spans="1:16">
      <c r="A3663" s="24">
        <v>89701</v>
      </c>
      <c r="B3663" s="21" t="s">
        <v>3733</v>
      </c>
      <c r="C3663" s="18" t="s">
        <v>22</v>
      </c>
      <c r="D3663" s="22">
        <v>122.17</v>
      </c>
      <c r="E3663" s="22">
        <v>6.69</v>
      </c>
      <c r="F3663" s="22">
        <v>115.48</v>
      </c>
      <c r="G3663" s="22">
        <v>0</v>
      </c>
      <c r="H3663" s="22">
        <v>0</v>
      </c>
      <c r="N3663"/>
      <c r="O3663"/>
      <c r="P3663"/>
    </row>
    <row r="3664" spans="1:16">
      <c r="A3664" s="24">
        <v>89702</v>
      </c>
      <c r="B3664" s="21" t="s">
        <v>3734</v>
      </c>
      <c r="C3664" s="18" t="s">
        <v>22</v>
      </c>
      <c r="D3664" s="22">
        <v>16.16</v>
      </c>
      <c r="E3664" s="22">
        <v>5.32</v>
      </c>
      <c r="F3664" s="22">
        <v>10.84</v>
      </c>
      <c r="G3664" s="22">
        <v>0</v>
      </c>
      <c r="H3664" s="22">
        <v>0</v>
      </c>
      <c r="N3664"/>
      <c r="O3664"/>
      <c r="P3664"/>
    </row>
    <row r="3665" spans="1:16">
      <c r="A3665" s="24">
        <v>89703</v>
      </c>
      <c r="B3665" s="21" t="s">
        <v>3735</v>
      </c>
      <c r="C3665" s="18" t="s">
        <v>22</v>
      </c>
      <c r="D3665" s="22">
        <v>35.76</v>
      </c>
      <c r="E3665" s="22">
        <v>5.31</v>
      </c>
      <c r="F3665" s="22">
        <v>30.45</v>
      </c>
      <c r="G3665" s="22">
        <v>0</v>
      </c>
      <c r="H3665" s="22">
        <v>0</v>
      </c>
      <c r="N3665"/>
      <c r="O3665"/>
      <c r="P3665"/>
    </row>
    <row r="3666" spans="1:16">
      <c r="A3666" s="24">
        <v>89704</v>
      </c>
      <c r="B3666" s="21" t="s">
        <v>3736</v>
      </c>
      <c r="C3666" s="18" t="s">
        <v>22</v>
      </c>
      <c r="D3666" s="22">
        <v>84.81</v>
      </c>
      <c r="E3666" s="22">
        <v>6.69</v>
      </c>
      <c r="F3666" s="22">
        <v>78.12</v>
      </c>
      <c r="G3666" s="22">
        <v>0</v>
      </c>
      <c r="H3666" s="22">
        <v>0</v>
      </c>
      <c r="N3666"/>
      <c r="O3666"/>
      <c r="P3666"/>
    </row>
    <row r="3667" spans="1:16">
      <c r="A3667" s="24">
        <v>89705</v>
      </c>
      <c r="B3667" s="21" t="s">
        <v>3737</v>
      </c>
      <c r="C3667" s="18" t="s">
        <v>22</v>
      </c>
      <c r="D3667" s="22">
        <v>18.71</v>
      </c>
      <c r="E3667" s="22">
        <v>6.31</v>
      </c>
      <c r="F3667" s="22">
        <v>12.4</v>
      </c>
      <c r="G3667" s="22">
        <v>0</v>
      </c>
      <c r="H3667" s="22">
        <v>0</v>
      </c>
      <c r="N3667"/>
      <c r="O3667"/>
      <c r="P3667"/>
    </row>
    <row r="3668" spans="1:16">
      <c r="A3668" s="24">
        <v>89706</v>
      </c>
      <c r="B3668" s="21" t="s">
        <v>3738</v>
      </c>
      <c r="C3668" s="18" t="s">
        <v>22</v>
      </c>
      <c r="D3668" s="22">
        <v>39.96</v>
      </c>
      <c r="E3668" s="22">
        <v>7.42</v>
      </c>
      <c r="F3668" s="22">
        <v>32.54</v>
      </c>
      <c r="G3668" s="22">
        <v>0</v>
      </c>
      <c r="H3668" s="22">
        <v>0</v>
      </c>
      <c r="N3668"/>
      <c r="O3668"/>
      <c r="P3668"/>
    </row>
    <row r="3669" spans="1:16">
      <c r="A3669" s="24">
        <v>89718</v>
      </c>
      <c r="B3669" s="21" t="s">
        <v>3739</v>
      </c>
      <c r="C3669" s="18" t="s">
        <v>29</v>
      </c>
      <c r="D3669" s="22">
        <v>29.11</v>
      </c>
      <c r="E3669" s="22">
        <v>4.2</v>
      </c>
      <c r="F3669" s="22">
        <v>24.91</v>
      </c>
      <c r="G3669" s="22">
        <v>0</v>
      </c>
      <c r="H3669" s="22">
        <v>0</v>
      </c>
      <c r="N3669"/>
      <c r="O3669"/>
      <c r="P3669"/>
    </row>
    <row r="3670" spans="1:16">
      <c r="A3670" s="24">
        <v>89719</v>
      </c>
      <c r="B3670" s="21" t="s">
        <v>3740</v>
      </c>
      <c r="C3670" s="18" t="s">
        <v>22</v>
      </c>
      <c r="D3670" s="22">
        <v>8.08</v>
      </c>
      <c r="E3670" s="22">
        <v>2.39</v>
      </c>
      <c r="F3670" s="22">
        <v>5.69</v>
      </c>
      <c r="G3670" s="22">
        <v>0</v>
      </c>
      <c r="H3670" s="22">
        <v>0</v>
      </c>
      <c r="N3670"/>
      <c r="O3670"/>
      <c r="P3670"/>
    </row>
    <row r="3671" spans="1:16">
      <c r="A3671" s="24">
        <v>89720</v>
      </c>
      <c r="B3671" s="21" t="s">
        <v>3741</v>
      </c>
      <c r="C3671" s="18" t="s">
        <v>22</v>
      </c>
      <c r="D3671" s="22">
        <v>9.51</v>
      </c>
      <c r="E3671" s="22">
        <v>2.38</v>
      </c>
      <c r="F3671" s="22">
        <v>7.13</v>
      </c>
      <c r="G3671" s="22">
        <v>0</v>
      </c>
      <c r="H3671" s="22">
        <v>0</v>
      </c>
      <c r="N3671"/>
      <c r="O3671"/>
      <c r="P3671"/>
    </row>
    <row r="3672" spans="1:16">
      <c r="A3672" s="24">
        <v>89721</v>
      </c>
      <c r="B3672" s="21" t="s">
        <v>3742</v>
      </c>
      <c r="C3672" s="18" t="s">
        <v>22</v>
      </c>
      <c r="D3672" s="22">
        <v>9.99</v>
      </c>
      <c r="E3672" s="22">
        <v>2.38</v>
      </c>
      <c r="F3672" s="22">
        <v>7.61</v>
      </c>
      <c r="G3672" s="22">
        <v>0</v>
      </c>
      <c r="H3672" s="22">
        <v>0</v>
      </c>
      <c r="N3672"/>
      <c r="O3672"/>
      <c r="P3672"/>
    </row>
    <row r="3673" spans="1:16">
      <c r="A3673" s="24">
        <v>89722</v>
      </c>
      <c r="B3673" s="21" t="s">
        <v>3743</v>
      </c>
      <c r="C3673" s="18" t="s">
        <v>22</v>
      </c>
      <c r="D3673" s="22">
        <v>16.78</v>
      </c>
      <c r="E3673" s="22">
        <v>2.37</v>
      </c>
      <c r="F3673" s="22">
        <v>14.41</v>
      </c>
      <c r="G3673" s="22">
        <v>0</v>
      </c>
      <c r="H3673" s="22">
        <v>0</v>
      </c>
      <c r="N3673"/>
      <c r="O3673"/>
      <c r="P3673"/>
    </row>
    <row r="3674" spans="1:16">
      <c r="A3674" s="24">
        <v>89723</v>
      </c>
      <c r="B3674" s="21" t="s">
        <v>3744</v>
      </c>
      <c r="C3674" s="18" t="s">
        <v>22</v>
      </c>
      <c r="D3674" s="22">
        <v>13.17</v>
      </c>
      <c r="E3674" s="22">
        <v>2.82</v>
      </c>
      <c r="F3674" s="22">
        <v>10.35</v>
      </c>
      <c r="G3674" s="22">
        <v>0</v>
      </c>
      <c r="H3674" s="22">
        <v>0</v>
      </c>
      <c r="N3674"/>
      <c r="O3674"/>
      <c r="P3674"/>
    </row>
    <row r="3675" spans="1:16">
      <c r="A3675" s="24">
        <v>89724</v>
      </c>
      <c r="B3675" s="21" t="s">
        <v>3745</v>
      </c>
      <c r="C3675" s="18" t="s">
        <v>22</v>
      </c>
      <c r="D3675" s="22">
        <v>7.64</v>
      </c>
      <c r="E3675" s="22">
        <v>2.92</v>
      </c>
      <c r="F3675" s="22">
        <v>4.72</v>
      </c>
      <c r="G3675" s="22">
        <v>0</v>
      </c>
      <c r="H3675" s="22">
        <v>0</v>
      </c>
      <c r="N3675"/>
      <c r="O3675"/>
      <c r="P3675"/>
    </row>
    <row r="3676" spans="1:16">
      <c r="A3676" s="24">
        <v>89725</v>
      </c>
      <c r="B3676" s="21" t="s">
        <v>3746</v>
      </c>
      <c r="C3676" s="18" t="s">
        <v>22</v>
      </c>
      <c r="D3676" s="22">
        <v>12.83</v>
      </c>
      <c r="E3676" s="22">
        <v>2.82</v>
      </c>
      <c r="F3676" s="22">
        <v>10.01</v>
      </c>
      <c r="G3676" s="22">
        <v>0</v>
      </c>
      <c r="H3676" s="22">
        <v>0</v>
      </c>
      <c r="N3676"/>
      <c r="O3676"/>
      <c r="P3676"/>
    </row>
    <row r="3677" spans="1:16">
      <c r="A3677" s="24">
        <v>89726</v>
      </c>
      <c r="B3677" s="21" t="s">
        <v>3747</v>
      </c>
      <c r="C3677" s="18" t="s">
        <v>22</v>
      </c>
      <c r="D3677" s="22">
        <v>5.87</v>
      </c>
      <c r="E3677" s="22">
        <v>2.92</v>
      </c>
      <c r="F3677" s="22">
        <v>2.95</v>
      </c>
      <c r="G3677" s="22">
        <v>0</v>
      </c>
      <c r="H3677" s="22">
        <v>0</v>
      </c>
      <c r="N3677"/>
      <c r="O3677"/>
      <c r="P3677"/>
    </row>
    <row r="3678" spans="1:16">
      <c r="A3678" s="24">
        <v>89727</v>
      </c>
      <c r="B3678" s="21" t="s">
        <v>3748</v>
      </c>
      <c r="C3678" s="18" t="s">
        <v>22</v>
      </c>
      <c r="D3678" s="22">
        <v>14.37</v>
      </c>
      <c r="E3678" s="22">
        <v>2.82</v>
      </c>
      <c r="F3678" s="22">
        <v>11.55</v>
      </c>
      <c r="G3678" s="22">
        <v>0</v>
      </c>
      <c r="H3678" s="22">
        <v>0</v>
      </c>
      <c r="N3678"/>
      <c r="O3678"/>
      <c r="P3678"/>
    </row>
    <row r="3679" spans="1:16">
      <c r="A3679" s="24">
        <v>89728</v>
      </c>
      <c r="B3679" s="21" t="s">
        <v>3749</v>
      </c>
      <c r="C3679" s="18" t="s">
        <v>22</v>
      </c>
      <c r="D3679" s="22">
        <v>8.08</v>
      </c>
      <c r="E3679" s="22">
        <v>2.92</v>
      </c>
      <c r="F3679" s="22">
        <v>5.16</v>
      </c>
      <c r="G3679" s="22">
        <v>0</v>
      </c>
      <c r="H3679" s="22">
        <v>0</v>
      </c>
      <c r="N3679"/>
      <c r="O3679"/>
      <c r="P3679"/>
    </row>
    <row r="3680" spans="1:16">
      <c r="A3680" s="24">
        <v>89729</v>
      </c>
      <c r="B3680" s="21" t="s">
        <v>3750</v>
      </c>
      <c r="C3680" s="18" t="s">
        <v>22</v>
      </c>
      <c r="D3680" s="22">
        <v>19.91</v>
      </c>
      <c r="E3680" s="22">
        <v>3.31</v>
      </c>
      <c r="F3680" s="22">
        <v>16.600000000000001</v>
      </c>
      <c r="G3680" s="22">
        <v>0</v>
      </c>
      <c r="H3680" s="22">
        <v>0</v>
      </c>
      <c r="N3680"/>
      <c r="O3680"/>
      <c r="P3680"/>
    </row>
    <row r="3681" spans="1:16">
      <c r="A3681" s="24">
        <v>89730</v>
      </c>
      <c r="B3681" s="21" t="s">
        <v>3751</v>
      </c>
      <c r="C3681" s="18" t="s">
        <v>22</v>
      </c>
      <c r="D3681" s="22">
        <v>8.65</v>
      </c>
      <c r="E3681" s="22">
        <v>2.92</v>
      </c>
      <c r="F3681" s="22">
        <v>5.73</v>
      </c>
      <c r="G3681" s="22">
        <v>0</v>
      </c>
      <c r="H3681" s="22">
        <v>0</v>
      </c>
      <c r="N3681"/>
      <c r="O3681"/>
      <c r="P3681"/>
    </row>
    <row r="3682" spans="1:16">
      <c r="A3682" s="24">
        <v>89731</v>
      </c>
      <c r="B3682" s="21" t="s">
        <v>3752</v>
      </c>
      <c r="C3682" s="18" t="s">
        <v>22</v>
      </c>
      <c r="D3682" s="22">
        <v>8.66</v>
      </c>
      <c r="E3682" s="22">
        <v>3.79</v>
      </c>
      <c r="F3682" s="22">
        <v>4.87</v>
      </c>
      <c r="G3682" s="22">
        <v>0</v>
      </c>
      <c r="H3682" s="22">
        <v>0</v>
      </c>
      <c r="N3682"/>
      <c r="O3682"/>
      <c r="P3682"/>
    </row>
    <row r="3683" spans="1:16">
      <c r="A3683" s="24">
        <v>89732</v>
      </c>
      <c r="B3683" s="21" t="s">
        <v>3753</v>
      </c>
      <c r="C3683" s="18" t="s">
        <v>22</v>
      </c>
      <c r="D3683" s="22">
        <v>9.08</v>
      </c>
      <c r="E3683" s="22">
        <v>3.79</v>
      </c>
      <c r="F3683" s="22">
        <v>5.29</v>
      </c>
      <c r="G3683" s="22">
        <v>0</v>
      </c>
      <c r="H3683" s="22">
        <v>0</v>
      </c>
      <c r="N3683"/>
      <c r="O3683"/>
      <c r="P3683"/>
    </row>
    <row r="3684" spans="1:16">
      <c r="A3684" s="24">
        <v>89733</v>
      </c>
      <c r="B3684" s="21" t="s">
        <v>3754</v>
      </c>
      <c r="C3684" s="18" t="s">
        <v>22</v>
      </c>
      <c r="D3684" s="22">
        <v>13.59</v>
      </c>
      <c r="E3684" s="22">
        <v>3.78</v>
      </c>
      <c r="F3684" s="22">
        <v>9.81</v>
      </c>
      <c r="G3684" s="22">
        <v>0</v>
      </c>
      <c r="H3684" s="22">
        <v>0</v>
      </c>
      <c r="N3684"/>
      <c r="O3684"/>
      <c r="P3684"/>
    </row>
    <row r="3685" spans="1:16">
      <c r="A3685" s="24">
        <v>89734</v>
      </c>
      <c r="B3685" s="21" t="s">
        <v>3755</v>
      </c>
      <c r="C3685" s="18" t="s">
        <v>22</v>
      </c>
      <c r="D3685" s="22">
        <v>19.91</v>
      </c>
      <c r="E3685" s="22">
        <v>3.31</v>
      </c>
      <c r="F3685" s="22">
        <v>16.600000000000001</v>
      </c>
      <c r="G3685" s="22">
        <v>0</v>
      </c>
      <c r="H3685" s="22">
        <v>0</v>
      </c>
      <c r="N3685"/>
      <c r="O3685"/>
      <c r="P3685"/>
    </row>
    <row r="3686" spans="1:16">
      <c r="A3686" s="24">
        <v>89735</v>
      </c>
      <c r="B3686" s="21" t="s">
        <v>3756</v>
      </c>
      <c r="C3686" s="18" t="s">
        <v>22</v>
      </c>
      <c r="D3686" s="22">
        <v>14.28</v>
      </c>
      <c r="E3686" s="22">
        <v>3.78</v>
      </c>
      <c r="F3686" s="22">
        <v>10.5</v>
      </c>
      <c r="G3686" s="22">
        <v>0</v>
      </c>
      <c r="H3686" s="22">
        <v>0</v>
      </c>
      <c r="N3686"/>
      <c r="O3686"/>
      <c r="P3686"/>
    </row>
    <row r="3687" spans="1:16">
      <c r="A3687" s="24">
        <v>89736</v>
      </c>
      <c r="B3687" s="21" t="s">
        <v>3757</v>
      </c>
      <c r="C3687" s="18" t="s">
        <v>22</v>
      </c>
      <c r="D3687" s="22">
        <v>5.44</v>
      </c>
      <c r="E3687" s="22">
        <v>1.6</v>
      </c>
      <c r="F3687" s="22">
        <v>3.84</v>
      </c>
      <c r="G3687" s="22">
        <v>0</v>
      </c>
      <c r="H3687" s="22">
        <v>0</v>
      </c>
      <c r="N3687"/>
      <c r="O3687"/>
      <c r="P3687"/>
    </row>
    <row r="3688" spans="1:16">
      <c r="A3688" s="24">
        <v>89737</v>
      </c>
      <c r="B3688" s="21" t="s">
        <v>3758</v>
      </c>
      <c r="C3688" s="18" t="s">
        <v>22</v>
      </c>
      <c r="D3688" s="22">
        <v>14.55</v>
      </c>
      <c r="E3688" s="22">
        <v>5.54</v>
      </c>
      <c r="F3688" s="22">
        <v>9.01</v>
      </c>
      <c r="G3688" s="22">
        <v>0</v>
      </c>
      <c r="H3688" s="22">
        <v>0</v>
      </c>
      <c r="N3688"/>
      <c r="O3688"/>
      <c r="P3688"/>
    </row>
    <row r="3689" spans="1:16">
      <c r="A3689" s="24">
        <v>89738</v>
      </c>
      <c r="B3689" s="21" t="s">
        <v>3759</v>
      </c>
      <c r="C3689" s="18" t="s">
        <v>22</v>
      </c>
      <c r="D3689" s="22">
        <v>10.48</v>
      </c>
      <c r="E3689" s="22">
        <v>1.59</v>
      </c>
      <c r="F3689" s="22">
        <v>8.89</v>
      </c>
      <c r="G3689" s="22">
        <v>0</v>
      </c>
      <c r="H3689" s="22">
        <v>0</v>
      </c>
      <c r="N3689"/>
      <c r="O3689"/>
      <c r="P3689"/>
    </row>
    <row r="3690" spans="1:16">
      <c r="A3690" s="24">
        <v>89739</v>
      </c>
      <c r="B3690" s="21" t="s">
        <v>3760</v>
      </c>
      <c r="C3690" s="18" t="s">
        <v>22</v>
      </c>
      <c r="D3690" s="22">
        <v>15.15</v>
      </c>
      <c r="E3690" s="22">
        <v>5.54</v>
      </c>
      <c r="F3690" s="22">
        <v>9.61</v>
      </c>
      <c r="G3690" s="22">
        <v>0</v>
      </c>
      <c r="H3690" s="22">
        <v>0</v>
      </c>
      <c r="N3690"/>
      <c r="O3690"/>
      <c r="P3690"/>
    </row>
    <row r="3691" spans="1:16">
      <c r="A3691" s="24">
        <v>89740</v>
      </c>
      <c r="B3691" s="21" t="s">
        <v>3761</v>
      </c>
      <c r="C3691" s="18" t="s">
        <v>22</v>
      </c>
      <c r="D3691" s="22">
        <v>5.01</v>
      </c>
      <c r="E3691" s="22">
        <v>1.6</v>
      </c>
      <c r="F3691" s="22">
        <v>3.41</v>
      </c>
      <c r="G3691" s="22">
        <v>0</v>
      </c>
      <c r="H3691" s="22">
        <v>0</v>
      </c>
      <c r="N3691"/>
      <c r="O3691"/>
      <c r="P3691"/>
    </row>
    <row r="3692" spans="1:16">
      <c r="A3692" s="24">
        <v>89741</v>
      </c>
      <c r="B3692" s="21" t="s">
        <v>3762</v>
      </c>
      <c r="C3692" s="18" t="s">
        <v>22</v>
      </c>
      <c r="D3692" s="22">
        <v>14.31</v>
      </c>
      <c r="E3692" s="22">
        <v>1.58</v>
      </c>
      <c r="F3692" s="22">
        <v>12.73</v>
      </c>
      <c r="G3692" s="22">
        <v>0</v>
      </c>
      <c r="H3692" s="22">
        <v>0</v>
      </c>
      <c r="N3692"/>
      <c r="O3692"/>
      <c r="P3692"/>
    </row>
    <row r="3693" spans="1:16">
      <c r="A3693" s="24">
        <v>89742</v>
      </c>
      <c r="B3693" s="21" t="s">
        <v>3763</v>
      </c>
      <c r="C3693" s="18" t="s">
        <v>22</v>
      </c>
      <c r="D3693" s="22">
        <v>23.1</v>
      </c>
      <c r="E3693" s="22">
        <v>5.53</v>
      </c>
      <c r="F3693" s="22">
        <v>17.57</v>
      </c>
      <c r="G3693" s="22">
        <v>0</v>
      </c>
      <c r="H3693" s="22">
        <v>0</v>
      </c>
      <c r="N3693"/>
      <c r="O3693"/>
      <c r="P3693"/>
    </row>
    <row r="3694" spans="1:16">
      <c r="A3694" s="24">
        <v>89743</v>
      </c>
      <c r="B3694" s="21" t="s">
        <v>3764</v>
      </c>
      <c r="C3694" s="18" t="s">
        <v>22</v>
      </c>
      <c r="D3694" s="22">
        <v>31.67</v>
      </c>
      <c r="E3694" s="22">
        <v>5.53</v>
      </c>
      <c r="F3694" s="22">
        <v>26.14</v>
      </c>
      <c r="G3694" s="22">
        <v>0</v>
      </c>
      <c r="H3694" s="22">
        <v>0</v>
      </c>
      <c r="N3694"/>
      <c r="O3694"/>
      <c r="P3694"/>
    </row>
    <row r="3695" spans="1:16">
      <c r="A3695" s="24">
        <v>89744</v>
      </c>
      <c r="B3695" s="21" t="s">
        <v>3765</v>
      </c>
      <c r="C3695" s="18" t="s">
        <v>22</v>
      </c>
      <c r="D3695" s="22">
        <v>18.97</v>
      </c>
      <c r="E3695" s="22">
        <v>7.29</v>
      </c>
      <c r="F3695" s="22">
        <v>11.68</v>
      </c>
      <c r="G3695" s="22">
        <v>0</v>
      </c>
      <c r="H3695" s="22">
        <v>0</v>
      </c>
      <c r="N3695"/>
      <c r="O3695"/>
      <c r="P3695"/>
    </row>
    <row r="3696" spans="1:16">
      <c r="A3696" s="24">
        <v>89745</v>
      </c>
      <c r="B3696" s="21" t="s">
        <v>3766</v>
      </c>
      <c r="C3696" s="18" t="s">
        <v>22</v>
      </c>
      <c r="D3696" s="22">
        <v>22.51</v>
      </c>
      <c r="E3696" s="22">
        <v>1.58</v>
      </c>
      <c r="F3696" s="22">
        <v>20.93</v>
      </c>
      <c r="G3696" s="22">
        <v>0</v>
      </c>
      <c r="H3696" s="22">
        <v>0</v>
      </c>
      <c r="N3696"/>
      <c r="O3696"/>
      <c r="P3696"/>
    </row>
    <row r="3697" spans="1:16">
      <c r="A3697" s="24">
        <v>89746</v>
      </c>
      <c r="B3697" s="21" t="s">
        <v>3767</v>
      </c>
      <c r="C3697" s="18" t="s">
        <v>22</v>
      </c>
      <c r="D3697" s="22">
        <v>18.93</v>
      </c>
      <c r="E3697" s="22">
        <v>7.29</v>
      </c>
      <c r="F3697" s="22">
        <v>11.64</v>
      </c>
      <c r="G3697" s="22">
        <v>0</v>
      </c>
      <c r="H3697" s="22">
        <v>0</v>
      </c>
      <c r="N3697"/>
      <c r="O3697"/>
      <c r="P3697"/>
    </row>
    <row r="3698" spans="1:16">
      <c r="A3698" s="24">
        <v>89747</v>
      </c>
      <c r="B3698" s="21" t="s">
        <v>3768</v>
      </c>
      <c r="C3698" s="18" t="s">
        <v>22</v>
      </c>
      <c r="D3698" s="22">
        <v>8.77</v>
      </c>
      <c r="E3698" s="22">
        <v>1.59</v>
      </c>
      <c r="F3698" s="22">
        <v>7.18</v>
      </c>
      <c r="G3698" s="22">
        <v>0</v>
      </c>
      <c r="H3698" s="22">
        <v>0</v>
      </c>
      <c r="N3698"/>
      <c r="O3698"/>
      <c r="P3698"/>
    </row>
    <row r="3699" spans="1:16">
      <c r="A3699" s="24">
        <v>89748</v>
      </c>
      <c r="B3699" s="21" t="s">
        <v>3769</v>
      </c>
      <c r="C3699" s="18" t="s">
        <v>22</v>
      </c>
      <c r="D3699" s="22">
        <v>28.26</v>
      </c>
      <c r="E3699" s="22">
        <v>7.28</v>
      </c>
      <c r="F3699" s="22">
        <v>20.98</v>
      </c>
      <c r="G3699" s="22">
        <v>0</v>
      </c>
      <c r="H3699" s="22">
        <v>0</v>
      </c>
      <c r="N3699"/>
      <c r="O3699"/>
      <c r="P3699"/>
    </row>
    <row r="3700" spans="1:16">
      <c r="A3700" s="24">
        <v>89749</v>
      </c>
      <c r="B3700" s="21" t="s">
        <v>3770</v>
      </c>
      <c r="C3700" s="18" t="s">
        <v>22</v>
      </c>
      <c r="D3700" s="22">
        <v>10.48</v>
      </c>
      <c r="E3700" s="22">
        <v>1.59</v>
      </c>
      <c r="F3700" s="22">
        <v>8.89</v>
      </c>
      <c r="G3700" s="22">
        <v>0</v>
      </c>
      <c r="H3700" s="22">
        <v>0</v>
      </c>
      <c r="N3700"/>
      <c r="O3700"/>
      <c r="P3700"/>
    </row>
    <row r="3701" spans="1:16">
      <c r="A3701" s="24">
        <v>89750</v>
      </c>
      <c r="B3701" s="21" t="s">
        <v>3771</v>
      </c>
      <c r="C3701" s="18" t="s">
        <v>22</v>
      </c>
      <c r="D3701" s="22">
        <v>44.74</v>
      </c>
      <c r="E3701" s="22">
        <v>7.27</v>
      </c>
      <c r="F3701" s="22">
        <v>37.47</v>
      </c>
      <c r="G3701" s="22">
        <v>0</v>
      </c>
      <c r="H3701" s="22">
        <v>0</v>
      </c>
      <c r="N3701"/>
      <c r="O3701"/>
      <c r="P3701"/>
    </row>
    <row r="3702" spans="1:16">
      <c r="A3702" s="24">
        <v>89751</v>
      </c>
      <c r="B3702" s="21" t="s">
        <v>3772</v>
      </c>
      <c r="C3702" s="18" t="s">
        <v>22</v>
      </c>
      <c r="D3702" s="22">
        <v>4.26</v>
      </c>
      <c r="E3702" s="22">
        <v>1.6</v>
      </c>
      <c r="F3702" s="22">
        <v>2.66</v>
      </c>
      <c r="G3702" s="22">
        <v>0</v>
      </c>
      <c r="H3702" s="22">
        <v>0</v>
      </c>
      <c r="N3702"/>
      <c r="O3702"/>
      <c r="P3702"/>
    </row>
    <row r="3703" spans="1:16">
      <c r="A3703" s="24">
        <v>89752</v>
      </c>
      <c r="B3703" s="21" t="s">
        <v>3773</v>
      </c>
      <c r="C3703" s="18" t="s">
        <v>22</v>
      </c>
      <c r="D3703" s="22">
        <v>4.9000000000000004</v>
      </c>
      <c r="E3703" s="22">
        <v>2.06</v>
      </c>
      <c r="F3703" s="22">
        <v>2.84</v>
      </c>
      <c r="G3703" s="22">
        <v>0</v>
      </c>
      <c r="H3703" s="22">
        <v>0</v>
      </c>
      <c r="N3703"/>
      <c r="O3703"/>
      <c r="P3703"/>
    </row>
    <row r="3704" spans="1:16">
      <c r="A3704" s="24">
        <v>89753</v>
      </c>
      <c r="B3704" s="21" t="s">
        <v>3774</v>
      </c>
      <c r="C3704" s="18" t="s">
        <v>22</v>
      </c>
      <c r="D3704" s="22">
        <v>7.05</v>
      </c>
      <c r="E3704" s="22">
        <v>2.33</v>
      </c>
      <c r="F3704" s="22">
        <v>4.72</v>
      </c>
      <c r="G3704" s="22">
        <v>0</v>
      </c>
      <c r="H3704" s="22">
        <v>0</v>
      </c>
      <c r="N3704"/>
      <c r="O3704"/>
      <c r="P3704"/>
    </row>
    <row r="3705" spans="1:16">
      <c r="A3705" s="24">
        <v>89754</v>
      </c>
      <c r="B3705" s="21" t="s">
        <v>3775</v>
      </c>
      <c r="C3705" s="18" t="s">
        <v>22</v>
      </c>
      <c r="D3705" s="22">
        <v>12.05</v>
      </c>
      <c r="E3705" s="22">
        <v>2.3199999999999998</v>
      </c>
      <c r="F3705" s="22">
        <v>9.73</v>
      </c>
      <c r="G3705" s="22">
        <v>0</v>
      </c>
      <c r="H3705" s="22">
        <v>0</v>
      </c>
      <c r="N3705"/>
      <c r="O3705"/>
      <c r="P3705"/>
    </row>
    <row r="3706" spans="1:16">
      <c r="A3706" s="24">
        <v>89755</v>
      </c>
      <c r="B3706" s="21" t="s">
        <v>3776</v>
      </c>
      <c r="C3706" s="18" t="s">
        <v>22</v>
      </c>
      <c r="D3706" s="22">
        <v>8.39</v>
      </c>
      <c r="E3706" s="22">
        <v>1.88</v>
      </c>
      <c r="F3706" s="22">
        <v>6.51</v>
      </c>
      <c r="G3706" s="22">
        <v>0</v>
      </c>
      <c r="H3706" s="22">
        <v>0</v>
      </c>
      <c r="N3706"/>
      <c r="O3706"/>
      <c r="P3706"/>
    </row>
    <row r="3707" spans="1:16">
      <c r="A3707" s="24">
        <v>89756</v>
      </c>
      <c r="B3707" s="21" t="s">
        <v>3777</v>
      </c>
      <c r="C3707" s="18" t="s">
        <v>22</v>
      </c>
      <c r="D3707" s="22">
        <v>14.15</v>
      </c>
      <c r="E3707" s="22">
        <v>1.87</v>
      </c>
      <c r="F3707" s="22">
        <v>12.28</v>
      </c>
      <c r="G3707" s="22">
        <v>0</v>
      </c>
      <c r="H3707" s="22">
        <v>0</v>
      </c>
      <c r="N3707"/>
      <c r="O3707"/>
      <c r="P3707"/>
    </row>
    <row r="3708" spans="1:16">
      <c r="A3708" s="24">
        <v>89757</v>
      </c>
      <c r="B3708" s="21" t="s">
        <v>3778</v>
      </c>
      <c r="C3708" s="18" t="s">
        <v>22</v>
      </c>
      <c r="D3708" s="22">
        <v>21.5</v>
      </c>
      <c r="E3708" s="22">
        <v>1.87</v>
      </c>
      <c r="F3708" s="22">
        <v>19.63</v>
      </c>
      <c r="G3708" s="22">
        <v>0</v>
      </c>
      <c r="H3708" s="22">
        <v>0</v>
      </c>
      <c r="N3708"/>
      <c r="O3708"/>
      <c r="P3708"/>
    </row>
    <row r="3709" spans="1:16">
      <c r="A3709" s="24">
        <v>89758</v>
      </c>
      <c r="B3709" s="21" t="s">
        <v>3779</v>
      </c>
      <c r="C3709" s="18" t="s">
        <v>22</v>
      </c>
      <c r="D3709" s="22">
        <v>33.479999999999997</v>
      </c>
      <c r="E3709" s="22">
        <v>1.87</v>
      </c>
      <c r="F3709" s="22">
        <v>31.61</v>
      </c>
      <c r="G3709" s="22">
        <v>0</v>
      </c>
      <c r="H3709" s="22">
        <v>0</v>
      </c>
      <c r="N3709"/>
      <c r="O3709"/>
      <c r="P3709"/>
    </row>
    <row r="3710" spans="1:16">
      <c r="A3710" s="24">
        <v>89759</v>
      </c>
      <c r="B3710" s="21" t="s">
        <v>3780</v>
      </c>
      <c r="C3710" s="18" t="s">
        <v>22</v>
      </c>
      <c r="D3710" s="22">
        <v>5.83</v>
      </c>
      <c r="E3710" s="22">
        <v>1.89</v>
      </c>
      <c r="F3710" s="22">
        <v>3.94</v>
      </c>
      <c r="G3710" s="22">
        <v>0</v>
      </c>
      <c r="H3710" s="22">
        <v>0</v>
      </c>
      <c r="N3710"/>
      <c r="O3710"/>
      <c r="P3710"/>
    </row>
    <row r="3711" spans="1:16">
      <c r="A3711" s="24">
        <v>89760</v>
      </c>
      <c r="B3711" s="21" t="s">
        <v>3781</v>
      </c>
      <c r="C3711" s="18" t="s">
        <v>22</v>
      </c>
      <c r="D3711" s="22">
        <v>13.6</v>
      </c>
      <c r="E3711" s="22">
        <v>2.2000000000000002</v>
      </c>
      <c r="F3711" s="22">
        <v>11.4</v>
      </c>
      <c r="G3711" s="22">
        <v>0</v>
      </c>
      <c r="H3711" s="22">
        <v>0</v>
      </c>
      <c r="N3711"/>
      <c r="O3711"/>
      <c r="P3711"/>
    </row>
    <row r="3712" spans="1:16">
      <c r="A3712" s="24">
        <v>89761</v>
      </c>
      <c r="B3712" s="21" t="s">
        <v>3782</v>
      </c>
      <c r="C3712" s="18" t="s">
        <v>22</v>
      </c>
      <c r="D3712" s="22">
        <v>22.21</v>
      </c>
      <c r="E3712" s="22">
        <v>2.2000000000000002</v>
      </c>
      <c r="F3712" s="22">
        <v>20.010000000000002</v>
      </c>
      <c r="G3712" s="22">
        <v>0</v>
      </c>
      <c r="H3712" s="22">
        <v>0</v>
      </c>
      <c r="N3712"/>
      <c r="O3712"/>
      <c r="P3712"/>
    </row>
    <row r="3713" spans="1:16">
      <c r="A3713" s="24">
        <v>89762</v>
      </c>
      <c r="B3713" s="21" t="s">
        <v>3783</v>
      </c>
      <c r="C3713" s="18" t="s">
        <v>22</v>
      </c>
      <c r="D3713" s="22">
        <v>31.45</v>
      </c>
      <c r="E3713" s="22">
        <v>2.2000000000000002</v>
      </c>
      <c r="F3713" s="22">
        <v>29.25</v>
      </c>
      <c r="G3713" s="22">
        <v>0</v>
      </c>
      <c r="H3713" s="22">
        <v>0</v>
      </c>
      <c r="N3713"/>
      <c r="O3713"/>
      <c r="P3713"/>
    </row>
    <row r="3714" spans="1:16">
      <c r="A3714" s="24">
        <v>89763</v>
      </c>
      <c r="B3714" s="21" t="s">
        <v>3784</v>
      </c>
      <c r="C3714" s="18" t="s">
        <v>22</v>
      </c>
      <c r="D3714" s="22">
        <v>122.85</v>
      </c>
      <c r="E3714" s="22">
        <v>2.2000000000000002</v>
      </c>
      <c r="F3714" s="22">
        <v>120.65</v>
      </c>
      <c r="G3714" s="22">
        <v>0</v>
      </c>
      <c r="H3714" s="22">
        <v>0</v>
      </c>
      <c r="N3714"/>
      <c r="O3714"/>
      <c r="P3714"/>
    </row>
    <row r="3715" spans="1:16">
      <c r="A3715" s="24">
        <v>89764</v>
      </c>
      <c r="B3715" s="21" t="s">
        <v>3785</v>
      </c>
      <c r="C3715" s="18" t="s">
        <v>22</v>
      </c>
      <c r="D3715" s="22">
        <v>24.06</v>
      </c>
      <c r="E3715" s="22">
        <v>2.2000000000000002</v>
      </c>
      <c r="F3715" s="22">
        <v>21.86</v>
      </c>
      <c r="G3715" s="22">
        <v>0</v>
      </c>
      <c r="H3715" s="22">
        <v>0</v>
      </c>
      <c r="N3715"/>
      <c r="O3715"/>
      <c r="P3715"/>
    </row>
    <row r="3716" spans="1:16">
      <c r="A3716" s="24">
        <v>89765</v>
      </c>
      <c r="B3716" s="21" t="s">
        <v>3786</v>
      </c>
      <c r="C3716" s="18" t="s">
        <v>22</v>
      </c>
      <c r="D3716" s="22">
        <v>10.44</v>
      </c>
      <c r="E3716" s="22">
        <v>3.2</v>
      </c>
      <c r="F3716" s="22">
        <v>7.24</v>
      </c>
      <c r="G3716" s="22">
        <v>0</v>
      </c>
      <c r="H3716" s="22">
        <v>0</v>
      </c>
      <c r="N3716"/>
      <c r="O3716"/>
      <c r="P3716"/>
    </row>
    <row r="3717" spans="1:16">
      <c r="A3717" s="24">
        <v>89766</v>
      </c>
      <c r="B3717" s="21" t="s">
        <v>3787</v>
      </c>
      <c r="C3717" s="18" t="s">
        <v>22</v>
      </c>
      <c r="D3717" s="22">
        <v>15.27</v>
      </c>
      <c r="E3717" s="22">
        <v>3.2</v>
      </c>
      <c r="F3717" s="22">
        <v>12.07</v>
      </c>
      <c r="G3717" s="22">
        <v>0</v>
      </c>
      <c r="H3717" s="22">
        <v>0</v>
      </c>
      <c r="N3717"/>
      <c r="O3717"/>
      <c r="P3717"/>
    </row>
    <row r="3718" spans="1:16">
      <c r="A3718" s="24">
        <v>89767</v>
      </c>
      <c r="B3718" s="21" t="s">
        <v>3788</v>
      </c>
      <c r="C3718" s="18" t="s">
        <v>22</v>
      </c>
      <c r="D3718" s="22">
        <v>15.27</v>
      </c>
      <c r="E3718" s="22">
        <v>3.2</v>
      </c>
      <c r="F3718" s="22">
        <v>12.07</v>
      </c>
      <c r="G3718" s="22">
        <v>0</v>
      </c>
      <c r="H3718" s="22">
        <v>0</v>
      </c>
      <c r="N3718"/>
      <c r="O3718"/>
      <c r="P3718"/>
    </row>
    <row r="3719" spans="1:16">
      <c r="A3719" s="24">
        <v>89768</v>
      </c>
      <c r="B3719" s="21" t="s">
        <v>3789</v>
      </c>
      <c r="C3719" s="18" t="s">
        <v>22</v>
      </c>
      <c r="D3719" s="22">
        <v>15.45</v>
      </c>
      <c r="E3719" s="22">
        <v>3.75</v>
      </c>
      <c r="F3719" s="22">
        <v>11.7</v>
      </c>
      <c r="G3719" s="22">
        <v>0</v>
      </c>
      <c r="H3719" s="22">
        <v>0</v>
      </c>
      <c r="N3719"/>
      <c r="O3719"/>
      <c r="P3719"/>
    </row>
    <row r="3720" spans="1:16">
      <c r="A3720" s="24">
        <v>89769</v>
      </c>
      <c r="B3720" s="21" t="s">
        <v>3790</v>
      </c>
      <c r="C3720" s="18" t="s">
        <v>22</v>
      </c>
      <c r="D3720" s="22">
        <v>36.11</v>
      </c>
      <c r="E3720" s="22">
        <v>4.42</v>
      </c>
      <c r="F3720" s="22">
        <v>31.69</v>
      </c>
      <c r="G3720" s="22">
        <v>0</v>
      </c>
      <c r="H3720" s="22">
        <v>0</v>
      </c>
      <c r="N3720"/>
      <c r="O3720"/>
      <c r="P3720"/>
    </row>
    <row r="3721" spans="1:16">
      <c r="A3721" s="24">
        <v>89772</v>
      </c>
      <c r="B3721" s="21" t="s">
        <v>3791</v>
      </c>
      <c r="C3721" s="18" t="s">
        <v>29</v>
      </c>
      <c r="D3721" s="22">
        <v>50.74</v>
      </c>
      <c r="E3721" s="22">
        <v>0.89</v>
      </c>
      <c r="F3721" s="22">
        <v>49.85</v>
      </c>
      <c r="G3721" s="22">
        <v>0</v>
      </c>
      <c r="H3721" s="22">
        <v>0</v>
      </c>
      <c r="N3721"/>
      <c r="O3721"/>
      <c r="P3721"/>
    </row>
    <row r="3722" spans="1:16">
      <c r="A3722" s="24">
        <v>89774</v>
      </c>
      <c r="B3722" s="21" t="s">
        <v>3792</v>
      </c>
      <c r="C3722" s="18" t="s">
        <v>22</v>
      </c>
      <c r="D3722" s="22">
        <v>11.58</v>
      </c>
      <c r="E3722" s="22">
        <v>3.78</v>
      </c>
      <c r="F3722" s="22">
        <v>7.8</v>
      </c>
      <c r="G3722" s="22">
        <v>0</v>
      </c>
      <c r="H3722" s="22">
        <v>0</v>
      </c>
      <c r="N3722"/>
      <c r="O3722"/>
      <c r="P3722"/>
    </row>
    <row r="3723" spans="1:16">
      <c r="A3723" s="24">
        <v>89776</v>
      </c>
      <c r="B3723" s="21" t="s">
        <v>3793</v>
      </c>
      <c r="C3723" s="18" t="s">
        <v>22</v>
      </c>
      <c r="D3723" s="22">
        <v>15.44</v>
      </c>
      <c r="E3723" s="22">
        <v>3.78</v>
      </c>
      <c r="F3723" s="22">
        <v>11.66</v>
      </c>
      <c r="G3723" s="22">
        <v>0</v>
      </c>
      <c r="H3723" s="22">
        <v>0</v>
      </c>
      <c r="N3723"/>
      <c r="O3723"/>
      <c r="P3723"/>
    </row>
    <row r="3724" spans="1:16">
      <c r="A3724" s="24">
        <v>89777</v>
      </c>
      <c r="B3724" s="21" t="s">
        <v>3794</v>
      </c>
      <c r="C3724" s="18" t="s">
        <v>22</v>
      </c>
      <c r="D3724" s="22">
        <v>18.600000000000001</v>
      </c>
      <c r="E3724" s="22">
        <v>2.29</v>
      </c>
      <c r="F3724" s="22">
        <v>16.309999999999999</v>
      </c>
      <c r="G3724" s="22">
        <v>0</v>
      </c>
      <c r="H3724" s="22">
        <v>0</v>
      </c>
      <c r="N3724"/>
      <c r="O3724"/>
      <c r="P3724"/>
    </row>
    <row r="3725" spans="1:16">
      <c r="A3725" s="24">
        <v>89778</v>
      </c>
      <c r="B3725" s="21" t="s">
        <v>3795</v>
      </c>
      <c r="C3725" s="18" t="s">
        <v>22</v>
      </c>
      <c r="D3725" s="22">
        <v>14.63</v>
      </c>
      <c r="E3725" s="22">
        <v>4.96</v>
      </c>
      <c r="F3725" s="22">
        <v>9.67</v>
      </c>
      <c r="G3725" s="22">
        <v>0</v>
      </c>
      <c r="H3725" s="22">
        <v>0</v>
      </c>
      <c r="N3725"/>
      <c r="O3725"/>
      <c r="P3725"/>
    </row>
    <row r="3726" spans="1:16">
      <c r="A3726" s="24">
        <v>89779</v>
      </c>
      <c r="B3726" s="21" t="s">
        <v>3796</v>
      </c>
      <c r="C3726" s="18" t="s">
        <v>22</v>
      </c>
      <c r="D3726" s="22">
        <v>21.79</v>
      </c>
      <c r="E3726" s="22">
        <v>4.95</v>
      </c>
      <c r="F3726" s="22">
        <v>16.84</v>
      </c>
      <c r="G3726" s="22">
        <v>0</v>
      </c>
      <c r="H3726" s="22">
        <v>0</v>
      </c>
      <c r="N3726"/>
      <c r="O3726"/>
      <c r="P3726"/>
    </row>
    <row r="3727" spans="1:16">
      <c r="A3727" s="24">
        <v>89780</v>
      </c>
      <c r="B3727" s="21" t="s">
        <v>3797</v>
      </c>
      <c r="C3727" s="18" t="s">
        <v>22</v>
      </c>
      <c r="D3727" s="22">
        <v>18.600000000000001</v>
      </c>
      <c r="E3727" s="22">
        <v>2.29</v>
      </c>
      <c r="F3727" s="22">
        <v>16.309999999999999</v>
      </c>
      <c r="G3727" s="22">
        <v>0</v>
      </c>
      <c r="H3727" s="22">
        <v>0</v>
      </c>
      <c r="N3727"/>
      <c r="O3727"/>
      <c r="P3727"/>
    </row>
    <row r="3728" spans="1:16">
      <c r="A3728" s="24">
        <v>89781</v>
      </c>
      <c r="B3728" s="21" t="s">
        <v>3798</v>
      </c>
      <c r="C3728" s="18" t="s">
        <v>22</v>
      </c>
      <c r="D3728" s="22">
        <v>27.65</v>
      </c>
      <c r="E3728" s="22">
        <v>2.69</v>
      </c>
      <c r="F3728" s="22">
        <v>24.96</v>
      </c>
      <c r="G3728" s="22">
        <v>0</v>
      </c>
      <c r="H3728" s="22">
        <v>0</v>
      </c>
      <c r="N3728"/>
      <c r="O3728"/>
      <c r="P3728"/>
    </row>
    <row r="3729" spans="1:16">
      <c r="A3729" s="24">
        <v>89782</v>
      </c>
      <c r="B3729" s="21" t="s">
        <v>3799</v>
      </c>
      <c r="C3729" s="18" t="s">
        <v>22</v>
      </c>
      <c r="D3729" s="22">
        <v>9.3000000000000007</v>
      </c>
      <c r="E3729" s="22">
        <v>4.0999999999999996</v>
      </c>
      <c r="F3729" s="22">
        <v>5.2</v>
      </c>
      <c r="G3729" s="22">
        <v>0</v>
      </c>
      <c r="H3729" s="22">
        <v>0</v>
      </c>
      <c r="N3729"/>
      <c r="O3729"/>
      <c r="P3729"/>
    </row>
    <row r="3730" spans="1:16">
      <c r="A3730" s="24">
        <v>89783</v>
      </c>
      <c r="B3730" s="21" t="s">
        <v>3800</v>
      </c>
      <c r="C3730" s="18" t="s">
        <v>22</v>
      </c>
      <c r="D3730" s="22">
        <v>9.48</v>
      </c>
      <c r="E3730" s="22">
        <v>4.0999999999999996</v>
      </c>
      <c r="F3730" s="22">
        <v>5.38</v>
      </c>
      <c r="G3730" s="22">
        <v>0</v>
      </c>
      <c r="H3730" s="22">
        <v>0</v>
      </c>
      <c r="N3730"/>
      <c r="O3730"/>
      <c r="P3730"/>
    </row>
    <row r="3731" spans="1:16">
      <c r="A3731" s="24">
        <v>89784</v>
      </c>
      <c r="B3731" s="21" t="s">
        <v>3801</v>
      </c>
      <c r="C3731" s="18" t="s">
        <v>22</v>
      </c>
      <c r="D3731" s="22">
        <v>15.39</v>
      </c>
      <c r="E3731" s="22">
        <v>4.96</v>
      </c>
      <c r="F3731" s="22">
        <v>10.43</v>
      </c>
      <c r="G3731" s="22">
        <v>0</v>
      </c>
      <c r="H3731" s="22">
        <v>0</v>
      </c>
      <c r="N3731"/>
      <c r="O3731"/>
      <c r="P3731"/>
    </row>
    <row r="3732" spans="1:16">
      <c r="A3732" s="24">
        <v>89785</v>
      </c>
      <c r="B3732" s="21" t="s">
        <v>3802</v>
      </c>
      <c r="C3732" s="18" t="s">
        <v>22</v>
      </c>
      <c r="D3732" s="22">
        <v>16.579999999999998</v>
      </c>
      <c r="E3732" s="22">
        <v>4.96</v>
      </c>
      <c r="F3732" s="22">
        <v>11.62</v>
      </c>
      <c r="G3732" s="22">
        <v>0</v>
      </c>
      <c r="H3732" s="22">
        <v>0</v>
      </c>
      <c r="N3732"/>
      <c r="O3732"/>
      <c r="P3732"/>
    </row>
    <row r="3733" spans="1:16">
      <c r="A3733" s="24">
        <v>89786</v>
      </c>
      <c r="B3733" s="21" t="s">
        <v>3803</v>
      </c>
      <c r="C3733" s="18" t="s">
        <v>22</v>
      </c>
      <c r="D3733" s="22">
        <v>25.01</v>
      </c>
      <c r="E3733" s="22">
        <v>7.28</v>
      </c>
      <c r="F3733" s="22">
        <v>17.73</v>
      </c>
      <c r="G3733" s="22">
        <v>0</v>
      </c>
      <c r="H3733" s="22">
        <v>0</v>
      </c>
      <c r="N3733"/>
      <c r="O3733"/>
      <c r="P3733"/>
    </row>
    <row r="3734" spans="1:16">
      <c r="A3734" s="24">
        <v>89787</v>
      </c>
      <c r="B3734" s="21" t="s">
        <v>3804</v>
      </c>
      <c r="C3734" s="18" t="s">
        <v>22</v>
      </c>
      <c r="D3734" s="22">
        <v>27.65</v>
      </c>
      <c r="E3734" s="22">
        <v>2.69</v>
      </c>
      <c r="F3734" s="22">
        <v>24.96</v>
      </c>
      <c r="G3734" s="22">
        <v>0</v>
      </c>
      <c r="H3734" s="22">
        <v>0</v>
      </c>
      <c r="N3734"/>
      <c r="O3734"/>
      <c r="P3734"/>
    </row>
    <row r="3735" spans="1:16">
      <c r="A3735" s="24">
        <v>89788</v>
      </c>
      <c r="B3735" s="21" t="s">
        <v>3805</v>
      </c>
      <c r="C3735" s="18" t="s">
        <v>22</v>
      </c>
      <c r="D3735" s="22">
        <v>53.96</v>
      </c>
      <c r="E3735" s="22">
        <v>3.36</v>
      </c>
      <c r="F3735" s="22">
        <v>50.6</v>
      </c>
      <c r="G3735" s="22">
        <v>0</v>
      </c>
      <c r="H3735" s="22">
        <v>0</v>
      </c>
      <c r="N3735"/>
      <c r="O3735"/>
      <c r="P3735"/>
    </row>
    <row r="3736" spans="1:16">
      <c r="A3736" s="24">
        <v>89789</v>
      </c>
      <c r="B3736" s="21" t="s">
        <v>3806</v>
      </c>
      <c r="C3736" s="18" t="s">
        <v>22</v>
      </c>
      <c r="D3736" s="22">
        <v>54.81</v>
      </c>
      <c r="E3736" s="22">
        <v>3.36</v>
      </c>
      <c r="F3736" s="22">
        <v>51.45</v>
      </c>
      <c r="G3736" s="22">
        <v>0</v>
      </c>
      <c r="H3736" s="22">
        <v>0</v>
      </c>
      <c r="N3736"/>
      <c r="O3736"/>
      <c r="P3736"/>
    </row>
    <row r="3737" spans="1:16">
      <c r="A3737" s="24">
        <v>89790</v>
      </c>
      <c r="B3737" s="21" t="s">
        <v>3807</v>
      </c>
      <c r="C3737" s="18" t="s">
        <v>22</v>
      </c>
      <c r="D3737" s="22">
        <v>133.30000000000001</v>
      </c>
      <c r="E3737" s="22">
        <v>4.45</v>
      </c>
      <c r="F3737" s="22">
        <v>128.85</v>
      </c>
      <c r="G3737" s="22">
        <v>0</v>
      </c>
      <c r="H3737" s="22">
        <v>0</v>
      </c>
      <c r="N3737"/>
      <c r="O3737"/>
      <c r="P3737"/>
    </row>
    <row r="3738" spans="1:16">
      <c r="A3738" s="24">
        <v>89791</v>
      </c>
      <c r="B3738" s="21" t="s">
        <v>3808</v>
      </c>
      <c r="C3738" s="18" t="s">
        <v>22</v>
      </c>
      <c r="D3738" s="22">
        <v>136.41999999999999</v>
      </c>
      <c r="E3738" s="22">
        <v>4.45</v>
      </c>
      <c r="F3738" s="22">
        <v>131.97</v>
      </c>
      <c r="G3738" s="22">
        <v>0</v>
      </c>
      <c r="H3738" s="22">
        <v>0</v>
      </c>
      <c r="N3738"/>
      <c r="O3738"/>
      <c r="P3738"/>
    </row>
    <row r="3739" spans="1:16">
      <c r="A3739" s="24">
        <v>89792</v>
      </c>
      <c r="B3739" s="21" t="s">
        <v>3809</v>
      </c>
      <c r="C3739" s="18" t="s">
        <v>22</v>
      </c>
      <c r="D3739" s="22">
        <v>156.6</v>
      </c>
      <c r="E3739" s="22">
        <v>5.34</v>
      </c>
      <c r="F3739" s="22">
        <v>151.26</v>
      </c>
      <c r="G3739" s="22">
        <v>0</v>
      </c>
      <c r="H3739" s="22">
        <v>0</v>
      </c>
      <c r="N3739"/>
      <c r="O3739"/>
      <c r="P3739"/>
    </row>
    <row r="3740" spans="1:16">
      <c r="A3740" s="24">
        <v>89793</v>
      </c>
      <c r="B3740" s="21" t="s">
        <v>3810</v>
      </c>
      <c r="C3740" s="18" t="s">
        <v>22</v>
      </c>
      <c r="D3740" s="22">
        <v>160.81</v>
      </c>
      <c r="E3740" s="22">
        <v>5.34</v>
      </c>
      <c r="F3740" s="22">
        <v>155.47</v>
      </c>
      <c r="G3740" s="22">
        <v>0</v>
      </c>
      <c r="H3740" s="22">
        <v>0</v>
      </c>
      <c r="N3740"/>
      <c r="O3740"/>
      <c r="P3740"/>
    </row>
    <row r="3741" spans="1:16">
      <c r="A3741" s="24">
        <v>89794</v>
      </c>
      <c r="B3741" s="21" t="s">
        <v>3811</v>
      </c>
      <c r="C3741" s="18" t="s">
        <v>22</v>
      </c>
      <c r="D3741" s="22">
        <v>12.74</v>
      </c>
      <c r="E3741" s="22">
        <v>1.53</v>
      </c>
      <c r="F3741" s="22">
        <v>11.21</v>
      </c>
      <c r="G3741" s="22">
        <v>0</v>
      </c>
      <c r="H3741" s="22">
        <v>0</v>
      </c>
      <c r="N3741"/>
      <c r="O3741"/>
      <c r="P3741"/>
    </row>
    <row r="3742" spans="1:16">
      <c r="A3742" s="24">
        <v>89795</v>
      </c>
      <c r="B3742" s="21" t="s">
        <v>3812</v>
      </c>
      <c r="C3742" s="18" t="s">
        <v>22</v>
      </c>
      <c r="D3742" s="22">
        <v>26.64</v>
      </c>
      <c r="E3742" s="22">
        <v>7.28</v>
      </c>
      <c r="F3742" s="22">
        <v>19.36</v>
      </c>
      <c r="G3742" s="22">
        <v>0</v>
      </c>
      <c r="H3742" s="22">
        <v>0</v>
      </c>
      <c r="N3742"/>
      <c r="O3742"/>
      <c r="P3742"/>
    </row>
    <row r="3743" spans="1:16">
      <c r="A3743" s="24">
        <v>89796</v>
      </c>
      <c r="B3743" s="21" t="s">
        <v>3813</v>
      </c>
      <c r="C3743" s="18" t="s">
        <v>22</v>
      </c>
      <c r="D3743" s="22">
        <v>31.14</v>
      </c>
      <c r="E3743" s="22">
        <v>9.61</v>
      </c>
      <c r="F3743" s="22">
        <v>21.53</v>
      </c>
      <c r="G3743" s="22">
        <v>0</v>
      </c>
      <c r="H3743" s="22">
        <v>0</v>
      </c>
      <c r="N3743"/>
      <c r="O3743"/>
      <c r="P3743"/>
    </row>
    <row r="3744" spans="1:16">
      <c r="A3744" s="24">
        <v>89797</v>
      </c>
      <c r="B3744" s="21" t="s">
        <v>3814</v>
      </c>
      <c r="C3744" s="18" t="s">
        <v>22</v>
      </c>
      <c r="D3744" s="22">
        <v>34.979999999999997</v>
      </c>
      <c r="E3744" s="22">
        <v>9.61</v>
      </c>
      <c r="F3744" s="22">
        <v>25.37</v>
      </c>
      <c r="G3744" s="22">
        <v>0</v>
      </c>
      <c r="H3744" s="22">
        <v>0</v>
      </c>
      <c r="N3744"/>
      <c r="O3744"/>
      <c r="P3744"/>
    </row>
    <row r="3745" spans="1:16">
      <c r="A3745" s="24">
        <v>89801</v>
      </c>
      <c r="B3745" s="21" t="s">
        <v>3815</v>
      </c>
      <c r="C3745" s="18" t="s">
        <v>22</v>
      </c>
      <c r="D3745" s="22">
        <v>5.29</v>
      </c>
      <c r="E3745" s="22">
        <v>1.1399999999999999</v>
      </c>
      <c r="F3745" s="22">
        <v>4.1500000000000004</v>
      </c>
      <c r="G3745" s="22">
        <v>0</v>
      </c>
      <c r="H3745" s="22">
        <v>0</v>
      </c>
      <c r="N3745"/>
      <c r="O3745"/>
      <c r="P3745"/>
    </row>
    <row r="3746" spans="1:16">
      <c r="A3746" s="24">
        <v>89802</v>
      </c>
      <c r="B3746" s="21" t="s">
        <v>3816</v>
      </c>
      <c r="C3746" s="18" t="s">
        <v>22</v>
      </c>
      <c r="D3746" s="22">
        <v>5.71</v>
      </c>
      <c r="E3746" s="22">
        <v>1.1399999999999999</v>
      </c>
      <c r="F3746" s="22">
        <v>4.57</v>
      </c>
      <c r="G3746" s="22">
        <v>0</v>
      </c>
      <c r="H3746" s="22">
        <v>0</v>
      </c>
      <c r="N3746"/>
      <c r="O3746"/>
      <c r="P3746"/>
    </row>
    <row r="3747" spans="1:16">
      <c r="A3747" s="24">
        <v>89803</v>
      </c>
      <c r="B3747" s="21" t="s">
        <v>3817</v>
      </c>
      <c r="C3747" s="18" t="s">
        <v>22</v>
      </c>
      <c r="D3747" s="22">
        <v>10.220000000000001</v>
      </c>
      <c r="E3747" s="22">
        <v>1.1399999999999999</v>
      </c>
      <c r="F3747" s="22">
        <v>9.08</v>
      </c>
      <c r="G3747" s="22">
        <v>0</v>
      </c>
      <c r="H3747" s="22">
        <v>0</v>
      </c>
      <c r="N3747"/>
      <c r="O3747"/>
      <c r="P3747"/>
    </row>
    <row r="3748" spans="1:16">
      <c r="A3748" s="24">
        <v>89804</v>
      </c>
      <c r="B3748" s="21" t="s">
        <v>3818</v>
      </c>
      <c r="C3748" s="18" t="s">
        <v>22</v>
      </c>
      <c r="D3748" s="22">
        <v>10.91</v>
      </c>
      <c r="E3748" s="22">
        <v>1.1399999999999999</v>
      </c>
      <c r="F3748" s="22">
        <v>9.77</v>
      </c>
      <c r="G3748" s="22">
        <v>0</v>
      </c>
      <c r="H3748" s="22">
        <v>0</v>
      </c>
      <c r="N3748"/>
      <c r="O3748"/>
      <c r="P3748"/>
    </row>
    <row r="3749" spans="1:16">
      <c r="A3749" s="24">
        <v>89805</v>
      </c>
      <c r="B3749" s="21" t="s">
        <v>3819</v>
      </c>
      <c r="C3749" s="18" t="s">
        <v>22</v>
      </c>
      <c r="D3749" s="22">
        <v>10.43</v>
      </c>
      <c r="E3749" s="22">
        <v>2.3199999999999998</v>
      </c>
      <c r="F3749" s="22">
        <v>8.11</v>
      </c>
      <c r="G3749" s="22">
        <v>0</v>
      </c>
      <c r="H3749" s="22">
        <v>0</v>
      </c>
      <c r="N3749"/>
      <c r="O3749"/>
      <c r="P3749"/>
    </row>
    <row r="3750" spans="1:16">
      <c r="A3750" s="24">
        <v>89806</v>
      </c>
      <c r="B3750" s="21" t="s">
        <v>3820</v>
      </c>
      <c r="C3750" s="18" t="s">
        <v>22</v>
      </c>
      <c r="D3750" s="22">
        <v>11.03</v>
      </c>
      <c r="E3750" s="22">
        <v>2.3199999999999998</v>
      </c>
      <c r="F3750" s="22">
        <v>8.7100000000000009</v>
      </c>
      <c r="G3750" s="22">
        <v>0</v>
      </c>
      <c r="H3750" s="22">
        <v>0</v>
      </c>
      <c r="N3750"/>
      <c r="O3750"/>
      <c r="P3750"/>
    </row>
    <row r="3751" spans="1:16">
      <c r="A3751" s="24">
        <v>89807</v>
      </c>
      <c r="B3751" s="21" t="s">
        <v>3821</v>
      </c>
      <c r="C3751" s="18" t="s">
        <v>22</v>
      </c>
      <c r="D3751" s="22">
        <v>18.98</v>
      </c>
      <c r="E3751" s="22">
        <v>2.31</v>
      </c>
      <c r="F3751" s="22">
        <v>16.670000000000002</v>
      </c>
      <c r="G3751" s="22">
        <v>0</v>
      </c>
      <c r="H3751" s="22">
        <v>0</v>
      </c>
      <c r="N3751"/>
      <c r="O3751"/>
      <c r="P3751"/>
    </row>
    <row r="3752" spans="1:16">
      <c r="A3752" s="24">
        <v>89808</v>
      </c>
      <c r="B3752" s="21" t="s">
        <v>3822</v>
      </c>
      <c r="C3752" s="18" t="s">
        <v>22</v>
      </c>
      <c r="D3752" s="22">
        <v>27.55</v>
      </c>
      <c r="E3752" s="22">
        <v>2.31</v>
      </c>
      <c r="F3752" s="22">
        <v>25.24</v>
      </c>
      <c r="G3752" s="22">
        <v>0</v>
      </c>
      <c r="H3752" s="22">
        <v>0</v>
      </c>
      <c r="N3752"/>
      <c r="O3752"/>
      <c r="P3752"/>
    </row>
    <row r="3753" spans="1:16">
      <c r="A3753" s="24">
        <v>89809</v>
      </c>
      <c r="B3753" s="21" t="s">
        <v>3823</v>
      </c>
      <c r="C3753" s="18" t="s">
        <v>22</v>
      </c>
      <c r="D3753" s="22">
        <v>14.1</v>
      </c>
      <c r="E3753" s="22">
        <v>3.49</v>
      </c>
      <c r="F3753" s="22">
        <v>10.61</v>
      </c>
      <c r="G3753" s="22">
        <v>0</v>
      </c>
      <c r="H3753" s="22">
        <v>0</v>
      </c>
      <c r="N3753"/>
      <c r="O3753"/>
      <c r="P3753"/>
    </row>
    <row r="3754" spans="1:16">
      <c r="A3754" s="24">
        <v>89810</v>
      </c>
      <c r="B3754" s="21" t="s">
        <v>3824</v>
      </c>
      <c r="C3754" s="18" t="s">
        <v>22</v>
      </c>
      <c r="D3754" s="22">
        <v>14.06</v>
      </c>
      <c r="E3754" s="22">
        <v>3.49</v>
      </c>
      <c r="F3754" s="22">
        <v>10.57</v>
      </c>
      <c r="G3754" s="22">
        <v>0</v>
      </c>
      <c r="H3754" s="22">
        <v>0</v>
      </c>
      <c r="N3754"/>
      <c r="O3754"/>
      <c r="P3754"/>
    </row>
    <row r="3755" spans="1:16">
      <c r="A3755" s="24">
        <v>89811</v>
      </c>
      <c r="B3755" s="21" t="s">
        <v>3825</v>
      </c>
      <c r="C3755" s="18" t="s">
        <v>22</v>
      </c>
      <c r="D3755" s="22">
        <v>23.39</v>
      </c>
      <c r="E3755" s="22">
        <v>3.49</v>
      </c>
      <c r="F3755" s="22">
        <v>19.899999999999999</v>
      </c>
      <c r="G3755" s="22">
        <v>0</v>
      </c>
      <c r="H3755" s="22">
        <v>0</v>
      </c>
      <c r="N3755"/>
      <c r="O3755"/>
      <c r="P3755"/>
    </row>
    <row r="3756" spans="1:16">
      <c r="A3756" s="24">
        <v>89812</v>
      </c>
      <c r="B3756" s="21" t="s">
        <v>3826</v>
      </c>
      <c r="C3756" s="18" t="s">
        <v>22</v>
      </c>
      <c r="D3756" s="22">
        <v>39.869999999999997</v>
      </c>
      <c r="E3756" s="22">
        <v>3.48</v>
      </c>
      <c r="F3756" s="22">
        <v>36.39</v>
      </c>
      <c r="G3756" s="22">
        <v>0</v>
      </c>
      <c r="H3756" s="22">
        <v>0</v>
      </c>
      <c r="N3756"/>
      <c r="O3756"/>
      <c r="P3756"/>
    </row>
    <row r="3757" spans="1:16">
      <c r="A3757" s="24">
        <v>89813</v>
      </c>
      <c r="B3757" s="21" t="s">
        <v>3827</v>
      </c>
      <c r="C3757" s="18" t="s">
        <v>22</v>
      </c>
      <c r="D3757" s="22">
        <v>5.18</v>
      </c>
      <c r="E3757" s="22">
        <v>0.86</v>
      </c>
      <c r="F3757" s="22">
        <v>4.32</v>
      </c>
      <c r="G3757" s="22">
        <v>0</v>
      </c>
      <c r="H3757" s="22">
        <v>0</v>
      </c>
      <c r="N3757"/>
      <c r="O3757"/>
      <c r="P3757"/>
    </row>
    <row r="3758" spans="1:16">
      <c r="A3758" s="24">
        <v>89814</v>
      </c>
      <c r="B3758" s="21" t="s">
        <v>3828</v>
      </c>
      <c r="C3758" s="18" t="s">
        <v>22</v>
      </c>
      <c r="D3758" s="22">
        <v>10.18</v>
      </c>
      <c r="E3758" s="22">
        <v>0.85</v>
      </c>
      <c r="F3758" s="22">
        <v>9.33</v>
      </c>
      <c r="G3758" s="22">
        <v>0</v>
      </c>
      <c r="H3758" s="22">
        <v>0</v>
      </c>
      <c r="N3758"/>
      <c r="O3758"/>
      <c r="P3758"/>
    </row>
    <row r="3759" spans="1:16">
      <c r="A3759" s="24">
        <v>89815</v>
      </c>
      <c r="B3759" s="21" t="s">
        <v>3829</v>
      </c>
      <c r="C3759" s="18" t="s">
        <v>22</v>
      </c>
      <c r="D3759" s="22">
        <v>21.35</v>
      </c>
      <c r="E3759" s="22">
        <v>1.53</v>
      </c>
      <c r="F3759" s="22">
        <v>19.82</v>
      </c>
      <c r="G3759" s="22">
        <v>0</v>
      </c>
      <c r="H3759" s="22">
        <v>0</v>
      </c>
      <c r="N3759"/>
      <c r="O3759"/>
      <c r="P3759"/>
    </row>
    <row r="3760" spans="1:16">
      <c r="A3760" s="24">
        <v>89816</v>
      </c>
      <c r="B3760" s="21" t="s">
        <v>3830</v>
      </c>
      <c r="C3760" s="18" t="s">
        <v>22</v>
      </c>
      <c r="D3760" s="22">
        <v>30.59</v>
      </c>
      <c r="E3760" s="22">
        <v>1.53</v>
      </c>
      <c r="F3760" s="22">
        <v>29.06</v>
      </c>
      <c r="G3760" s="22">
        <v>0</v>
      </c>
      <c r="H3760" s="22">
        <v>0</v>
      </c>
      <c r="N3760"/>
      <c r="O3760"/>
      <c r="P3760"/>
    </row>
    <row r="3761" spans="1:16">
      <c r="A3761" s="24">
        <v>89817</v>
      </c>
      <c r="B3761" s="21" t="s">
        <v>3831</v>
      </c>
      <c r="C3761" s="18" t="s">
        <v>22</v>
      </c>
      <c r="D3761" s="22">
        <v>8.9700000000000006</v>
      </c>
      <c r="E3761" s="22">
        <v>1.74</v>
      </c>
      <c r="F3761" s="22">
        <v>7.23</v>
      </c>
      <c r="G3761" s="22">
        <v>0</v>
      </c>
      <c r="H3761" s="22">
        <v>0</v>
      </c>
      <c r="N3761"/>
      <c r="O3761"/>
      <c r="P3761"/>
    </row>
    <row r="3762" spans="1:16">
      <c r="A3762" s="24">
        <v>89818</v>
      </c>
      <c r="B3762" s="21" t="s">
        <v>3832</v>
      </c>
      <c r="C3762" s="18" t="s">
        <v>22</v>
      </c>
      <c r="D3762" s="22">
        <v>121.99</v>
      </c>
      <c r="E3762" s="22">
        <v>1.53</v>
      </c>
      <c r="F3762" s="22">
        <v>120.46</v>
      </c>
      <c r="G3762" s="22">
        <v>0</v>
      </c>
      <c r="H3762" s="22">
        <v>0</v>
      </c>
      <c r="N3762"/>
      <c r="O3762"/>
      <c r="P3762"/>
    </row>
    <row r="3763" spans="1:16">
      <c r="A3763" s="24">
        <v>89819</v>
      </c>
      <c r="B3763" s="21" t="s">
        <v>3833</v>
      </c>
      <c r="C3763" s="18" t="s">
        <v>22</v>
      </c>
      <c r="D3763" s="22">
        <v>12.83</v>
      </c>
      <c r="E3763" s="22">
        <v>1.74</v>
      </c>
      <c r="F3763" s="22">
        <v>11.09</v>
      </c>
      <c r="G3763" s="22">
        <v>0</v>
      </c>
      <c r="H3763" s="22">
        <v>0</v>
      </c>
      <c r="N3763"/>
      <c r="O3763"/>
      <c r="P3763"/>
    </row>
    <row r="3764" spans="1:16">
      <c r="A3764" s="24">
        <v>89820</v>
      </c>
      <c r="B3764" s="21" t="s">
        <v>3834</v>
      </c>
      <c r="C3764" s="18" t="s">
        <v>22</v>
      </c>
      <c r="D3764" s="22">
        <v>23.2</v>
      </c>
      <c r="E3764" s="22">
        <v>1.53</v>
      </c>
      <c r="F3764" s="22">
        <v>21.67</v>
      </c>
      <c r="G3764" s="22">
        <v>0</v>
      </c>
      <c r="H3764" s="22">
        <v>0</v>
      </c>
      <c r="N3764"/>
      <c r="O3764"/>
      <c r="P3764"/>
    </row>
    <row r="3765" spans="1:16">
      <c r="A3765" s="24">
        <v>89821</v>
      </c>
      <c r="B3765" s="21" t="s">
        <v>3835</v>
      </c>
      <c r="C3765" s="18" t="s">
        <v>22</v>
      </c>
      <c r="D3765" s="22">
        <v>11.26</v>
      </c>
      <c r="E3765" s="22">
        <v>2.3199999999999998</v>
      </c>
      <c r="F3765" s="22">
        <v>8.94</v>
      </c>
      <c r="G3765" s="22">
        <v>0</v>
      </c>
      <c r="H3765" s="22">
        <v>0</v>
      </c>
      <c r="N3765"/>
      <c r="O3765"/>
      <c r="P3765"/>
    </row>
    <row r="3766" spans="1:16">
      <c r="A3766" s="24">
        <v>89822</v>
      </c>
      <c r="B3766" s="21" t="s">
        <v>3836</v>
      </c>
      <c r="C3766" s="18" t="s">
        <v>22</v>
      </c>
      <c r="D3766" s="22">
        <v>16.71</v>
      </c>
      <c r="E3766" s="22">
        <v>1.79</v>
      </c>
      <c r="F3766" s="22">
        <v>14.92</v>
      </c>
      <c r="G3766" s="22">
        <v>0</v>
      </c>
      <c r="H3766" s="22">
        <v>0</v>
      </c>
      <c r="N3766"/>
      <c r="O3766"/>
      <c r="P3766"/>
    </row>
    <row r="3767" spans="1:16">
      <c r="A3767" s="24">
        <v>89823</v>
      </c>
      <c r="B3767" s="21" t="s">
        <v>3837</v>
      </c>
      <c r="C3767" s="18" t="s">
        <v>22</v>
      </c>
      <c r="D3767" s="22">
        <v>18.420000000000002</v>
      </c>
      <c r="E3767" s="22">
        <v>2.31</v>
      </c>
      <c r="F3767" s="22">
        <v>16.11</v>
      </c>
      <c r="G3767" s="22">
        <v>0</v>
      </c>
      <c r="H3767" s="22">
        <v>0</v>
      </c>
      <c r="N3767"/>
      <c r="O3767"/>
      <c r="P3767"/>
    </row>
    <row r="3768" spans="1:16">
      <c r="A3768" s="24">
        <v>89824</v>
      </c>
      <c r="B3768" s="21" t="s">
        <v>3838</v>
      </c>
      <c r="C3768" s="18" t="s">
        <v>22</v>
      </c>
      <c r="D3768" s="22">
        <v>28.99</v>
      </c>
      <c r="E3768" s="22">
        <v>1.79</v>
      </c>
      <c r="F3768" s="22">
        <v>27.2</v>
      </c>
      <c r="G3768" s="22">
        <v>0</v>
      </c>
      <c r="H3768" s="22">
        <v>0</v>
      </c>
      <c r="N3768"/>
      <c r="O3768"/>
      <c r="P3768"/>
    </row>
    <row r="3769" spans="1:16">
      <c r="A3769" s="24">
        <v>89825</v>
      </c>
      <c r="B3769" s="21" t="s">
        <v>3839</v>
      </c>
      <c r="C3769" s="18" t="s">
        <v>22</v>
      </c>
      <c r="D3769" s="22">
        <v>11.28</v>
      </c>
      <c r="E3769" s="22">
        <v>1.74</v>
      </c>
      <c r="F3769" s="22">
        <v>9.5399999999999991</v>
      </c>
      <c r="G3769" s="22">
        <v>0</v>
      </c>
      <c r="H3769" s="22">
        <v>0</v>
      </c>
      <c r="N3769"/>
      <c r="O3769"/>
      <c r="P3769"/>
    </row>
    <row r="3770" spans="1:16">
      <c r="A3770" s="24">
        <v>89826</v>
      </c>
      <c r="B3770" s="21" t="s">
        <v>3840</v>
      </c>
      <c r="C3770" s="18" t="s">
        <v>22</v>
      </c>
      <c r="D3770" s="22">
        <v>124.57</v>
      </c>
      <c r="E3770" s="22">
        <v>1.79</v>
      </c>
      <c r="F3770" s="22">
        <v>122.78</v>
      </c>
      <c r="G3770" s="22">
        <v>0</v>
      </c>
      <c r="H3770" s="22">
        <v>0</v>
      </c>
      <c r="N3770"/>
      <c r="O3770"/>
      <c r="P3770"/>
    </row>
    <row r="3771" spans="1:16">
      <c r="A3771" s="24">
        <v>89827</v>
      </c>
      <c r="B3771" s="21" t="s">
        <v>3841</v>
      </c>
      <c r="C3771" s="18" t="s">
        <v>22</v>
      </c>
      <c r="D3771" s="22">
        <v>12.47</v>
      </c>
      <c r="E3771" s="22">
        <v>1.74</v>
      </c>
      <c r="F3771" s="22">
        <v>10.73</v>
      </c>
      <c r="G3771" s="22">
        <v>0</v>
      </c>
      <c r="H3771" s="22">
        <v>0</v>
      </c>
      <c r="N3771"/>
      <c r="O3771"/>
      <c r="P3771"/>
    </row>
    <row r="3772" spans="1:16">
      <c r="A3772" s="24">
        <v>89828</v>
      </c>
      <c r="B3772" s="21" t="s">
        <v>3842</v>
      </c>
      <c r="C3772" s="18" t="s">
        <v>22</v>
      </c>
      <c r="D3772" s="22">
        <v>44.14</v>
      </c>
      <c r="E3772" s="22">
        <v>1.79</v>
      </c>
      <c r="F3772" s="22">
        <v>42.35</v>
      </c>
      <c r="G3772" s="22">
        <v>0</v>
      </c>
      <c r="H3772" s="22">
        <v>0</v>
      </c>
      <c r="N3772"/>
      <c r="O3772"/>
      <c r="P3772"/>
    </row>
    <row r="3773" spans="1:16">
      <c r="A3773" s="24">
        <v>89829</v>
      </c>
      <c r="B3773" s="21" t="s">
        <v>3843</v>
      </c>
      <c r="C3773" s="18" t="s">
        <v>22</v>
      </c>
      <c r="D3773" s="22">
        <v>19.77</v>
      </c>
      <c r="E3773" s="22">
        <v>3.19</v>
      </c>
      <c r="F3773" s="22">
        <v>16.579999999999998</v>
      </c>
      <c r="G3773" s="22">
        <v>0</v>
      </c>
      <c r="H3773" s="22">
        <v>0</v>
      </c>
      <c r="N3773"/>
      <c r="O3773"/>
      <c r="P3773"/>
    </row>
    <row r="3774" spans="1:16">
      <c r="A3774" s="24">
        <v>89830</v>
      </c>
      <c r="B3774" s="21" t="s">
        <v>3844</v>
      </c>
      <c r="C3774" s="18" t="s">
        <v>22</v>
      </c>
      <c r="D3774" s="22">
        <v>21.4</v>
      </c>
      <c r="E3774" s="22">
        <v>3.19</v>
      </c>
      <c r="F3774" s="22">
        <v>18.21</v>
      </c>
      <c r="G3774" s="22">
        <v>0</v>
      </c>
      <c r="H3774" s="22">
        <v>0</v>
      </c>
      <c r="N3774"/>
      <c r="O3774"/>
      <c r="P3774"/>
    </row>
    <row r="3775" spans="1:16">
      <c r="A3775" s="24">
        <v>89831</v>
      </c>
      <c r="B3775" s="21" t="s">
        <v>3845</v>
      </c>
      <c r="C3775" s="18" t="s">
        <v>22</v>
      </c>
      <c r="D3775" s="22">
        <v>148.94</v>
      </c>
      <c r="E3775" s="22">
        <v>1.79</v>
      </c>
      <c r="F3775" s="22">
        <v>147.15</v>
      </c>
      <c r="G3775" s="22">
        <v>0</v>
      </c>
      <c r="H3775" s="22">
        <v>0</v>
      </c>
      <c r="N3775"/>
      <c r="O3775"/>
      <c r="P3775"/>
    </row>
    <row r="3776" spans="1:16">
      <c r="A3776" s="24">
        <v>89832</v>
      </c>
      <c r="B3776" s="21" t="s">
        <v>3846</v>
      </c>
      <c r="C3776" s="18" t="s">
        <v>22</v>
      </c>
      <c r="D3776" s="22">
        <v>30.38</v>
      </c>
      <c r="E3776" s="22">
        <v>1.79</v>
      </c>
      <c r="F3776" s="22">
        <v>28.59</v>
      </c>
      <c r="G3776" s="22">
        <v>0</v>
      </c>
      <c r="H3776" s="22">
        <v>0</v>
      </c>
      <c r="N3776"/>
      <c r="O3776"/>
      <c r="P3776"/>
    </row>
    <row r="3777" spans="1:16">
      <c r="A3777" s="24">
        <v>89833</v>
      </c>
      <c r="B3777" s="21" t="s">
        <v>3847</v>
      </c>
      <c r="C3777" s="18" t="s">
        <v>22</v>
      </c>
      <c r="D3777" s="22">
        <v>24.78</v>
      </c>
      <c r="E3777" s="22">
        <v>4.66</v>
      </c>
      <c r="F3777" s="22">
        <v>20.12</v>
      </c>
      <c r="G3777" s="22">
        <v>0</v>
      </c>
      <c r="H3777" s="22">
        <v>0</v>
      </c>
      <c r="N3777"/>
      <c r="O3777"/>
      <c r="P3777"/>
    </row>
    <row r="3778" spans="1:16">
      <c r="A3778" s="24">
        <v>89834</v>
      </c>
      <c r="B3778" s="21" t="s">
        <v>3848</v>
      </c>
      <c r="C3778" s="18" t="s">
        <v>22</v>
      </c>
      <c r="D3778" s="22">
        <v>28.62</v>
      </c>
      <c r="E3778" s="22">
        <v>4.66</v>
      </c>
      <c r="F3778" s="22">
        <v>23.96</v>
      </c>
      <c r="G3778" s="22">
        <v>0</v>
      </c>
      <c r="H3778" s="22">
        <v>0</v>
      </c>
      <c r="N3778"/>
      <c r="O3778"/>
      <c r="P3778"/>
    </row>
    <row r="3779" spans="1:16">
      <c r="A3779" s="24">
        <v>89835</v>
      </c>
      <c r="B3779" s="21" t="s">
        <v>3849</v>
      </c>
      <c r="C3779" s="18" t="s">
        <v>22</v>
      </c>
      <c r="D3779" s="22">
        <v>29.95</v>
      </c>
      <c r="E3779" s="22">
        <v>2.23</v>
      </c>
      <c r="F3779" s="22">
        <v>27.72</v>
      </c>
      <c r="G3779" s="22">
        <v>0</v>
      </c>
      <c r="H3779" s="22">
        <v>0</v>
      </c>
      <c r="N3779"/>
      <c r="O3779"/>
      <c r="P3779"/>
    </row>
    <row r="3780" spans="1:16">
      <c r="A3780" s="24">
        <v>89836</v>
      </c>
      <c r="B3780" s="21" t="s">
        <v>3850</v>
      </c>
      <c r="C3780" s="18" t="s">
        <v>22</v>
      </c>
      <c r="D3780" s="22">
        <v>201.26</v>
      </c>
      <c r="E3780" s="22">
        <v>2.23</v>
      </c>
      <c r="F3780" s="22">
        <v>199.03</v>
      </c>
      <c r="G3780" s="22">
        <v>0</v>
      </c>
      <c r="H3780" s="22">
        <v>0</v>
      </c>
      <c r="N3780"/>
      <c r="O3780"/>
      <c r="P3780"/>
    </row>
    <row r="3781" spans="1:16">
      <c r="A3781" s="24">
        <v>89837</v>
      </c>
      <c r="B3781" s="21" t="s">
        <v>3851</v>
      </c>
      <c r="C3781" s="18" t="s">
        <v>22</v>
      </c>
      <c r="D3781" s="22">
        <v>100.25</v>
      </c>
      <c r="E3781" s="22">
        <v>2.23</v>
      </c>
      <c r="F3781" s="22">
        <v>98.02</v>
      </c>
      <c r="G3781" s="22">
        <v>0</v>
      </c>
      <c r="H3781" s="22">
        <v>0</v>
      </c>
      <c r="N3781"/>
      <c r="O3781"/>
      <c r="P3781"/>
    </row>
    <row r="3782" spans="1:16">
      <c r="A3782" s="24">
        <v>89838</v>
      </c>
      <c r="B3782" s="21" t="s">
        <v>3852</v>
      </c>
      <c r="C3782" s="18" t="s">
        <v>22</v>
      </c>
      <c r="D3782" s="22">
        <v>109.55</v>
      </c>
      <c r="E3782" s="22">
        <v>2.96</v>
      </c>
      <c r="F3782" s="22">
        <v>106.59</v>
      </c>
      <c r="G3782" s="22">
        <v>0</v>
      </c>
      <c r="H3782" s="22">
        <v>0</v>
      </c>
      <c r="N3782"/>
      <c r="O3782"/>
      <c r="P3782"/>
    </row>
    <row r="3783" spans="1:16">
      <c r="A3783" s="24">
        <v>89839</v>
      </c>
      <c r="B3783" s="21" t="s">
        <v>3853</v>
      </c>
      <c r="C3783" s="18" t="s">
        <v>22</v>
      </c>
      <c r="D3783" s="22">
        <v>145.19</v>
      </c>
      <c r="E3783" s="22">
        <v>2.96</v>
      </c>
      <c r="F3783" s="22">
        <v>142.22999999999999</v>
      </c>
      <c r="G3783" s="22">
        <v>0</v>
      </c>
      <c r="H3783" s="22">
        <v>0</v>
      </c>
      <c r="N3783"/>
      <c r="O3783"/>
      <c r="P3783"/>
    </row>
    <row r="3784" spans="1:16">
      <c r="A3784" s="24">
        <v>89840</v>
      </c>
      <c r="B3784" s="21" t="s">
        <v>3854</v>
      </c>
      <c r="C3784" s="18" t="s">
        <v>22</v>
      </c>
      <c r="D3784" s="22">
        <v>126.12</v>
      </c>
      <c r="E3784" s="22">
        <v>3.56</v>
      </c>
      <c r="F3784" s="22">
        <v>122.56</v>
      </c>
      <c r="G3784" s="22">
        <v>0</v>
      </c>
      <c r="H3784" s="22">
        <v>0</v>
      </c>
      <c r="N3784"/>
      <c r="O3784"/>
      <c r="P3784"/>
    </row>
    <row r="3785" spans="1:16">
      <c r="A3785" s="24">
        <v>89841</v>
      </c>
      <c r="B3785" s="21" t="s">
        <v>3855</v>
      </c>
      <c r="C3785" s="18" t="s">
        <v>22</v>
      </c>
      <c r="D3785" s="22">
        <v>212.96</v>
      </c>
      <c r="E3785" s="22">
        <v>3.56</v>
      </c>
      <c r="F3785" s="22">
        <v>209.4</v>
      </c>
      <c r="G3785" s="22">
        <v>0</v>
      </c>
      <c r="H3785" s="22">
        <v>0</v>
      </c>
      <c r="N3785"/>
      <c r="O3785"/>
      <c r="P3785"/>
    </row>
    <row r="3786" spans="1:16">
      <c r="A3786" s="24">
        <v>89842</v>
      </c>
      <c r="B3786" s="21" t="s">
        <v>3856</v>
      </c>
      <c r="C3786" s="18" t="s">
        <v>22</v>
      </c>
      <c r="D3786" s="22">
        <v>34.39</v>
      </c>
      <c r="E3786" s="22">
        <v>3.07</v>
      </c>
      <c r="F3786" s="22">
        <v>31.32</v>
      </c>
      <c r="G3786" s="22">
        <v>0</v>
      </c>
      <c r="H3786" s="22">
        <v>0</v>
      </c>
      <c r="N3786"/>
      <c r="O3786"/>
      <c r="P3786"/>
    </row>
    <row r="3787" spans="1:16">
      <c r="A3787" s="24">
        <v>89844</v>
      </c>
      <c r="B3787" s="21" t="s">
        <v>3857</v>
      </c>
      <c r="C3787" s="18" t="s">
        <v>22</v>
      </c>
      <c r="D3787" s="22">
        <v>43.8</v>
      </c>
      <c r="E3787" s="22">
        <v>3.6</v>
      </c>
      <c r="F3787" s="22">
        <v>40.200000000000003</v>
      </c>
      <c r="G3787" s="22">
        <v>0</v>
      </c>
      <c r="H3787" s="22">
        <v>0</v>
      </c>
      <c r="N3787"/>
      <c r="O3787"/>
      <c r="P3787"/>
    </row>
    <row r="3788" spans="1:16">
      <c r="A3788" s="24">
        <v>89845</v>
      </c>
      <c r="B3788" s="21" t="s">
        <v>3858</v>
      </c>
      <c r="C3788" s="18" t="s">
        <v>22</v>
      </c>
      <c r="D3788" s="22">
        <v>67.98</v>
      </c>
      <c r="E3788" s="22">
        <v>4.51</v>
      </c>
      <c r="F3788" s="22">
        <v>63.47</v>
      </c>
      <c r="G3788" s="22">
        <v>0</v>
      </c>
      <c r="H3788" s="22">
        <v>0</v>
      </c>
      <c r="N3788"/>
      <c r="O3788"/>
      <c r="P3788"/>
    </row>
    <row r="3789" spans="1:16">
      <c r="A3789" s="24">
        <v>89846</v>
      </c>
      <c r="B3789" s="21" t="s">
        <v>3859</v>
      </c>
      <c r="C3789" s="18" t="s">
        <v>22</v>
      </c>
      <c r="D3789" s="22">
        <v>152.93</v>
      </c>
      <c r="E3789" s="22">
        <v>5.94</v>
      </c>
      <c r="F3789" s="22">
        <v>146.99</v>
      </c>
      <c r="G3789" s="22">
        <v>0</v>
      </c>
      <c r="H3789" s="22">
        <v>0</v>
      </c>
      <c r="N3789"/>
      <c r="O3789"/>
      <c r="P3789"/>
    </row>
    <row r="3790" spans="1:16">
      <c r="A3790" s="24">
        <v>89847</v>
      </c>
      <c r="B3790" s="21" t="s">
        <v>3860</v>
      </c>
      <c r="C3790" s="18" t="s">
        <v>22</v>
      </c>
      <c r="D3790" s="22">
        <v>187.76</v>
      </c>
      <c r="E3790" s="22">
        <v>7.13</v>
      </c>
      <c r="F3790" s="22">
        <v>180.63</v>
      </c>
      <c r="G3790" s="22">
        <v>0</v>
      </c>
      <c r="H3790" s="22">
        <v>0</v>
      </c>
      <c r="N3790"/>
      <c r="O3790"/>
      <c r="P3790"/>
    </row>
    <row r="3791" spans="1:16">
      <c r="A3791" s="24">
        <v>89850</v>
      </c>
      <c r="B3791" s="21" t="s">
        <v>3861</v>
      </c>
      <c r="C3791" s="18" t="s">
        <v>22</v>
      </c>
      <c r="D3791" s="22">
        <v>18.600000000000001</v>
      </c>
      <c r="E3791" s="22">
        <v>7.01</v>
      </c>
      <c r="F3791" s="22">
        <v>11.59</v>
      </c>
      <c r="G3791" s="22">
        <v>0</v>
      </c>
      <c r="H3791" s="22">
        <v>0</v>
      </c>
      <c r="N3791"/>
      <c r="O3791"/>
      <c r="P3791"/>
    </row>
    <row r="3792" spans="1:16">
      <c r="A3792" s="24">
        <v>89851</v>
      </c>
      <c r="B3792" s="21" t="s">
        <v>3862</v>
      </c>
      <c r="C3792" s="18" t="s">
        <v>22</v>
      </c>
      <c r="D3792" s="22">
        <v>18.559999999999999</v>
      </c>
      <c r="E3792" s="22">
        <v>7.01</v>
      </c>
      <c r="F3792" s="22">
        <v>11.55</v>
      </c>
      <c r="G3792" s="22">
        <v>0</v>
      </c>
      <c r="H3792" s="22">
        <v>0</v>
      </c>
      <c r="N3792"/>
      <c r="O3792"/>
      <c r="P3792"/>
    </row>
    <row r="3793" spans="1:16">
      <c r="A3793" s="24">
        <v>89852</v>
      </c>
      <c r="B3793" s="21" t="s">
        <v>3863</v>
      </c>
      <c r="C3793" s="18" t="s">
        <v>22</v>
      </c>
      <c r="D3793" s="22">
        <v>27.89</v>
      </c>
      <c r="E3793" s="22">
        <v>7</v>
      </c>
      <c r="F3793" s="22">
        <v>20.89</v>
      </c>
      <c r="G3793" s="22">
        <v>0</v>
      </c>
      <c r="H3793" s="22">
        <v>0</v>
      </c>
      <c r="N3793"/>
      <c r="O3793"/>
      <c r="P3793"/>
    </row>
    <row r="3794" spans="1:16">
      <c r="A3794" s="24">
        <v>89853</v>
      </c>
      <c r="B3794" s="21" t="s">
        <v>3864</v>
      </c>
      <c r="C3794" s="18" t="s">
        <v>22</v>
      </c>
      <c r="D3794" s="22">
        <v>44.37</v>
      </c>
      <c r="E3794" s="22">
        <v>6.99</v>
      </c>
      <c r="F3794" s="22">
        <v>37.380000000000003</v>
      </c>
      <c r="G3794" s="22">
        <v>0</v>
      </c>
      <c r="H3794" s="22">
        <v>0</v>
      </c>
      <c r="N3794"/>
      <c r="O3794"/>
      <c r="P3794"/>
    </row>
    <row r="3795" spans="1:16">
      <c r="A3795" s="24">
        <v>89854</v>
      </c>
      <c r="B3795" s="21" t="s">
        <v>3865</v>
      </c>
      <c r="C3795" s="18" t="s">
        <v>22</v>
      </c>
      <c r="D3795" s="22">
        <v>59.16</v>
      </c>
      <c r="E3795" s="22">
        <v>9.6</v>
      </c>
      <c r="F3795" s="22">
        <v>49.56</v>
      </c>
      <c r="G3795" s="22">
        <v>0</v>
      </c>
      <c r="H3795" s="22">
        <v>0</v>
      </c>
      <c r="N3795"/>
      <c r="O3795"/>
      <c r="P3795"/>
    </row>
    <row r="3796" spans="1:16">
      <c r="A3796" s="24">
        <v>89855</v>
      </c>
      <c r="B3796" s="21" t="s">
        <v>3866</v>
      </c>
      <c r="C3796" s="18" t="s">
        <v>22</v>
      </c>
      <c r="D3796" s="22">
        <v>62.49</v>
      </c>
      <c r="E3796" s="22">
        <v>9.6</v>
      </c>
      <c r="F3796" s="22">
        <v>52.89</v>
      </c>
      <c r="G3796" s="22">
        <v>0</v>
      </c>
      <c r="H3796" s="22">
        <v>0</v>
      </c>
      <c r="N3796"/>
      <c r="O3796"/>
      <c r="P3796"/>
    </row>
    <row r="3797" spans="1:16">
      <c r="A3797" s="24">
        <v>89856</v>
      </c>
      <c r="B3797" s="21" t="s">
        <v>3867</v>
      </c>
      <c r="C3797" s="18" t="s">
        <v>22</v>
      </c>
      <c r="D3797" s="22">
        <v>14.26</v>
      </c>
      <c r="E3797" s="22">
        <v>4.67</v>
      </c>
      <c r="F3797" s="22">
        <v>9.59</v>
      </c>
      <c r="G3797" s="22">
        <v>0</v>
      </c>
      <c r="H3797" s="22">
        <v>0</v>
      </c>
      <c r="N3797"/>
      <c r="O3797"/>
      <c r="P3797"/>
    </row>
    <row r="3798" spans="1:16">
      <c r="A3798" s="24">
        <v>89857</v>
      </c>
      <c r="B3798" s="21" t="s">
        <v>3868</v>
      </c>
      <c r="C3798" s="18" t="s">
        <v>22</v>
      </c>
      <c r="D3798" s="22">
        <v>21.42</v>
      </c>
      <c r="E3798" s="22">
        <v>4.66</v>
      </c>
      <c r="F3798" s="22">
        <v>16.760000000000002</v>
      </c>
      <c r="G3798" s="22">
        <v>0</v>
      </c>
      <c r="H3798" s="22">
        <v>0</v>
      </c>
      <c r="N3798"/>
      <c r="O3798"/>
      <c r="P3798"/>
    </row>
    <row r="3799" spans="1:16">
      <c r="A3799" s="24">
        <v>89859</v>
      </c>
      <c r="B3799" s="21" t="s">
        <v>3869</v>
      </c>
      <c r="C3799" s="18" t="s">
        <v>22</v>
      </c>
      <c r="D3799" s="22">
        <v>71.28</v>
      </c>
      <c r="E3799" s="22">
        <v>6.4</v>
      </c>
      <c r="F3799" s="22">
        <v>64.88</v>
      </c>
      <c r="G3799" s="22">
        <v>0</v>
      </c>
      <c r="H3799" s="22">
        <v>0</v>
      </c>
      <c r="N3799"/>
      <c r="O3799"/>
      <c r="P3799"/>
    </row>
    <row r="3800" spans="1:16">
      <c r="A3800" s="24">
        <v>89860</v>
      </c>
      <c r="B3800" s="21" t="s">
        <v>3870</v>
      </c>
      <c r="C3800" s="18" t="s">
        <v>22</v>
      </c>
      <c r="D3800" s="22">
        <v>30.77</v>
      </c>
      <c r="E3800" s="22">
        <v>9.34</v>
      </c>
      <c r="F3800" s="22">
        <v>21.43</v>
      </c>
      <c r="G3800" s="22">
        <v>0</v>
      </c>
      <c r="H3800" s="22">
        <v>0</v>
      </c>
      <c r="N3800"/>
      <c r="O3800"/>
      <c r="P3800"/>
    </row>
    <row r="3801" spans="1:16">
      <c r="A3801" s="24">
        <v>89861</v>
      </c>
      <c r="B3801" s="21" t="s">
        <v>3871</v>
      </c>
      <c r="C3801" s="18" t="s">
        <v>22</v>
      </c>
      <c r="D3801" s="22">
        <v>34.61</v>
      </c>
      <c r="E3801" s="22">
        <v>9.33</v>
      </c>
      <c r="F3801" s="22">
        <v>25.28</v>
      </c>
      <c r="G3801" s="22">
        <v>0</v>
      </c>
      <c r="H3801" s="22">
        <v>0</v>
      </c>
      <c r="N3801"/>
      <c r="O3801"/>
      <c r="P3801"/>
    </row>
    <row r="3802" spans="1:16">
      <c r="A3802" s="24">
        <v>89862</v>
      </c>
      <c r="B3802" s="21" t="s">
        <v>3872</v>
      </c>
      <c r="C3802" s="18" t="s">
        <v>22</v>
      </c>
      <c r="D3802" s="22">
        <v>67.02</v>
      </c>
      <c r="E3802" s="22">
        <v>12.82</v>
      </c>
      <c r="F3802" s="22">
        <v>54.2</v>
      </c>
      <c r="G3802" s="22">
        <v>0</v>
      </c>
      <c r="H3802" s="22">
        <v>0</v>
      </c>
      <c r="N3802"/>
      <c r="O3802"/>
      <c r="P3802"/>
    </row>
    <row r="3803" spans="1:16">
      <c r="A3803" s="24">
        <v>89863</v>
      </c>
      <c r="B3803" s="21" t="s">
        <v>3873</v>
      </c>
      <c r="C3803" s="18" t="s">
        <v>22</v>
      </c>
      <c r="D3803" s="22">
        <v>131.19</v>
      </c>
      <c r="E3803" s="22">
        <v>12.82</v>
      </c>
      <c r="F3803" s="22">
        <v>118.37</v>
      </c>
      <c r="G3803" s="22">
        <v>0</v>
      </c>
      <c r="H3803" s="22">
        <v>0</v>
      </c>
      <c r="N3803"/>
      <c r="O3803"/>
      <c r="P3803"/>
    </row>
    <row r="3804" spans="1:16">
      <c r="A3804" s="24">
        <v>89866</v>
      </c>
      <c r="B3804" s="21" t="s">
        <v>3874</v>
      </c>
      <c r="C3804" s="18" t="s">
        <v>22</v>
      </c>
      <c r="D3804" s="22">
        <v>4.08</v>
      </c>
      <c r="E3804" s="22">
        <v>2.08</v>
      </c>
      <c r="F3804" s="22">
        <v>2</v>
      </c>
      <c r="G3804" s="22">
        <v>0</v>
      </c>
      <c r="H3804" s="22">
        <v>0</v>
      </c>
      <c r="N3804"/>
      <c r="O3804"/>
      <c r="P3804"/>
    </row>
    <row r="3805" spans="1:16">
      <c r="A3805" s="24">
        <v>89867</v>
      </c>
      <c r="B3805" s="21" t="s">
        <v>3875</v>
      </c>
      <c r="C3805" s="18" t="s">
        <v>22</v>
      </c>
      <c r="D3805" s="22">
        <v>4.7</v>
      </c>
      <c r="E3805" s="22">
        <v>2.06</v>
      </c>
      <c r="F3805" s="22">
        <v>2.64</v>
      </c>
      <c r="G3805" s="22">
        <v>0</v>
      </c>
      <c r="H3805" s="22">
        <v>0</v>
      </c>
      <c r="N3805"/>
      <c r="O3805"/>
      <c r="P3805"/>
    </row>
    <row r="3806" spans="1:16">
      <c r="A3806" s="24">
        <v>89868</v>
      </c>
      <c r="B3806" s="21" t="s">
        <v>3876</v>
      </c>
      <c r="C3806" s="18" t="s">
        <v>22</v>
      </c>
      <c r="D3806" s="22">
        <v>3</v>
      </c>
      <c r="E3806" s="22">
        <v>1.1499999999999999</v>
      </c>
      <c r="F3806" s="22">
        <v>1.85</v>
      </c>
      <c r="G3806" s="22">
        <v>0</v>
      </c>
      <c r="H3806" s="22">
        <v>0</v>
      </c>
      <c r="N3806"/>
      <c r="O3806"/>
      <c r="P3806"/>
    </row>
    <row r="3807" spans="1:16">
      <c r="A3807" s="24">
        <v>89869</v>
      </c>
      <c r="B3807" s="21" t="s">
        <v>3877</v>
      </c>
      <c r="C3807" s="18" t="s">
        <v>22</v>
      </c>
      <c r="D3807" s="22">
        <v>6.51</v>
      </c>
      <c r="E3807" s="22">
        <v>2.63</v>
      </c>
      <c r="F3807" s="22">
        <v>3.88</v>
      </c>
      <c r="G3807" s="22">
        <v>0</v>
      </c>
      <c r="H3807" s="22">
        <v>0</v>
      </c>
      <c r="N3807"/>
      <c r="O3807"/>
      <c r="P3807"/>
    </row>
    <row r="3808" spans="1:16">
      <c r="A3808" s="24">
        <v>89979</v>
      </c>
      <c r="B3808" s="21" t="s">
        <v>3878</v>
      </c>
      <c r="C3808" s="18" t="s">
        <v>22</v>
      </c>
      <c r="D3808" s="22">
        <v>20.6</v>
      </c>
      <c r="E3808" s="22">
        <v>3.46</v>
      </c>
      <c r="F3808" s="22">
        <v>17.14</v>
      </c>
      <c r="G3808" s="22">
        <v>0</v>
      </c>
      <c r="H3808" s="22">
        <v>0</v>
      </c>
      <c r="N3808"/>
      <c r="O3808"/>
      <c r="P3808"/>
    </row>
    <row r="3809" spans="1:16">
      <c r="A3809" s="24">
        <v>89980</v>
      </c>
      <c r="B3809" s="21" t="s">
        <v>3879</v>
      </c>
      <c r="C3809" s="18" t="s">
        <v>22</v>
      </c>
      <c r="D3809" s="22">
        <v>7.83</v>
      </c>
      <c r="E3809" s="22">
        <v>1.1399999999999999</v>
      </c>
      <c r="F3809" s="22">
        <v>6.69</v>
      </c>
      <c r="G3809" s="22">
        <v>0</v>
      </c>
      <c r="H3809" s="22">
        <v>0</v>
      </c>
      <c r="N3809"/>
      <c r="O3809"/>
      <c r="P3809"/>
    </row>
    <row r="3810" spans="1:16">
      <c r="A3810" s="24">
        <v>89981</v>
      </c>
      <c r="B3810" s="21" t="s">
        <v>3880</v>
      </c>
      <c r="C3810" s="18" t="s">
        <v>22</v>
      </c>
      <c r="D3810" s="22">
        <v>17.89</v>
      </c>
      <c r="E3810" s="22">
        <v>1.41</v>
      </c>
      <c r="F3810" s="22">
        <v>16.48</v>
      </c>
      <c r="G3810" s="22">
        <v>0</v>
      </c>
      <c r="H3810" s="22">
        <v>0</v>
      </c>
      <c r="N3810"/>
      <c r="O3810"/>
      <c r="P3810"/>
    </row>
    <row r="3811" spans="1:16">
      <c r="A3811" s="24">
        <v>90373</v>
      </c>
      <c r="B3811" s="21" t="s">
        <v>3881</v>
      </c>
      <c r="C3811" s="18" t="s">
        <v>22</v>
      </c>
      <c r="D3811" s="22">
        <v>11.5</v>
      </c>
      <c r="E3811" s="22">
        <v>4.38</v>
      </c>
      <c r="F3811" s="22">
        <v>7.12</v>
      </c>
      <c r="G3811" s="22">
        <v>0</v>
      </c>
      <c r="H3811" s="22">
        <v>0</v>
      </c>
      <c r="N3811"/>
      <c r="O3811"/>
      <c r="P3811"/>
    </row>
    <row r="3812" spans="1:16">
      <c r="A3812" s="24">
        <v>90374</v>
      </c>
      <c r="B3812" s="21" t="s">
        <v>3882</v>
      </c>
      <c r="C3812" s="18" t="s">
        <v>22</v>
      </c>
      <c r="D3812" s="22">
        <v>17.84</v>
      </c>
      <c r="E3812" s="22">
        <v>5.83</v>
      </c>
      <c r="F3812" s="22">
        <v>12.01</v>
      </c>
      <c r="G3812" s="22">
        <v>0</v>
      </c>
      <c r="H3812" s="22">
        <v>0</v>
      </c>
      <c r="N3812"/>
      <c r="O3812"/>
      <c r="P3812"/>
    </row>
    <row r="3813" spans="1:16">
      <c r="A3813" s="24">
        <v>90375</v>
      </c>
      <c r="B3813" s="21" t="s">
        <v>3883</v>
      </c>
      <c r="C3813" s="18" t="s">
        <v>22</v>
      </c>
      <c r="D3813" s="22">
        <v>7.26</v>
      </c>
      <c r="E3813" s="22">
        <v>3.48</v>
      </c>
      <c r="F3813" s="22">
        <v>3.78</v>
      </c>
      <c r="G3813" s="22">
        <v>0</v>
      </c>
      <c r="H3813" s="22">
        <v>0</v>
      </c>
      <c r="N3813"/>
      <c r="O3813"/>
      <c r="P3813"/>
    </row>
    <row r="3814" spans="1:16">
      <c r="A3814" s="24">
        <v>92287</v>
      </c>
      <c r="B3814" s="21" t="s">
        <v>3884</v>
      </c>
      <c r="C3814" s="18" t="s">
        <v>22</v>
      </c>
      <c r="D3814" s="22">
        <v>13.02</v>
      </c>
      <c r="E3814" s="22">
        <v>2.79</v>
      </c>
      <c r="F3814" s="22">
        <v>10.23</v>
      </c>
      <c r="G3814" s="22">
        <v>0</v>
      </c>
      <c r="H3814" s="22">
        <v>0</v>
      </c>
      <c r="N3814"/>
      <c r="O3814"/>
      <c r="P3814"/>
    </row>
    <row r="3815" spans="1:16">
      <c r="A3815" s="24">
        <v>92288</v>
      </c>
      <c r="B3815" s="21" t="s">
        <v>3885</v>
      </c>
      <c r="C3815" s="18" t="s">
        <v>22</v>
      </c>
      <c r="D3815" s="22">
        <v>19.989999999999998</v>
      </c>
      <c r="E3815" s="22">
        <v>3.31</v>
      </c>
      <c r="F3815" s="22">
        <v>16.68</v>
      </c>
      <c r="G3815" s="22">
        <v>0</v>
      </c>
      <c r="H3815" s="22">
        <v>0</v>
      </c>
      <c r="N3815"/>
      <c r="O3815"/>
      <c r="P3815"/>
    </row>
    <row r="3816" spans="1:16">
      <c r="A3816" s="24">
        <v>92289</v>
      </c>
      <c r="B3816" s="21" t="s">
        <v>3886</v>
      </c>
      <c r="C3816" s="18" t="s">
        <v>22</v>
      </c>
      <c r="D3816" s="22">
        <v>34.799999999999997</v>
      </c>
      <c r="E3816" s="22">
        <v>3.91</v>
      </c>
      <c r="F3816" s="22">
        <v>30.89</v>
      </c>
      <c r="G3816" s="22">
        <v>0</v>
      </c>
      <c r="H3816" s="22">
        <v>0</v>
      </c>
      <c r="N3816"/>
      <c r="O3816"/>
      <c r="P3816"/>
    </row>
    <row r="3817" spans="1:16">
      <c r="A3817" s="24">
        <v>92290</v>
      </c>
      <c r="B3817" s="21" t="s">
        <v>3887</v>
      </c>
      <c r="C3817" s="18" t="s">
        <v>22</v>
      </c>
      <c r="D3817" s="22">
        <v>52.68</v>
      </c>
      <c r="E3817" s="22">
        <v>4.51</v>
      </c>
      <c r="F3817" s="22">
        <v>48.17</v>
      </c>
      <c r="G3817" s="22">
        <v>0</v>
      </c>
      <c r="H3817" s="22">
        <v>0</v>
      </c>
      <c r="N3817"/>
      <c r="O3817"/>
      <c r="P3817"/>
    </row>
    <row r="3818" spans="1:16">
      <c r="A3818" s="24">
        <v>92291</v>
      </c>
      <c r="B3818" s="21" t="s">
        <v>3888</v>
      </c>
      <c r="C3818" s="18" t="s">
        <v>22</v>
      </c>
      <c r="D3818" s="22">
        <v>80.52</v>
      </c>
      <c r="E3818" s="22">
        <v>5.52</v>
      </c>
      <c r="F3818" s="22">
        <v>75</v>
      </c>
      <c r="G3818" s="22">
        <v>0</v>
      </c>
      <c r="H3818" s="22">
        <v>0</v>
      </c>
      <c r="N3818"/>
      <c r="O3818"/>
      <c r="P3818"/>
    </row>
    <row r="3819" spans="1:16">
      <c r="A3819" s="24">
        <v>92292</v>
      </c>
      <c r="B3819" s="21" t="s">
        <v>3889</v>
      </c>
      <c r="C3819" s="18" t="s">
        <v>22</v>
      </c>
      <c r="D3819" s="22">
        <v>250.11</v>
      </c>
      <c r="E3819" s="22">
        <v>6.54</v>
      </c>
      <c r="F3819" s="22">
        <v>243.57</v>
      </c>
      <c r="G3819" s="22">
        <v>0</v>
      </c>
      <c r="H3819" s="22">
        <v>0</v>
      </c>
      <c r="N3819"/>
      <c r="O3819"/>
      <c r="P3819"/>
    </row>
    <row r="3820" spans="1:16">
      <c r="A3820" s="24">
        <v>92293</v>
      </c>
      <c r="B3820" s="21" t="s">
        <v>3890</v>
      </c>
      <c r="C3820" s="18" t="s">
        <v>22</v>
      </c>
      <c r="D3820" s="22">
        <v>7.52</v>
      </c>
      <c r="E3820" s="22">
        <v>1.85</v>
      </c>
      <c r="F3820" s="22">
        <v>5.67</v>
      </c>
      <c r="G3820" s="22">
        <v>0</v>
      </c>
      <c r="H3820" s="22">
        <v>0</v>
      </c>
      <c r="N3820"/>
      <c r="O3820"/>
      <c r="P3820"/>
    </row>
    <row r="3821" spans="1:16">
      <c r="A3821" s="24">
        <v>92294</v>
      </c>
      <c r="B3821" s="21" t="s">
        <v>3891</v>
      </c>
      <c r="C3821" s="18" t="s">
        <v>22</v>
      </c>
      <c r="D3821" s="22">
        <v>12.29</v>
      </c>
      <c r="E3821" s="22">
        <v>2.2000000000000002</v>
      </c>
      <c r="F3821" s="22">
        <v>10.09</v>
      </c>
      <c r="G3821" s="22">
        <v>0</v>
      </c>
      <c r="H3821" s="22">
        <v>0</v>
      </c>
      <c r="N3821"/>
      <c r="O3821"/>
      <c r="P3821"/>
    </row>
    <row r="3822" spans="1:16">
      <c r="A3822" s="24">
        <v>92295</v>
      </c>
      <c r="B3822" s="21" t="s">
        <v>3892</v>
      </c>
      <c r="C3822" s="18" t="s">
        <v>22</v>
      </c>
      <c r="D3822" s="22">
        <v>22.66</v>
      </c>
      <c r="E3822" s="22">
        <v>2.58</v>
      </c>
      <c r="F3822" s="22">
        <v>20.079999999999998</v>
      </c>
      <c r="G3822" s="22">
        <v>0</v>
      </c>
      <c r="H3822" s="22">
        <v>0</v>
      </c>
      <c r="N3822"/>
      <c r="O3822"/>
      <c r="P3822"/>
    </row>
    <row r="3823" spans="1:16">
      <c r="A3823" s="24">
        <v>92296</v>
      </c>
      <c r="B3823" s="21" t="s">
        <v>3893</v>
      </c>
      <c r="C3823" s="18" t="s">
        <v>22</v>
      </c>
      <c r="D3823" s="22">
        <v>30.13</v>
      </c>
      <c r="E3823" s="22">
        <v>2.99</v>
      </c>
      <c r="F3823" s="22">
        <v>27.14</v>
      </c>
      <c r="G3823" s="22">
        <v>0</v>
      </c>
      <c r="H3823" s="22">
        <v>0</v>
      </c>
      <c r="N3823"/>
      <c r="O3823"/>
      <c r="P3823"/>
    </row>
    <row r="3824" spans="1:16">
      <c r="A3824" s="24">
        <v>92297</v>
      </c>
      <c r="B3824" s="21" t="s">
        <v>3894</v>
      </c>
      <c r="C3824" s="18" t="s">
        <v>22</v>
      </c>
      <c r="D3824" s="22">
        <v>46.45</v>
      </c>
      <c r="E3824" s="22">
        <v>3.68</v>
      </c>
      <c r="F3824" s="22">
        <v>42.77</v>
      </c>
      <c r="G3824" s="22">
        <v>0</v>
      </c>
      <c r="H3824" s="22">
        <v>0</v>
      </c>
      <c r="N3824"/>
      <c r="O3824"/>
      <c r="P3824"/>
    </row>
    <row r="3825" spans="1:16">
      <c r="A3825" s="24">
        <v>92298</v>
      </c>
      <c r="B3825" s="21" t="s">
        <v>3895</v>
      </c>
      <c r="C3825" s="18" t="s">
        <v>22</v>
      </c>
      <c r="D3825" s="22">
        <v>129.59</v>
      </c>
      <c r="E3825" s="22">
        <v>4.37</v>
      </c>
      <c r="F3825" s="22">
        <v>125.22</v>
      </c>
      <c r="G3825" s="22">
        <v>0</v>
      </c>
      <c r="H3825" s="22">
        <v>0</v>
      </c>
      <c r="N3825"/>
      <c r="O3825"/>
      <c r="P3825"/>
    </row>
    <row r="3826" spans="1:16">
      <c r="A3826" s="24">
        <v>92299</v>
      </c>
      <c r="B3826" s="21" t="s">
        <v>3896</v>
      </c>
      <c r="C3826" s="18" t="s">
        <v>22</v>
      </c>
      <c r="D3826" s="22">
        <v>17.18</v>
      </c>
      <c r="E3826" s="22">
        <v>3.71</v>
      </c>
      <c r="F3826" s="22">
        <v>13.47</v>
      </c>
      <c r="G3826" s="22">
        <v>0</v>
      </c>
      <c r="H3826" s="22">
        <v>0</v>
      </c>
      <c r="N3826"/>
      <c r="O3826"/>
      <c r="P3826"/>
    </row>
    <row r="3827" spans="1:16">
      <c r="A3827" s="24">
        <v>92300</v>
      </c>
      <c r="B3827" s="21" t="s">
        <v>3897</v>
      </c>
      <c r="C3827" s="18" t="s">
        <v>22</v>
      </c>
      <c r="D3827" s="22">
        <v>25.48</v>
      </c>
      <c r="E3827" s="22">
        <v>4.43</v>
      </c>
      <c r="F3827" s="22">
        <v>21.05</v>
      </c>
      <c r="G3827" s="22">
        <v>0</v>
      </c>
      <c r="H3827" s="22">
        <v>0</v>
      </c>
      <c r="N3827"/>
      <c r="O3827"/>
      <c r="P3827"/>
    </row>
    <row r="3828" spans="1:16">
      <c r="A3828" s="24">
        <v>92301</v>
      </c>
      <c r="B3828" s="21" t="s">
        <v>3898</v>
      </c>
      <c r="C3828" s="18" t="s">
        <v>22</v>
      </c>
      <c r="D3828" s="22">
        <v>49.46</v>
      </c>
      <c r="E3828" s="22">
        <v>5.19</v>
      </c>
      <c r="F3828" s="22">
        <v>44.27</v>
      </c>
      <c r="G3828" s="22">
        <v>0</v>
      </c>
      <c r="H3828" s="22">
        <v>0</v>
      </c>
      <c r="N3828"/>
      <c r="O3828"/>
      <c r="P3828"/>
    </row>
    <row r="3829" spans="1:16">
      <c r="A3829" s="24">
        <v>92302</v>
      </c>
      <c r="B3829" s="21" t="s">
        <v>3899</v>
      </c>
      <c r="C3829" s="18" t="s">
        <v>22</v>
      </c>
      <c r="D3829" s="22">
        <v>65.38</v>
      </c>
      <c r="E3829" s="22">
        <v>6</v>
      </c>
      <c r="F3829" s="22">
        <v>59.38</v>
      </c>
      <c r="G3829" s="22">
        <v>0</v>
      </c>
      <c r="H3829" s="22">
        <v>0</v>
      </c>
      <c r="N3829"/>
      <c r="O3829"/>
      <c r="P3829"/>
    </row>
    <row r="3830" spans="1:16">
      <c r="A3830" s="24">
        <v>92303</v>
      </c>
      <c r="B3830" s="21" t="s">
        <v>3900</v>
      </c>
      <c r="C3830" s="18" t="s">
        <v>22</v>
      </c>
      <c r="D3830" s="22">
        <v>119.26</v>
      </c>
      <c r="E3830" s="22">
        <v>7.36</v>
      </c>
      <c r="F3830" s="22">
        <v>111.9</v>
      </c>
      <c r="G3830" s="22">
        <v>0</v>
      </c>
      <c r="H3830" s="22">
        <v>0</v>
      </c>
      <c r="N3830"/>
      <c r="O3830"/>
      <c r="P3830"/>
    </row>
    <row r="3831" spans="1:16">
      <c r="A3831" s="24">
        <v>92304</v>
      </c>
      <c r="B3831" s="21" t="s">
        <v>3901</v>
      </c>
      <c r="C3831" s="18" t="s">
        <v>22</v>
      </c>
      <c r="D3831" s="22">
        <v>308.75</v>
      </c>
      <c r="E3831" s="22">
        <v>8.74</v>
      </c>
      <c r="F3831" s="22">
        <v>300.01</v>
      </c>
      <c r="G3831" s="22">
        <v>0</v>
      </c>
      <c r="H3831" s="22">
        <v>0</v>
      </c>
      <c r="N3831"/>
      <c r="O3831"/>
      <c r="P3831"/>
    </row>
    <row r="3832" spans="1:16">
      <c r="A3832" s="24">
        <v>92311</v>
      </c>
      <c r="B3832" s="21" t="s">
        <v>3902</v>
      </c>
      <c r="C3832" s="18" t="s">
        <v>22</v>
      </c>
      <c r="D3832" s="22">
        <v>9.52</v>
      </c>
      <c r="E3832" s="22">
        <v>4.01</v>
      </c>
      <c r="F3832" s="22">
        <v>5.51</v>
      </c>
      <c r="G3832" s="22">
        <v>0</v>
      </c>
      <c r="H3832" s="22">
        <v>0</v>
      </c>
      <c r="N3832"/>
      <c r="O3832"/>
      <c r="P3832"/>
    </row>
    <row r="3833" spans="1:16">
      <c r="A3833" s="24">
        <v>92312</v>
      </c>
      <c r="B3833" s="21" t="s">
        <v>3903</v>
      </c>
      <c r="C3833" s="18" t="s">
        <v>22</v>
      </c>
      <c r="D3833" s="22">
        <v>15.36</v>
      </c>
      <c r="E3833" s="22">
        <v>4.62</v>
      </c>
      <c r="F3833" s="22">
        <v>10.74</v>
      </c>
      <c r="G3833" s="22">
        <v>0</v>
      </c>
      <c r="H3833" s="22">
        <v>0</v>
      </c>
      <c r="N3833"/>
      <c r="O3833"/>
      <c r="P3833"/>
    </row>
    <row r="3834" spans="1:16">
      <c r="A3834" s="24">
        <v>92313</v>
      </c>
      <c r="B3834" s="21" t="s">
        <v>3904</v>
      </c>
      <c r="C3834" s="18" t="s">
        <v>22</v>
      </c>
      <c r="D3834" s="22">
        <v>22.32</v>
      </c>
      <c r="E3834" s="22">
        <v>5.12</v>
      </c>
      <c r="F3834" s="22">
        <v>17.2</v>
      </c>
      <c r="G3834" s="22">
        <v>0</v>
      </c>
      <c r="H3834" s="22">
        <v>0</v>
      </c>
      <c r="N3834"/>
      <c r="O3834"/>
      <c r="P3834"/>
    </row>
    <row r="3835" spans="1:16">
      <c r="A3835" s="24">
        <v>92314</v>
      </c>
      <c r="B3835" s="21" t="s">
        <v>3905</v>
      </c>
      <c r="C3835" s="18" t="s">
        <v>22</v>
      </c>
      <c r="D3835" s="22">
        <v>6.19</v>
      </c>
      <c r="E3835" s="22">
        <v>2.66</v>
      </c>
      <c r="F3835" s="22">
        <v>3.53</v>
      </c>
      <c r="G3835" s="22">
        <v>0</v>
      </c>
      <c r="H3835" s="22">
        <v>0</v>
      </c>
      <c r="N3835"/>
      <c r="O3835"/>
      <c r="P3835"/>
    </row>
    <row r="3836" spans="1:16">
      <c r="A3836" s="24">
        <v>92315</v>
      </c>
      <c r="B3836" s="21" t="s">
        <v>3906</v>
      </c>
      <c r="C3836" s="18" t="s">
        <v>22</v>
      </c>
      <c r="D3836" s="22">
        <v>9.11</v>
      </c>
      <c r="E3836" s="22">
        <v>3.1</v>
      </c>
      <c r="F3836" s="22">
        <v>6.01</v>
      </c>
      <c r="G3836" s="22">
        <v>0</v>
      </c>
      <c r="H3836" s="22">
        <v>0</v>
      </c>
      <c r="N3836"/>
      <c r="O3836"/>
      <c r="P3836"/>
    </row>
    <row r="3837" spans="1:16">
      <c r="A3837" s="24">
        <v>92316</v>
      </c>
      <c r="B3837" s="21" t="s">
        <v>3907</v>
      </c>
      <c r="C3837" s="18" t="s">
        <v>22</v>
      </c>
      <c r="D3837" s="22">
        <v>13.87</v>
      </c>
      <c r="E3837" s="22">
        <v>3.44</v>
      </c>
      <c r="F3837" s="22">
        <v>10.43</v>
      </c>
      <c r="G3837" s="22">
        <v>0</v>
      </c>
      <c r="H3837" s="22">
        <v>0</v>
      </c>
      <c r="N3837"/>
      <c r="O3837"/>
      <c r="P3837"/>
    </row>
    <row r="3838" spans="1:16">
      <c r="A3838" s="24">
        <v>92317</v>
      </c>
      <c r="B3838" s="21" t="s">
        <v>3908</v>
      </c>
      <c r="C3838" s="18" t="s">
        <v>22</v>
      </c>
      <c r="D3838" s="22">
        <v>12.93</v>
      </c>
      <c r="E3838" s="22">
        <v>5.33</v>
      </c>
      <c r="F3838" s="22">
        <v>7.6</v>
      </c>
      <c r="G3838" s="22">
        <v>0</v>
      </c>
      <c r="H3838" s="22">
        <v>0</v>
      </c>
      <c r="N3838"/>
      <c r="O3838"/>
      <c r="P3838"/>
    </row>
    <row r="3839" spans="1:16">
      <c r="A3839" s="24">
        <v>92318</v>
      </c>
      <c r="B3839" s="21" t="s">
        <v>3909</v>
      </c>
      <c r="C3839" s="18" t="s">
        <v>22</v>
      </c>
      <c r="D3839" s="22">
        <v>20.32</v>
      </c>
      <c r="E3839" s="22">
        <v>6.16</v>
      </c>
      <c r="F3839" s="22">
        <v>14.16</v>
      </c>
      <c r="G3839" s="22">
        <v>0</v>
      </c>
      <c r="H3839" s="22">
        <v>0</v>
      </c>
      <c r="N3839"/>
      <c r="O3839"/>
      <c r="P3839"/>
    </row>
    <row r="3840" spans="1:16">
      <c r="A3840" s="24">
        <v>92319</v>
      </c>
      <c r="B3840" s="21" t="s">
        <v>3910</v>
      </c>
      <c r="C3840" s="18" t="s">
        <v>22</v>
      </c>
      <c r="D3840" s="22">
        <v>28.61</v>
      </c>
      <c r="E3840" s="22">
        <v>6.84</v>
      </c>
      <c r="F3840" s="22">
        <v>21.77</v>
      </c>
      <c r="G3840" s="22">
        <v>0</v>
      </c>
      <c r="H3840" s="22">
        <v>0</v>
      </c>
      <c r="N3840"/>
      <c r="O3840"/>
      <c r="P3840"/>
    </row>
    <row r="3841" spans="1:16">
      <c r="A3841" s="24">
        <v>92326</v>
      </c>
      <c r="B3841" s="21" t="s">
        <v>3911</v>
      </c>
      <c r="C3841" s="18" t="s">
        <v>22</v>
      </c>
      <c r="D3841" s="22">
        <v>10.46</v>
      </c>
      <c r="E3841" s="22">
        <v>4.16</v>
      </c>
      <c r="F3841" s="22">
        <v>6.29</v>
      </c>
      <c r="G3841" s="22">
        <v>0.01</v>
      </c>
      <c r="H3841" s="22">
        <v>0</v>
      </c>
      <c r="N3841"/>
      <c r="O3841"/>
      <c r="P3841"/>
    </row>
    <row r="3842" spans="1:16">
      <c r="A3842" s="24">
        <v>92327</v>
      </c>
      <c r="B3842" s="21" t="s">
        <v>3912</v>
      </c>
      <c r="C3842" s="18" t="s">
        <v>22</v>
      </c>
      <c r="D3842" s="22">
        <v>17.52</v>
      </c>
      <c r="E3842" s="22">
        <v>6.27</v>
      </c>
      <c r="F3842" s="22">
        <v>11.25</v>
      </c>
      <c r="G3842" s="22">
        <v>0</v>
      </c>
      <c r="H3842" s="22">
        <v>0</v>
      </c>
      <c r="N3842"/>
      <c r="O3842"/>
      <c r="P3842"/>
    </row>
    <row r="3843" spans="1:16">
      <c r="A3843" s="24">
        <v>92328</v>
      </c>
      <c r="B3843" s="21" t="s">
        <v>3913</v>
      </c>
      <c r="C3843" s="18" t="s">
        <v>22</v>
      </c>
      <c r="D3843" s="22">
        <v>26.16</v>
      </c>
      <c r="E3843" s="22">
        <v>8.09</v>
      </c>
      <c r="F3843" s="22">
        <v>18.07</v>
      </c>
      <c r="G3843" s="22">
        <v>0</v>
      </c>
      <c r="H3843" s="22">
        <v>0</v>
      </c>
      <c r="N3843"/>
      <c r="O3843"/>
      <c r="P3843"/>
    </row>
    <row r="3844" spans="1:16">
      <c r="A3844" s="24">
        <v>92329</v>
      </c>
      <c r="B3844" s="21" t="s">
        <v>3914</v>
      </c>
      <c r="C3844" s="18" t="s">
        <v>22</v>
      </c>
      <c r="D3844" s="22">
        <v>6.34</v>
      </c>
      <c r="E3844" s="22">
        <v>2.78</v>
      </c>
      <c r="F3844" s="22">
        <v>3.56</v>
      </c>
      <c r="G3844" s="22">
        <v>0</v>
      </c>
      <c r="H3844" s="22">
        <v>0</v>
      </c>
      <c r="N3844"/>
      <c r="O3844"/>
      <c r="P3844"/>
    </row>
    <row r="3845" spans="1:16">
      <c r="A3845" s="24">
        <v>92330</v>
      </c>
      <c r="B3845" s="21" t="s">
        <v>3915</v>
      </c>
      <c r="C3845" s="18" t="s">
        <v>22</v>
      </c>
      <c r="D3845" s="22">
        <v>10.53</v>
      </c>
      <c r="E3845" s="22">
        <v>4.18</v>
      </c>
      <c r="F3845" s="22">
        <v>6.35</v>
      </c>
      <c r="G3845" s="22">
        <v>0</v>
      </c>
      <c r="H3845" s="22">
        <v>0</v>
      </c>
      <c r="N3845"/>
      <c r="O3845"/>
      <c r="P3845"/>
    </row>
    <row r="3846" spans="1:16">
      <c r="A3846" s="24">
        <v>92331</v>
      </c>
      <c r="B3846" s="21" t="s">
        <v>3916</v>
      </c>
      <c r="C3846" s="18" t="s">
        <v>22</v>
      </c>
      <c r="D3846" s="22">
        <v>16.440000000000001</v>
      </c>
      <c r="E3846" s="22">
        <v>5.39</v>
      </c>
      <c r="F3846" s="22">
        <v>11.05</v>
      </c>
      <c r="G3846" s="22">
        <v>0</v>
      </c>
      <c r="H3846" s="22">
        <v>0</v>
      </c>
      <c r="N3846"/>
      <c r="O3846"/>
      <c r="P3846"/>
    </row>
    <row r="3847" spans="1:16">
      <c r="A3847" s="24">
        <v>92332</v>
      </c>
      <c r="B3847" s="21" t="s">
        <v>3917</v>
      </c>
      <c r="C3847" s="18" t="s">
        <v>22</v>
      </c>
      <c r="D3847" s="22">
        <v>13.14</v>
      </c>
      <c r="E3847" s="22">
        <v>5.5</v>
      </c>
      <c r="F3847" s="22">
        <v>7.64</v>
      </c>
      <c r="G3847" s="22">
        <v>0</v>
      </c>
      <c r="H3847" s="22">
        <v>0</v>
      </c>
      <c r="N3847"/>
      <c r="O3847"/>
      <c r="P3847"/>
    </row>
    <row r="3848" spans="1:16">
      <c r="A3848" s="24">
        <v>92333</v>
      </c>
      <c r="B3848" s="21" t="s">
        <v>3918</v>
      </c>
      <c r="C3848" s="18" t="s">
        <v>22</v>
      </c>
      <c r="D3848" s="22">
        <v>23.17</v>
      </c>
      <c r="E3848" s="22">
        <v>8.35</v>
      </c>
      <c r="F3848" s="22">
        <v>14.82</v>
      </c>
      <c r="G3848" s="22">
        <v>0</v>
      </c>
      <c r="H3848" s="22">
        <v>0</v>
      </c>
      <c r="N3848"/>
      <c r="O3848"/>
      <c r="P3848"/>
    </row>
    <row r="3849" spans="1:16">
      <c r="A3849" s="24">
        <v>92334</v>
      </c>
      <c r="B3849" s="21" t="s">
        <v>3919</v>
      </c>
      <c r="C3849" s="18" t="s">
        <v>22</v>
      </c>
      <c r="D3849" s="22">
        <v>33.71</v>
      </c>
      <c r="E3849" s="22">
        <v>10.75</v>
      </c>
      <c r="F3849" s="22">
        <v>22.96</v>
      </c>
      <c r="G3849" s="22">
        <v>0</v>
      </c>
      <c r="H3849" s="22">
        <v>0</v>
      </c>
      <c r="N3849"/>
      <c r="O3849"/>
      <c r="P3849"/>
    </row>
    <row r="3850" spans="1:16">
      <c r="A3850" s="24">
        <v>92344</v>
      </c>
      <c r="B3850" s="21" t="s">
        <v>3920</v>
      </c>
      <c r="C3850" s="18" t="s">
        <v>22</v>
      </c>
      <c r="D3850" s="22">
        <v>49.02</v>
      </c>
      <c r="E3850" s="22">
        <v>18.829999999999998</v>
      </c>
      <c r="F3850" s="22">
        <v>30.19</v>
      </c>
      <c r="G3850" s="22">
        <v>0</v>
      </c>
      <c r="H3850" s="22">
        <v>0</v>
      </c>
      <c r="N3850"/>
      <c r="O3850"/>
      <c r="P3850"/>
    </row>
    <row r="3851" spans="1:16">
      <c r="A3851" s="24">
        <v>92345</v>
      </c>
      <c r="B3851" s="21" t="s">
        <v>3921</v>
      </c>
      <c r="C3851" s="18" t="s">
        <v>22</v>
      </c>
      <c r="D3851" s="22">
        <v>49.01</v>
      </c>
      <c r="E3851" s="22">
        <v>18.829999999999998</v>
      </c>
      <c r="F3851" s="22">
        <v>30.18</v>
      </c>
      <c r="G3851" s="22">
        <v>0</v>
      </c>
      <c r="H3851" s="22">
        <v>0</v>
      </c>
      <c r="N3851"/>
      <c r="O3851"/>
      <c r="P3851"/>
    </row>
    <row r="3852" spans="1:16">
      <c r="A3852" s="24">
        <v>92346</v>
      </c>
      <c r="B3852" s="21" t="s">
        <v>3922</v>
      </c>
      <c r="C3852" s="18" t="s">
        <v>22</v>
      </c>
      <c r="D3852" s="22">
        <v>64.23</v>
      </c>
      <c r="E3852" s="22">
        <v>20.48</v>
      </c>
      <c r="F3852" s="22">
        <v>43.75</v>
      </c>
      <c r="G3852" s="22">
        <v>0</v>
      </c>
      <c r="H3852" s="22">
        <v>0</v>
      </c>
      <c r="N3852"/>
      <c r="O3852"/>
      <c r="P3852"/>
    </row>
    <row r="3853" spans="1:16">
      <c r="A3853" s="24">
        <v>92347</v>
      </c>
      <c r="B3853" s="21" t="s">
        <v>3923</v>
      </c>
      <c r="C3853" s="18" t="s">
        <v>22</v>
      </c>
      <c r="D3853" s="22">
        <v>71.37</v>
      </c>
      <c r="E3853" s="22">
        <v>20.48</v>
      </c>
      <c r="F3853" s="22">
        <v>50.89</v>
      </c>
      <c r="G3853" s="22">
        <v>0</v>
      </c>
      <c r="H3853" s="22">
        <v>0</v>
      </c>
      <c r="N3853"/>
      <c r="O3853"/>
      <c r="P3853"/>
    </row>
    <row r="3854" spans="1:16">
      <c r="A3854" s="24">
        <v>92348</v>
      </c>
      <c r="B3854" s="21" t="s">
        <v>3924</v>
      </c>
      <c r="C3854" s="18" t="s">
        <v>22</v>
      </c>
      <c r="D3854" s="22">
        <v>89.84</v>
      </c>
      <c r="E3854" s="22">
        <v>22.1</v>
      </c>
      <c r="F3854" s="22">
        <v>67.739999999999995</v>
      </c>
      <c r="G3854" s="22">
        <v>0</v>
      </c>
      <c r="H3854" s="22">
        <v>0</v>
      </c>
      <c r="N3854"/>
      <c r="O3854"/>
      <c r="P3854"/>
    </row>
    <row r="3855" spans="1:16">
      <c r="A3855" s="24">
        <v>92349</v>
      </c>
      <c r="B3855" s="21" t="s">
        <v>3925</v>
      </c>
      <c r="C3855" s="18" t="s">
        <v>22</v>
      </c>
      <c r="D3855" s="22">
        <v>96.19</v>
      </c>
      <c r="E3855" s="22">
        <v>22.1</v>
      </c>
      <c r="F3855" s="22">
        <v>74.09</v>
      </c>
      <c r="G3855" s="22">
        <v>0</v>
      </c>
      <c r="H3855" s="22">
        <v>0</v>
      </c>
      <c r="N3855"/>
      <c r="O3855"/>
      <c r="P3855"/>
    </row>
    <row r="3856" spans="1:16">
      <c r="A3856" s="24">
        <v>92350</v>
      </c>
      <c r="B3856" s="21" t="s">
        <v>3926</v>
      </c>
      <c r="C3856" s="18" t="s">
        <v>22</v>
      </c>
      <c r="D3856" s="22">
        <v>72.91</v>
      </c>
      <c r="E3856" s="22">
        <v>28.22</v>
      </c>
      <c r="F3856" s="22">
        <v>44.69</v>
      </c>
      <c r="G3856" s="22">
        <v>0</v>
      </c>
      <c r="H3856" s="22">
        <v>0</v>
      </c>
      <c r="N3856"/>
      <c r="O3856"/>
      <c r="P3856"/>
    </row>
    <row r="3857" spans="1:16">
      <c r="A3857" s="24">
        <v>92351</v>
      </c>
      <c r="B3857" s="21" t="s">
        <v>3927</v>
      </c>
      <c r="C3857" s="18" t="s">
        <v>22</v>
      </c>
      <c r="D3857" s="22">
        <v>71.33</v>
      </c>
      <c r="E3857" s="22">
        <v>28.22</v>
      </c>
      <c r="F3857" s="22">
        <v>43.11</v>
      </c>
      <c r="G3857" s="22">
        <v>0</v>
      </c>
      <c r="H3857" s="22">
        <v>0</v>
      </c>
      <c r="N3857"/>
      <c r="O3857"/>
      <c r="P3857"/>
    </row>
    <row r="3858" spans="1:16">
      <c r="A3858" s="24">
        <v>92352</v>
      </c>
      <c r="B3858" s="21" t="s">
        <v>3928</v>
      </c>
      <c r="C3858" s="18" t="s">
        <v>22</v>
      </c>
      <c r="D3858" s="22">
        <v>110.03</v>
      </c>
      <c r="E3858" s="22">
        <v>30.69</v>
      </c>
      <c r="F3858" s="22">
        <v>79.34</v>
      </c>
      <c r="G3858" s="22">
        <v>0</v>
      </c>
      <c r="H3858" s="22">
        <v>0</v>
      </c>
      <c r="N3858"/>
      <c r="O3858"/>
      <c r="P3858"/>
    </row>
    <row r="3859" spans="1:16">
      <c r="A3859" s="24">
        <v>92353</v>
      </c>
      <c r="B3859" s="21" t="s">
        <v>3929</v>
      </c>
      <c r="C3859" s="18" t="s">
        <v>22</v>
      </c>
      <c r="D3859" s="22">
        <v>103.04</v>
      </c>
      <c r="E3859" s="22">
        <v>30.69</v>
      </c>
      <c r="F3859" s="22">
        <v>72.349999999999994</v>
      </c>
      <c r="G3859" s="22">
        <v>0</v>
      </c>
      <c r="H3859" s="22">
        <v>0</v>
      </c>
      <c r="N3859"/>
      <c r="O3859"/>
      <c r="P3859"/>
    </row>
    <row r="3860" spans="1:16">
      <c r="A3860" s="24">
        <v>92354</v>
      </c>
      <c r="B3860" s="21" t="s">
        <v>3930</v>
      </c>
      <c r="C3860" s="18" t="s">
        <v>22</v>
      </c>
      <c r="D3860" s="22">
        <v>145.66</v>
      </c>
      <c r="E3860" s="22">
        <v>33.17</v>
      </c>
      <c r="F3860" s="22">
        <v>112.49</v>
      </c>
      <c r="G3860" s="22">
        <v>0</v>
      </c>
      <c r="H3860" s="22">
        <v>0</v>
      </c>
      <c r="N3860"/>
      <c r="O3860"/>
      <c r="P3860"/>
    </row>
    <row r="3861" spans="1:16">
      <c r="A3861" s="24">
        <v>92355</v>
      </c>
      <c r="B3861" s="21" t="s">
        <v>3931</v>
      </c>
      <c r="C3861" s="18" t="s">
        <v>22</v>
      </c>
      <c r="D3861" s="22">
        <v>132.19999999999999</v>
      </c>
      <c r="E3861" s="22">
        <v>33.18</v>
      </c>
      <c r="F3861" s="22">
        <v>99.02</v>
      </c>
      <c r="G3861" s="22">
        <v>0</v>
      </c>
      <c r="H3861" s="22">
        <v>0</v>
      </c>
      <c r="N3861"/>
      <c r="O3861"/>
      <c r="P3861"/>
    </row>
    <row r="3862" spans="1:16">
      <c r="A3862" s="24">
        <v>92356</v>
      </c>
      <c r="B3862" s="21" t="s">
        <v>3932</v>
      </c>
      <c r="C3862" s="18" t="s">
        <v>22</v>
      </c>
      <c r="D3862" s="22">
        <v>95.08</v>
      </c>
      <c r="E3862" s="22">
        <v>37.659999999999997</v>
      </c>
      <c r="F3862" s="22">
        <v>57.42</v>
      </c>
      <c r="G3862" s="22">
        <v>0</v>
      </c>
      <c r="H3862" s="22">
        <v>0</v>
      </c>
      <c r="N3862"/>
      <c r="O3862"/>
      <c r="P3862"/>
    </row>
    <row r="3863" spans="1:16">
      <c r="A3863" s="24">
        <v>92357</v>
      </c>
      <c r="B3863" s="21" t="s">
        <v>3933</v>
      </c>
      <c r="C3863" s="18" t="s">
        <v>22</v>
      </c>
      <c r="D3863" s="22">
        <v>140.9</v>
      </c>
      <c r="E3863" s="22">
        <v>40.93</v>
      </c>
      <c r="F3863" s="22">
        <v>99.97</v>
      </c>
      <c r="G3863" s="22">
        <v>0</v>
      </c>
      <c r="H3863" s="22">
        <v>0</v>
      </c>
      <c r="N3863"/>
      <c r="O3863"/>
      <c r="P3863"/>
    </row>
    <row r="3864" spans="1:16">
      <c r="A3864" s="24">
        <v>92358</v>
      </c>
      <c r="B3864" s="21" t="s">
        <v>3934</v>
      </c>
      <c r="C3864" s="18" t="s">
        <v>22</v>
      </c>
      <c r="D3864" s="22">
        <v>174.98</v>
      </c>
      <c r="E3864" s="22">
        <v>44.22</v>
      </c>
      <c r="F3864" s="22">
        <v>130.76</v>
      </c>
      <c r="G3864" s="22">
        <v>0</v>
      </c>
      <c r="H3864" s="22">
        <v>0</v>
      </c>
      <c r="N3864"/>
      <c r="O3864"/>
      <c r="P3864"/>
    </row>
    <row r="3865" spans="1:16">
      <c r="A3865" s="24">
        <v>92369</v>
      </c>
      <c r="B3865" s="21" t="s">
        <v>3935</v>
      </c>
      <c r="C3865" s="18" t="s">
        <v>22</v>
      </c>
      <c r="D3865" s="22">
        <v>26.6</v>
      </c>
      <c r="E3865" s="22">
        <v>14.33</v>
      </c>
      <c r="F3865" s="22">
        <v>12.27</v>
      </c>
      <c r="G3865" s="22">
        <v>0</v>
      </c>
      <c r="H3865" s="22">
        <v>0</v>
      </c>
      <c r="N3865"/>
      <c r="O3865"/>
      <c r="P3865"/>
    </row>
    <row r="3866" spans="1:16">
      <c r="A3866" s="24">
        <v>92370</v>
      </c>
      <c r="B3866" s="21" t="s">
        <v>3936</v>
      </c>
      <c r="C3866" s="18" t="s">
        <v>22</v>
      </c>
      <c r="D3866" s="22">
        <v>27.89</v>
      </c>
      <c r="E3866" s="22">
        <v>14.33</v>
      </c>
      <c r="F3866" s="22">
        <v>13.56</v>
      </c>
      <c r="G3866" s="22">
        <v>0</v>
      </c>
      <c r="H3866" s="22">
        <v>0</v>
      </c>
      <c r="N3866"/>
      <c r="O3866"/>
      <c r="P3866"/>
    </row>
    <row r="3867" spans="1:16">
      <c r="A3867" s="24">
        <v>92371</v>
      </c>
      <c r="B3867" s="21" t="s">
        <v>3937</v>
      </c>
      <c r="C3867" s="18" t="s">
        <v>22</v>
      </c>
      <c r="D3867" s="22">
        <v>32.1</v>
      </c>
      <c r="E3867" s="22">
        <v>15.56</v>
      </c>
      <c r="F3867" s="22">
        <v>16.54</v>
      </c>
      <c r="G3867" s="22">
        <v>0</v>
      </c>
      <c r="H3867" s="22">
        <v>0</v>
      </c>
      <c r="N3867"/>
      <c r="O3867"/>
      <c r="P3867"/>
    </row>
    <row r="3868" spans="1:16">
      <c r="A3868" s="24">
        <v>92372</v>
      </c>
      <c r="B3868" s="21" t="s">
        <v>3938</v>
      </c>
      <c r="C3868" s="18" t="s">
        <v>22</v>
      </c>
      <c r="D3868" s="22">
        <v>33.29</v>
      </c>
      <c r="E3868" s="22">
        <v>15.56</v>
      </c>
      <c r="F3868" s="22">
        <v>17.73</v>
      </c>
      <c r="G3868" s="22">
        <v>0</v>
      </c>
      <c r="H3868" s="22">
        <v>0</v>
      </c>
      <c r="N3868"/>
      <c r="O3868"/>
      <c r="P3868"/>
    </row>
    <row r="3869" spans="1:16">
      <c r="A3869" s="24">
        <v>92373</v>
      </c>
      <c r="B3869" s="21" t="s">
        <v>3939</v>
      </c>
      <c r="C3869" s="18" t="s">
        <v>22</v>
      </c>
      <c r="D3869" s="22">
        <v>37.86</v>
      </c>
      <c r="E3869" s="22">
        <v>16.98</v>
      </c>
      <c r="F3869" s="22">
        <v>20.88</v>
      </c>
      <c r="G3869" s="22">
        <v>0</v>
      </c>
      <c r="H3869" s="22">
        <v>0</v>
      </c>
      <c r="N3869"/>
      <c r="O3869"/>
      <c r="P3869"/>
    </row>
    <row r="3870" spans="1:16">
      <c r="A3870" s="24">
        <v>92374</v>
      </c>
      <c r="B3870" s="21" t="s">
        <v>3940</v>
      </c>
      <c r="C3870" s="18" t="s">
        <v>22</v>
      </c>
      <c r="D3870" s="22">
        <v>38.090000000000003</v>
      </c>
      <c r="E3870" s="22">
        <v>16.98</v>
      </c>
      <c r="F3870" s="22">
        <v>21.11</v>
      </c>
      <c r="G3870" s="22">
        <v>0</v>
      </c>
      <c r="H3870" s="22">
        <v>0</v>
      </c>
      <c r="N3870"/>
      <c r="O3870"/>
      <c r="P3870"/>
    </row>
    <row r="3871" spans="1:16">
      <c r="A3871" s="24">
        <v>92375</v>
      </c>
      <c r="B3871" s="21" t="s">
        <v>3941</v>
      </c>
      <c r="C3871" s="18" t="s">
        <v>22</v>
      </c>
      <c r="D3871" s="22">
        <v>48.98</v>
      </c>
      <c r="E3871" s="22">
        <v>18.79</v>
      </c>
      <c r="F3871" s="22">
        <v>30.19</v>
      </c>
      <c r="G3871" s="22">
        <v>0</v>
      </c>
      <c r="H3871" s="22">
        <v>0</v>
      </c>
      <c r="N3871"/>
      <c r="O3871"/>
      <c r="P3871"/>
    </row>
    <row r="3872" spans="1:16">
      <c r="A3872" s="24">
        <v>92376</v>
      </c>
      <c r="B3872" s="21" t="s">
        <v>3942</v>
      </c>
      <c r="C3872" s="18" t="s">
        <v>22</v>
      </c>
      <c r="D3872" s="22">
        <v>48.97</v>
      </c>
      <c r="E3872" s="22">
        <v>18.79</v>
      </c>
      <c r="F3872" s="22">
        <v>30.18</v>
      </c>
      <c r="G3872" s="22">
        <v>0</v>
      </c>
      <c r="H3872" s="22">
        <v>0</v>
      </c>
      <c r="N3872"/>
      <c r="O3872"/>
      <c r="P3872"/>
    </row>
    <row r="3873" spans="1:16">
      <c r="A3873" s="24">
        <v>92377</v>
      </c>
      <c r="B3873" s="21" t="s">
        <v>3943</v>
      </c>
      <c r="C3873" s="18" t="s">
        <v>22</v>
      </c>
      <c r="D3873" s="22">
        <v>65.510000000000005</v>
      </c>
      <c r="E3873" s="22">
        <v>21.48</v>
      </c>
      <c r="F3873" s="22">
        <v>44.03</v>
      </c>
      <c r="G3873" s="22">
        <v>0</v>
      </c>
      <c r="H3873" s="22">
        <v>0</v>
      </c>
      <c r="N3873"/>
      <c r="O3873"/>
      <c r="P3873"/>
    </row>
    <row r="3874" spans="1:16">
      <c r="A3874" s="24">
        <v>92378</v>
      </c>
      <c r="B3874" s="21" t="s">
        <v>3944</v>
      </c>
      <c r="C3874" s="18" t="s">
        <v>22</v>
      </c>
      <c r="D3874" s="22">
        <v>72.650000000000006</v>
      </c>
      <c r="E3874" s="22">
        <v>21.48</v>
      </c>
      <c r="F3874" s="22">
        <v>51.17</v>
      </c>
      <c r="G3874" s="22">
        <v>0</v>
      </c>
      <c r="H3874" s="22">
        <v>0</v>
      </c>
      <c r="N3874"/>
      <c r="O3874"/>
      <c r="P3874"/>
    </row>
    <row r="3875" spans="1:16">
      <c r="A3875" s="24">
        <v>92379</v>
      </c>
      <c r="B3875" s="21" t="s">
        <v>3945</v>
      </c>
      <c r="C3875" s="18" t="s">
        <v>22</v>
      </c>
      <c r="D3875" s="22">
        <v>92.46</v>
      </c>
      <c r="E3875" s="22">
        <v>24.15</v>
      </c>
      <c r="F3875" s="22">
        <v>68.31</v>
      </c>
      <c r="G3875" s="22">
        <v>0</v>
      </c>
      <c r="H3875" s="22">
        <v>0</v>
      </c>
      <c r="N3875"/>
      <c r="O3875"/>
      <c r="P3875"/>
    </row>
    <row r="3876" spans="1:16">
      <c r="A3876" s="24">
        <v>92380</v>
      </c>
      <c r="B3876" s="21" t="s">
        <v>3946</v>
      </c>
      <c r="C3876" s="18" t="s">
        <v>22</v>
      </c>
      <c r="D3876" s="22">
        <v>98.81</v>
      </c>
      <c r="E3876" s="22">
        <v>24.15</v>
      </c>
      <c r="F3876" s="22">
        <v>74.66</v>
      </c>
      <c r="G3876" s="22">
        <v>0</v>
      </c>
      <c r="H3876" s="22">
        <v>0</v>
      </c>
      <c r="N3876"/>
      <c r="O3876"/>
      <c r="P3876"/>
    </row>
    <row r="3877" spans="1:16">
      <c r="A3877" s="24">
        <v>92381</v>
      </c>
      <c r="B3877" s="21" t="s">
        <v>3947</v>
      </c>
      <c r="C3877" s="18" t="s">
        <v>22</v>
      </c>
      <c r="D3877" s="22">
        <v>40.26</v>
      </c>
      <c r="E3877" s="22">
        <v>21.46</v>
      </c>
      <c r="F3877" s="22">
        <v>18.8</v>
      </c>
      <c r="G3877" s="22">
        <v>0</v>
      </c>
      <c r="H3877" s="22">
        <v>0</v>
      </c>
      <c r="N3877"/>
      <c r="O3877"/>
      <c r="P3877"/>
    </row>
    <row r="3878" spans="1:16">
      <c r="A3878" s="24">
        <v>92382</v>
      </c>
      <c r="B3878" s="21" t="s">
        <v>3948</v>
      </c>
      <c r="C3878" s="18" t="s">
        <v>22</v>
      </c>
      <c r="D3878" s="22">
        <v>38.56</v>
      </c>
      <c r="E3878" s="22">
        <v>21.46</v>
      </c>
      <c r="F3878" s="22">
        <v>17.100000000000001</v>
      </c>
      <c r="G3878" s="22">
        <v>0</v>
      </c>
      <c r="H3878" s="22">
        <v>0</v>
      </c>
      <c r="N3878"/>
      <c r="O3878"/>
      <c r="P3878"/>
    </row>
    <row r="3879" spans="1:16">
      <c r="A3879" s="24">
        <v>92383</v>
      </c>
      <c r="B3879" s="21" t="s">
        <v>3949</v>
      </c>
      <c r="C3879" s="18" t="s">
        <v>22</v>
      </c>
      <c r="D3879" s="22">
        <v>50.58</v>
      </c>
      <c r="E3879" s="22">
        <v>23.32</v>
      </c>
      <c r="F3879" s="22">
        <v>27.26</v>
      </c>
      <c r="G3879" s="22">
        <v>0</v>
      </c>
      <c r="H3879" s="22">
        <v>0</v>
      </c>
      <c r="N3879"/>
      <c r="O3879"/>
      <c r="P3879"/>
    </row>
    <row r="3880" spans="1:16">
      <c r="A3880" s="24">
        <v>92384</v>
      </c>
      <c r="B3880" s="21" t="s">
        <v>3950</v>
      </c>
      <c r="C3880" s="18" t="s">
        <v>22</v>
      </c>
      <c r="D3880" s="22">
        <v>47.19</v>
      </c>
      <c r="E3880" s="22">
        <v>23.32</v>
      </c>
      <c r="F3880" s="22">
        <v>23.87</v>
      </c>
      <c r="G3880" s="22">
        <v>0</v>
      </c>
      <c r="H3880" s="22">
        <v>0</v>
      </c>
      <c r="N3880"/>
      <c r="O3880"/>
      <c r="P3880"/>
    </row>
    <row r="3881" spans="1:16">
      <c r="A3881" s="24">
        <v>92385</v>
      </c>
      <c r="B3881" s="21" t="s">
        <v>3951</v>
      </c>
      <c r="C3881" s="18" t="s">
        <v>22</v>
      </c>
      <c r="D3881" s="22">
        <v>57.92</v>
      </c>
      <c r="E3881" s="22">
        <v>25.48</v>
      </c>
      <c r="F3881" s="22">
        <v>32.44</v>
      </c>
      <c r="G3881" s="22">
        <v>0</v>
      </c>
      <c r="H3881" s="22">
        <v>0</v>
      </c>
      <c r="N3881"/>
      <c r="O3881"/>
      <c r="P3881"/>
    </row>
    <row r="3882" spans="1:16">
      <c r="A3882" s="24">
        <v>92386</v>
      </c>
      <c r="B3882" s="21" t="s">
        <v>3952</v>
      </c>
      <c r="C3882" s="18" t="s">
        <v>22</v>
      </c>
      <c r="D3882" s="22">
        <v>55.58</v>
      </c>
      <c r="E3882" s="22">
        <v>25.48</v>
      </c>
      <c r="F3882" s="22">
        <v>30.1</v>
      </c>
      <c r="G3882" s="22">
        <v>0</v>
      </c>
      <c r="H3882" s="22">
        <v>0</v>
      </c>
      <c r="N3882"/>
      <c r="O3882"/>
      <c r="P3882"/>
    </row>
    <row r="3883" spans="1:16">
      <c r="A3883" s="24">
        <v>92387</v>
      </c>
      <c r="B3883" s="21" t="s">
        <v>3953</v>
      </c>
      <c r="C3883" s="18" t="s">
        <v>22</v>
      </c>
      <c r="D3883" s="22">
        <v>72.83</v>
      </c>
      <c r="E3883" s="22">
        <v>28.15</v>
      </c>
      <c r="F3883" s="22">
        <v>44.68</v>
      </c>
      <c r="G3883" s="22">
        <v>0</v>
      </c>
      <c r="H3883" s="22">
        <v>0</v>
      </c>
      <c r="N3883"/>
      <c r="O3883"/>
      <c r="P3883"/>
    </row>
    <row r="3884" spans="1:16">
      <c r="A3884" s="24">
        <v>92388</v>
      </c>
      <c r="B3884" s="21" t="s">
        <v>3954</v>
      </c>
      <c r="C3884" s="18" t="s">
        <v>22</v>
      </c>
      <c r="D3884" s="22">
        <v>71.25</v>
      </c>
      <c r="E3884" s="22">
        <v>28.15</v>
      </c>
      <c r="F3884" s="22">
        <v>43.1</v>
      </c>
      <c r="G3884" s="22">
        <v>0</v>
      </c>
      <c r="H3884" s="22">
        <v>0</v>
      </c>
      <c r="N3884"/>
      <c r="O3884"/>
      <c r="P3884"/>
    </row>
    <row r="3885" spans="1:16">
      <c r="A3885" s="24">
        <v>92389</v>
      </c>
      <c r="B3885" s="21" t="s">
        <v>3955</v>
      </c>
      <c r="C3885" s="18" t="s">
        <v>22</v>
      </c>
      <c r="D3885" s="22">
        <v>111.97</v>
      </c>
      <c r="E3885" s="22">
        <v>32.22</v>
      </c>
      <c r="F3885" s="22">
        <v>79.75</v>
      </c>
      <c r="G3885" s="22">
        <v>0</v>
      </c>
      <c r="H3885" s="22">
        <v>0</v>
      </c>
      <c r="N3885"/>
      <c r="O3885"/>
      <c r="P3885"/>
    </row>
    <row r="3886" spans="1:16">
      <c r="A3886" s="24">
        <v>92390</v>
      </c>
      <c r="B3886" s="21" t="s">
        <v>3956</v>
      </c>
      <c r="C3886" s="18" t="s">
        <v>22</v>
      </c>
      <c r="D3886" s="22">
        <v>104.98</v>
      </c>
      <c r="E3886" s="22">
        <v>32.22</v>
      </c>
      <c r="F3886" s="22">
        <v>72.760000000000005</v>
      </c>
      <c r="G3886" s="22">
        <v>0</v>
      </c>
      <c r="H3886" s="22">
        <v>0</v>
      </c>
      <c r="N3886"/>
      <c r="O3886"/>
      <c r="P3886"/>
    </row>
    <row r="3887" spans="1:16">
      <c r="A3887" s="24">
        <v>92635</v>
      </c>
      <c r="B3887" s="21" t="s">
        <v>3957</v>
      </c>
      <c r="C3887" s="18" t="s">
        <v>22</v>
      </c>
      <c r="D3887" s="22">
        <v>149.59</v>
      </c>
      <c r="E3887" s="22">
        <v>36.24</v>
      </c>
      <c r="F3887" s="22">
        <v>113.35</v>
      </c>
      <c r="G3887" s="22">
        <v>0</v>
      </c>
      <c r="H3887" s="22">
        <v>0</v>
      </c>
      <c r="N3887"/>
      <c r="O3887"/>
      <c r="P3887"/>
    </row>
    <row r="3888" spans="1:16">
      <c r="A3888" s="24">
        <v>92636</v>
      </c>
      <c r="B3888" s="21" t="s">
        <v>3958</v>
      </c>
      <c r="C3888" s="18" t="s">
        <v>22</v>
      </c>
      <c r="D3888" s="22">
        <v>136.13</v>
      </c>
      <c r="E3888" s="22">
        <v>36.24</v>
      </c>
      <c r="F3888" s="22">
        <v>99.89</v>
      </c>
      <c r="G3888" s="22">
        <v>0</v>
      </c>
      <c r="H3888" s="22">
        <v>0</v>
      </c>
      <c r="N3888"/>
      <c r="O3888"/>
      <c r="P3888"/>
    </row>
    <row r="3889" spans="1:16">
      <c r="A3889" s="24">
        <v>92637</v>
      </c>
      <c r="B3889" s="21" t="s">
        <v>3959</v>
      </c>
      <c r="C3889" s="18" t="s">
        <v>22</v>
      </c>
      <c r="D3889" s="22">
        <v>52.07</v>
      </c>
      <c r="E3889" s="22">
        <v>28.63</v>
      </c>
      <c r="F3889" s="22">
        <v>23.44</v>
      </c>
      <c r="G3889" s="22">
        <v>0</v>
      </c>
      <c r="H3889" s="22">
        <v>0</v>
      </c>
      <c r="N3889"/>
      <c r="O3889"/>
      <c r="P3889"/>
    </row>
    <row r="3890" spans="1:16">
      <c r="A3890" s="24">
        <v>92638</v>
      </c>
      <c r="B3890" s="21" t="s">
        <v>3960</v>
      </c>
      <c r="C3890" s="18" t="s">
        <v>22</v>
      </c>
      <c r="D3890" s="22">
        <v>63.34</v>
      </c>
      <c r="E3890" s="22">
        <v>31.11</v>
      </c>
      <c r="F3890" s="22">
        <v>32.229999999999997</v>
      </c>
      <c r="G3890" s="22">
        <v>0</v>
      </c>
      <c r="H3890" s="22">
        <v>0</v>
      </c>
      <c r="N3890"/>
      <c r="O3890"/>
      <c r="P3890"/>
    </row>
    <row r="3891" spans="1:16">
      <c r="A3891" s="24">
        <v>92639</v>
      </c>
      <c r="B3891" s="21" t="s">
        <v>3961</v>
      </c>
      <c r="C3891" s="18" t="s">
        <v>22</v>
      </c>
      <c r="D3891" s="22">
        <v>73.23</v>
      </c>
      <c r="E3891" s="22">
        <v>33.97</v>
      </c>
      <c r="F3891" s="22">
        <v>39.26</v>
      </c>
      <c r="G3891" s="22">
        <v>0</v>
      </c>
      <c r="H3891" s="22">
        <v>0</v>
      </c>
      <c r="N3891"/>
      <c r="O3891"/>
      <c r="P3891"/>
    </row>
    <row r="3892" spans="1:16">
      <c r="A3892" s="24">
        <v>92640</v>
      </c>
      <c r="B3892" s="21" t="s">
        <v>3962</v>
      </c>
      <c r="C3892" s="18" t="s">
        <v>22</v>
      </c>
      <c r="D3892" s="22">
        <v>94.96</v>
      </c>
      <c r="E3892" s="22">
        <v>37.56</v>
      </c>
      <c r="F3892" s="22">
        <v>57.4</v>
      </c>
      <c r="G3892" s="22">
        <v>0</v>
      </c>
      <c r="H3892" s="22">
        <v>0</v>
      </c>
      <c r="N3892"/>
      <c r="O3892"/>
      <c r="P3892"/>
    </row>
    <row r="3893" spans="1:16">
      <c r="A3893" s="24">
        <v>92642</v>
      </c>
      <c r="B3893" s="21" t="s">
        <v>3963</v>
      </c>
      <c r="C3893" s="18" t="s">
        <v>22</v>
      </c>
      <c r="D3893" s="22">
        <v>143.44</v>
      </c>
      <c r="E3893" s="22">
        <v>42.92</v>
      </c>
      <c r="F3893" s="22">
        <v>100.52</v>
      </c>
      <c r="G3893" s="22">
        <v>0</v>
      </c>
      <c r="H3893" s="22">
        <v>0</v>
      </c>
      <c r="N3893"/>
      <c r="O3893"/>
      <c r="P3893"/>
    </row>
    <row r="3894" spans="1:16">
      <c r="A3894" s="24">
        <v>92644</v>
      </c>
      <c r="B3894" s="21" t="s">
        <v>3964</v>
      </c>
      <c r="C3894" s="18" t="s">
        <v>22</v>
      </c>
      <c r="D3894" s="22">
        <v>180.22</v>
      </c>
      <c r="E3894" s="22">
        <v>48.31</v>
      </c>
      <c r="F3894" s="22">
        <v>131.91</v>
      </c>
      <c r="G3894" s="22">
        <v>0</v>
      </c>
      <c r="H3894" s="22">
        <v>0</v>
      </c>
      <c r="N3894"/>
      <c r="O3894"/>
      <c r="P3894"/>
    </row>
    <row r="3895" spans="1:16">
      <c r="A3895" s="24">
        <v>92657</v>
      </c>
      <c r="B3895" s="21" t="s">
        <v>3965</v>
      </c>
      <c r="C3895" s="18" t="s">
        <v>22</v>
      </c>
      <c r="D3895" s="22">
        <v>19.52</v>
      </c>
      <c r="E3895" s="22">
        <v>8.7899999999999991</v>
      </c>
      <c r="F3895" s="22">
        <v>10.73</v>
      </c>
      <c r="G3895" s="22">
        <v>0</v>
      </c>
      <c r="H3895" s="22">
        <v>0</v>
      </c>
      <c r="N3895"/>
      <c r="O3895"/>
      <c r="P3895"/>
    </row>
    <row r="3896" spans="1:16">
      <c r="A3896" s="24">
        <v>92658</v>
      </c>
      <c r="B3896" s="21" t="s">
        <v>3966</v>
      </c>
      <c r="C3896" s="18" t="s">
        <v>22</v>
      </c>
      <c r="D3896" s="22">
        <v>20.81</v>
      </c>
      <c r="E3896" s="22">
        <v>8.7899999999999991</v>
      </c>
      <c r="F3896" s="22">
        <v>12.02</v>
      </c>
      <c r="G3896" s="22">
        <v>0</v>
      </c>
      <c r="H3896" s="22">
        <v>0</v>
      </c>
      <c r="N3896"/>
      <c r="O3896"/>
      <c r="P3896"/>
    </row>
    <row r="3897" spans="1:16">
      <c r="A3897" s="24">
        <v>92659</v>
      </c>
      <c r="B3897" s="21" t="s">
        <v>3967</v>
      </c>
      <c r="C3897" s="18" t="s">
        <v>22</v>
      </c>
      <c r="D3897" s="22">
        <v>24.05</v>
      </c>
      <c r="E3897" s="22">
        <v>9.2899999999999991</v>
      </c>
      <c r="F3897" s="22">
        <v>14.76</v>
      </c>
      <c r="G3897" s="22">
        <v>0</v>
      </c>
      <c r="H3897" s="22">
        <v>0</v>
      </c>
      <c r="N3897"/>
      <c r="O3897"/>
      <c r="P3897"/>
    </row>
    <row r="3898" spans="1:16">
      <c r="A3898" s="24">
        <v>92660</v>
      </c>
      <c r="B3898" s="21" t="s">
        <v>3968</v>
      </c>
      <c r="C3898" s="18" t="s">
        <v>22</v>
      </c>
      <c r="D3898" s="22">
        <v>25.24</v>
      </c>
      <c r="E3898" s="22">
        <v>9.2799999999999994</v>
      </c>
      <c r="F3898" s="22">
        <v>15.96</v>
      </c>
      <c r="G3898" s="22">
        <v>0</v>
      </c>
      <c r="H3898" s="22">
        <v>0</v>
      </c>
      <c r="N3898"/>
      <c r="O3898"/>
      <c r="P3898"/>
    </row>
    <row r="3899" spans="1:16">
      <c r="A3899" s="24">
        <v>92661</v>
      </c>
      <c r="B3899" s="21" t="s">
        <v>3969</v>
      </c>
      <c r="C3899" s="18" t="s">
        <v>22</v>
      </c>
      <c r="D3899" s="22">
        <v>28.68</v>
      </c>
      <c r="E3899" s="22">
        <v>9.84</v>
      </c>
      <c r="F3899" s="22">
        <v>18.84</v>
      </c>
      <c r="G3899" s="22">
        <v>0</v>
      </c>
      <c r="H3899" s="22">
        <v>0</v>
      </c>
      <c r="N3899"/>
      <c r="O3899"/>
      <c r="P3899"/>
    </row>
    <row r="3900" spans="1:16">
      <c r="A3900" s="24">
        <v>92662</v>
      </c>
      <c r="B3900" s="21" t="s">
        <v>3970</v>
      </c>
      <c r="C3900" s="18" t="s">
        <v>22</v>
      </c>
      <c r="D3900" s="22">
        <v>28.91</v>
      </c>
      <c r="E3900" s="22">
        <v>9.84</v>
      </c>
      <c r="F3900" s="22">
        <v>19.07</v>
      </c>
      <c r="G3900" s="22">
        <v>0</v>
      </c>
      <c r="H3900" s="22">
        <v>0</v>
      </c>
      <c r="N3900"/>
      <c r="O3900"/>
      <c r="P3900"/>
    </row>
    <row r="3901" spans="1:16">
      <c r="A3901" s="24">
        <v>92663</v>
      </c>
      <c r="B3901" s="21" t="s">
        <v>3971</v>
      </c>
      <c r="C3901" s="18" t="s">
        <v>22</v>
      </c>
      <c r="D3901" s="22">
        <v>38.42</v>
      </c>
      <c r="E3901" s="22">
        <v>10.56</v>
      </c>
      <c r="F3901" s="22">
        <v>27.86</v>
      </c>
      <c r="G3901" s="22">
        <v>0</v>
      </c>
      <c r="H3901" s="22">
        <v>0</v>
      </c>
      <c r="N3901"/>
      <c r="O3901"/>
      <c r="P3901"/>
    </row>
    <row r="3902" spans="1:16">
      <c r="A3902" s="24">
        <v>92664</v>
      </c>
      <c r="B3902" s="21" t="s">
        <v>3972</v>
      </c>
      <c r="C3902" s="18" t="s">
        <v>22</v>
      </c>
      <c r="D3902" s="22">
        <v>38.409999999999997</v>
      </c>
      <c r="E3902" s="22">
        <v>10.56</v>
      </c>
      <c r="F3902" s="22">
        <v>27.85</v>
      </c>
      <c r="G3902" s="22">
        <v>0</v>
      </c>
      <c r="H3902" s="22">
        <v>0</v>
      </c>
      <c r="N3902"/>
      <c r="O3902"/>
      <c r="P3902"/>
    </row>
    <row r="3903" spans="1:16">
      <c r="A3903" s="24">
        <v>92665</v>
      </c>
      <c r="B3903" s="21" t="s">
        <v>3973</v>
      </c>
      <c r="C3903" s="18" t="s">
        <v>22</v>
      </c>
      <c r="D3903" s="22">
        <v>52.85</v>
      </c>
      <c r="E3903" s="22">
        <v>11.6</v>
      </c>
      <c r="F3903" s="22">
        <v>41.25</v>
      </c>
      <c r="G3903" s="22">
        <v>0</v>
      </c>
      <c r="H3903" s="22">
        <v>0</v>
      </c>
      <c r="N3903"/>
      <c r="O3903"/>
      <c r="P3903"/>
    </row>
    <row r="3904" spans="1:16">
      <c r="A3904" s="24">
        <v>92666</v>
      </c>
      <c r="B3904" s="21" t="s">
        <v>3974</v>
      </c>
      <c r="C3904" s="18" t="s">
        <v>22</v>
      </c>
      <c r="D3904" s="22">
        <v>59.99</v>
      </c>
      <c r="E3904" s="22">
        <v>11.6</v>
      </c>
      <c r="F3904" s="22">
        <v>48.39</v>
      </c>
      <c r="G3904" s="22">
        <v>0</v>
      </c>
      <c r="H3904" s="22">
        <v>0</v>
      </c>
      <c r="N3904"/>
      <c r="O3904"/>
      <c r="P3904"/>
    </row>
    <row r="3905" spans="1:16">
      <c r="A3905" s="24">
        <v>92667</v>
      </c>
      <c r="B3905" s="21" t="s">
        <v>3975</v>
      </c>
      <c r="C3905" s="18" t="s">
        <v>22</v>
      </c>
      <c r="D3905" s="22">
        <v>77.75</v>
      </c>
      <c r="E3905" s="22">
        <v>12.68</v>
      </c>
      <c r="F3905" s="22">
        <v>65.069999999999993</v>
      </c>
      <c r="G3905" s="22">
        <v>0</v>
      </c>
      <c r="H3905" s="22">
        <v>0</v>
      </c>
      <c r="N3905"/>
      <c r="O3905"/>
      <c r="P3905"/>
    </row>
    <row r="3906" spans="1:16">
      <c r="A3906" s="24">
        <v>92668</v>
      </c>
      <c r="B3906" s="21" t="s">
        <v>3976</v>
      </c>
      <c r="C3906" s="18" t="s">
        <v>22</v>
      </c>
      <c r="D3906" s="22">
        <v>84.1</v>
      </c>
      <c r="E3906" s="22">
        <v>12.68</v>
      </c>
      <c r="F3906" s="22">
        <v>71.42</v>
      </c>
      <c r="G3906" s="22">
        <v>0</v>
      </c>
      <c r="H3906" s="22">
        <v>0</v>
      </c>
      <c r="N3906"/>
      <c r="O3906"/>
      <c r="P3906"/>
    </row>
    <row r="3907" spans="1:16">
      <c r="A3907" s="24">
        <v>92669</v>
      </c>
      <c r="B3907" s="21" t="s">
        <v>3977</v>
      </c>
      <c r="C3907" s="18" t="s">
        <v>22</v>
      </c>
      <c r="D3907" s="22">
        <v>29.63</v>
      </c>
      <c r="E3907" s="22">
        <v>13.16</v>
      </c>
      <c r="F3907" s="22">
        <v>16.47</v>
      </c>
      <c r="G3907" s="22">
        <v>0</v>
      </c>
      <c r="H3907" s="22">
        <v>0</v>
      </c>
      <c r="N3907"/>
      <c r="O3907"/>
      <c r="P3907"/>
    </row>
    <row r="3908" spans="1:16">
      <c r="A3908" s="24">
        <v>92670</v>
      </c>
      <c r="B3908" s="21" t="s">
        <v>3978</v>
      </c>
      <c r="C3908" s="18" t="s">
        <v>22</v>
      </c>
      <c r="D3908" s="22">
        <v>27.93</v>
      </c>
      <c r="E3908" s="22">
        <v>13.16</v>
      </c>
      <c r="F3908" s="22">
        <v>14.77</v>
      </c>
      <c r="G3908" s="22">
        <v>0</v>
      </c>
      <c r="H3908" s="22">
        <v>0</v>
      </c>
      <c r="N3908"/>
      <c r="O3908"/>
      <c r="P3908"/>
    </row>
    <row r="3909" spans="1:16">
      <c r="A3909" s="24">
        <v>92671</v>
      </c>
      <c r="B3909" s="21" t="s">
        <v>3979</v>
      </c>
      <c r="C3909" s="18" t="s">
        <v>22</v>
      </c>
      <c r="D3909" s="22">
        <v>38.53</v>
      </c>
      <c r="E3909" s="22">
        <v>13.92</v>
      </c>
      <c r="F3909" s="22">
        <v>24.61</v>
      </c>
      <c r="G3909" s="22">
        <v>0</v>
      </c>
      <c r="H3909" s="22">
        <v>0</v>
      </c>
      <c r="N3909"/>
      <c r="O3909"/>
      <c r="P3909"/>
    </row>
    <row r="3910" spans="1:16">
      <c r="A3910" s="24">
        <v>92672</v>
      </c>
      <c r="B3910" s="21" t="s">
        <v>3980</v>
      </c>
      <c r="C3910" s="18" t="s">
        <v>22</v>
      </c>
      <c r="D3910" s="22">
        <v>35.14</v>
      </c>
      <c r="E3910" s="22">
        <v>13.92</v>
      </c>
      <c r="F3910" s="22">
        <v>21.22</v>
      </c>
      <c r="G3910" s="22">
        <v>0</v>
      </c>
      <c r="H3910" s="22">
        <v>0</v>
      </c>
      <c r="N3910"/>
      <c r="O3910"/>
      <c r="P3910"/>
    </row>
    <row r="3911" spans="1:16">
      <c r="A3911" s="24">
        <v>92673</v>
      </c>
      <c r="B3911" s="21" t="s">
        <v>3981</v>
      </c>
      <c r="C3911" s="18" t="s">
        <v>22</v>
      </c>
      <c r="D3911" s="22">
        <v>44.19</v>
      </c>
      <c r="E3911" s="22">
        <v>14.76</v>
      </c>
      <c r="F3911" s="22">
        <v>29.43</v>
      </c>
      <c r="G3911" s="22">
        <v>0</v>
      </c>
      <c r="H3911" s="22">
        <v>0</v>
      </c>
      <c r="N3911"/>
      <c r="O3911"/>
      <c r="P3911"/>
    </row>
    <row r="3912" spans="1:16">
      <c r="A3912" s="24">
        <v>92674</v>
      </c>
      <c r="B3912" s="21" t="s">
        <v>3982</v>
      </c>
      <c r="C3912" s="18" t="s">
        <v>22</v>
      </c>
      <c r="D3912" s="22">
        <v>41.85</v>
      </c>
      <c r="E3912" s="22">
        <v>14.76</v>
      </c>
      <c r="F3912" s="22">
        <v>27.09</v>
      </c>
      <c r="G3912" s="22">
        <v>0</v>
      </c>
      <c r="H3912" s="22">
        <v>0</v>
      </c>
      <c r="N3912"/>
      <c r="O3912"/>
      <c r="P3912"/>
    </row>
    <row r="3913" spans="1:16">
      <c r="A3913" s="24">
        <v>92675</v>
      </c>
      <c r="B3913" s="21" t="s">
        <v>3983</v>
      </c>
      <c r="C3913" s="18" t="s">
        <v>22</v>
      </c>
      <c r="D3913" s="22">
        <v>57.03</v>
      </c>
      <c r="E3913" s="22">
        <v>15.84</v>
      </c>
      <c r="F3913" s="22">
        <v>41.19</v>
      </c>
      <c r="G3913" s="22">
        <v>0</v>
      </c>
      <c r="H3913" s="22">
        <v>0</v>
      </c>
      <c r="N3913"/>
      <c r="O3913"/>
      <c r="P3913"/>
    </row>
    <row r="3914" spans="1:16">
      <c r="A3914" s="24">
        <v>92676</v>
      </c>
      <c r="B3914" s="21" t="s">
        <v>3984</v>
      </c>
      <c r="C3914" s="18" t="s">
        <v>22</v>
      </c>
      <c r="D3914" s="22">
        <v>55.45</v>
      </c>
      <c r="E3914" s="22">
        <v>15.85</v>
      </c>
      <c r="F3914" s="22">
        <v>39.6</v>
      </c>
      <c r="G3914" s="22">
        <v>0</v>
      </c>
      <c r="H3914" s="22">
        <v>0</v>
      </c>
      <c r="N3914"/>
      <c r="O3914"/>
      <c r="P3914"/>
    </row>
    <row r="3915" spans="1:16">
      <c r="A3915" s="24">
        <v>92677</v>
      </c>
      <c r="B3915" s="21" t="s">
        <v>3985</v>
      </c>
      <c r="C3915" s="18" t="s">
        <v>22</v>
      </c>
      <c r="D3915" s="22">
        <v>93.03</v>
      </c>
      <c r="E3915" s="22">
        <v>17.43</v>
      </c>
      <c r="F3915" s="22">
        <v>75.599999999999994</v>
      </c>
      <c r="G3915" s="22">
        <v>0</v>
      </c>
      <c r="H3915" s="22">
        <v>0</v>
      </c>
      <c r="N3915"/>
      <c r="O3915"/>
      <c r="P3915"/>
    </row>
    <row r="3916" spans="1:16">
      <c r="A3916" s="24">
        <v>92678</v>
      </c>
      <c r="B3916" s="21" t="s">
        <v>3986</v>
      </c>
      <c r="C3916" s="18" t="s">
        <v>22</v>
      </c>
      <c r="D3916" s="22">
        <v>86.04</v>
      </c>
      <c r="E3916" s="22">
        <v>17.440000000000001</v>
      </c>
      <c r="F3916" s="22">
        <v>68.599999999999994</v>
      </c>
      <c r="G3916" s="22">
        <v>0</v>
      </c>
      <c r="H3916" s="22">
        <v>0</v>
      </c>
      <c r="N3916"/>
      <c r="O3916"/>
      <c r="P3916"/>
    </row>
    <row r="3917" spans="1:16">
      <c r="A3917" s="24">
        <v>92679</v>
      </c>
      <c r="B3917" s="21" t="s">
        <v>3987</v>
      </c>
      <c r="C3917" s="18" t="s">
        <v>22</v>
      </c>
      <c r="D3917" s="22">
        <v>127.54</v>
      </c>
      <c r="E3917" s="22">
        <v>19.04</v>
      </c>
      <c r="F3917" s="22">
        <v>108.5</v>
      </c>
      <c r="G3917" s="22">
        <v>0</v>
      </c>
      <c r="H3917" s="22">
        <v>0</v>
      </c>
      <c r="N3917"/>
      <c r="O3917"/>
      <c r="P3917"/>
    </row>
    <row r="3918" spans="1:16">
      <c r="A3918" s="24">
        <v>92680</v>
      </c>
      <c r="B3918" s="21" t="s">
        <v>3988</v>
      </c>
      <c r="C3918" s="18" t="s">
        <v>22</v>
      </c>
      <c r="D3918" s="22">
        <v>114.08</v>
      </c>
      <c r="E3918" s="22">
        <v>19.04</v>
      </c>
      <c r="F3918" s="22">
        <v>95.04</v>
      </c>
      <c r="G3918" s="22">
        <v>0</v>
      </c>
      <c r="H3918" s="22">
        <v>0</v>
      </c>
      <c r="N3918"/>
      <c r="O3918"/>
      <c r="P3918"/>
    </row>
    <row r="3919" spans="1:16">
      <c r="A3919" s="24">
        <v>92681</v>
      </c>
      <c r="B3919" s="21" t="s">
        <v>3989</v>
      </c>
      <c r="C3919" s="18" t="s">
        <v>22</v>
      </c>
      <c r="D3919" s="22">
        <v>37.880000000000003</v>
      </c>
      <c r="E3919" s="22">
        <v>17.54</v>
      </c>
      <c r="F3919" s="22">
        <v>20.34</v>
      </c>
      <c r="G3919" s="22">
        <v>0</v>
      </c>
      <c r="H3919" s="22">
        <v>0</v>
      </c>
      <c r="N3919"/>
      <c r="O3919"/>
      <c r="P3919"/>
    </row>
    <row r="3920" spans="1:16">
      <c r="A3920" s="24">
        <v>92682</v>
      </c>
      <c r="B3920" s="21" t="s">
        <v>3990</v>
      </c>
      <c r="C3920" s="18" t="s">
        <v>22</v>
      </c>
      <c r="D3920" s="22">
        <v>47.2</v>
      </c>
      <c r="E3920" s="22">
        <v>18.54</v>
      </c>
      <c r="F3920" s="22">
        <v>28.66</v>
      </c>
      <c r="G3920" s="22">
        <v>0</v>
      </c>
      <c r="H3920" s="22">
        <v>0</v>
      </c>
      <c r="N3920"/>
      <c r="O3920"/>
      <c r="P3920"/>
    </row>
    <row r="3921" spans="1:16">
      <c r="A3921" s="24">
        <v>92683</v>
      </c>
      <c r="B3921" s="21" t="s">
        <v>3991</v>
      </c>
      <c r="C3921" s="18" t="s">
        <v>22</v>
      </c>
      <c r="D3921" s="22">
        <v>54.92</v>
      </c>
      <c r="E3921" s="22">
        <v>19.690000000000001</v>
      </c>
      <c r="F3921" s="22">
        <v>35.229999999999997</v>
      </c>
      <c r="G3921" s="22">
        <v>0</v>
      </c>
      <c r="H3921" s="22">
        <v>0</v>
      </c>
      <c r="N3921"/>
      <c r="O3921"/>
      <c r="P3921"/>
    </row>
    <row r="3922" spans="1:16">
      <c r="A3922" s="24">
        <v>92684</v>
      </c>
      <c r="B3922" s="21" t="s">
        <v>3992</v>
      </c>
      <c r="C3922" s="18" t="s">
        <v>22</v>
      </c>
      <c r="D3922" s="22">
        <v>73.89</v>
      </c>
      <c r="E3922" s="22">
        <v>21.13</v>
      </c>
      <c r="F3922" s="22">
        <v>52.76</v>
      </c>
      <c r="G3922" s="22">
        <v>0</v>
      </c>
      <c r="H3922" s="22">
        <v>0</v>
      </c>
      <c r="N3922"/>
      <c r="O3922"/>
      <c r="P3922"/>
    </row>
    <row r="3923" spans="1:16">
      <c r="A3923" s="24">
        <v>92685</v>
      </c>
      <c r="B3923" s="21" t="s">
        <v>3993</v>
      </c>
      <c r="C3923" s="18" t="s">
        <v>22</v>
      </c>
      <c r="D3923" s="22">
        <v>118.21</v>
      </c>
      <c r="E3923" s="22">
        <v>23.24</v>
      </c>
      <c r="F3923" s="22">
        <v>94.97</v>
      </c>
      <c r="G3923" s="22">
        <v>0</v>
      </c>
      <c r="H3923" s="22">
        <v>0</v>
      </c>
      <c r="N3923"/>
      <c r="O3923"/>
      <c r="P3923"/>
    </row>
    <row r="3924" spans="1:16">
      <c r="A3924" s="24">
        <v>92686</v>
      </c>
      <c r="B3924" s="21" t="s">
        <v>3994</v>
      </c>
      <c r="C3924" s="18" t="s">
        <v>22</v>
      </c>
      <c r="D3924" s="22">
        <v>150.80000000000001</v>
      </c>
      <c r="E3924" s="22">
        <v>25.38</v>
      </c>
      <c r="F3924" s="22">
        <v>125.42</v>
      </c>
      <c r="G3924" s="22">
        <v>0</v>
      </c>
      <c r="H3924" s="22">
        <v>0</v>
      </c>
      <c r="N3924"/>
      <c r="O3924"/>
      <c r="P3924"/>
    </row>
    <row r="3925" spans="1:16">
      <c r="A3925" s="24">
        <v>92692</v>
      </c>
      <c r="B3925" s="21" t="s">
        <v>3995</v>
      </c>
      <c r="C3925" s="18" t="s">
        <v>22</v>
      </c>
      <c r="D3925" s="22">
        <v>10.53</v>
      </c>
      <c r="E3925" s="22">
        <v>5.04</v>
      </c>
      <c r="F3925" s="22">
        <v>5.49</v>
      </c>
      <c r="G3925" s="22">
        <v>0</v>
      </c>
      <c r="H3925" s="22">
        <v>0</v>
      </c>
      <c r="N3925"/>
      <c r="O3925"/>
      <c r="P3925"/>
    </row>
    <row r="3926" spans="1:16">
      <c r="A3926" s="24">
        <v>92693</v>
      </c>
      <c r="B3926" s="21" t="s">
        <v>3996</v>
      </c>
      <c r="C3926" s="18" t="s">
        <v>22</v>
      </c>
      <c r="D3926" s="22">
        <v>10.82</v>
      </c>
      <c r="E3926" s="22">
        <v>5.04</v>
      </c>
      <c r="F3926" s="22">
        <v>5.78</v>
      </c>
      <c r="G3926" s="22">
        <v>0</v>
      </c>
      <c r="H3926" s="22">
        <v>0</v>
      </c>
      <c r="N3926"/>
      <c r="O3926"/>
      <c r="P3926"/>
    </row>
    <row r="3927" spans="1:16">
      <c r="A3927" s="24">
        <v>92694</v>
      </c>
      <c r="B3927" s="21" t="s">
        <v>3997</v>
      </c>
      <c r="C3927" s="18" t="s">
        <v>22</v>
      </c>
      <c r="D3927" s="22">
        <v>16.760000000000002</v>
      </c>
      <c r="E3927" s="22">
        <v>8.69</v>
      </c>
      <c r="F3927" s="22">
        <v>8.07</v>
      </c>
      <c r="G3927" s="22">
        <v>0</v>
      </c>
      <c r="H3927" s="22">
        <v>0</v>
      </c>
      <c r="N3927"/>
      <c r="O3927"/>
      <c r="P3927"/>
    </row>
    <row r="3928" spans="1:16">
      <c r="A3928" s="24">
        <v>92695</v>
      </c>
      <c r="B3928" s="21" t="s">
        <v>3998</v>
      </c>
      <c r="C3928" s="18" t="s">
        <v>22</v>
      </c>
      <c r="D3928" s="22">
        <v>17.04</v>
      </c>
      <c r="E3928" s="22">
        <v>8.69</v>
      </c>
      <c r="F3928" s="22">
        <v>8.35</v>
      </c>
      <c r="G3928" s="22">
        <v>0</v>
      </c>
      <c r="H3928" s="22">
        <v>0</v>
      </c>
      <c r="N3928"/>
      <c r="O3928"/>
      <c r="P3928"/>
    </row>
    <row r="3929" spans="1:16">
      <c r="A3929" s="24">
        <v>92696</v>
      </c>
      <c r="B3929" s="21" t="s">
        <v>3999</v>
      </c>
      <c r="C3929" s="18" t="s">
        <v>22</v>
      </c>
      <c r="D3929" s="22">
        <v>26.3</v>
      </c>
      <c r="E3929" s="22">
        <v>14.09</v>
      </c>
      <c r="F3929" s="22">
        <v>12.21</v>
      </c>
      <c r="G3929" s="22">
        <v>0</v>
      </c>
      <c r="H3929" s="22">
        <v>0</v>
      </c>
      <c r="N3929"/>
      <c r="O3929"/>
      <c r="P3929"/>
    </row>
    <row r="3930" spans="1:16">
      <c r="A3930" s="24">
        <v>92697</v>
      </c>
      <c r="B3930" s="21" t="s">
        <v>4000</v>
      </c>
      <c r="C3930" s="18" t="s">
        <v>22</v>
      </c>
      <c r="D3930" s="22">
        <v>27.59</v>
      </c>
      <c r="E3930" s="22">
        <v>14.09</v>
      </c>
      <c r="F3930" s="22">
        <v>13.5</v>
      </c>
      <c r="G3930" s="22">
        <v>0</v>
      </c>
      <c r="H3930" s="22">
        <v>0</v>
      </c>
      <c r="N3930"/>
      <c r="O3930"/>
      <c r="P3930"/>
    </row>
    <row r="3931" spans="1:16">
      <c r="A3931" s="24">
        <v>92698</v>
      </c>
      <c r="B3931" s="21" t="s">
        <v>4001</v>
      </c>
      <c r="C3931" s="18" t="s">
        <v>22</v>
      </c>
      <c r="D3931" s="22">
        <v>15.58</v>
      </c>
      <c r="E3931" s="22">
        <v>7.56</v>
      </c>
      <c r="F3931" s="22">
        <v>8.02</v>
      </c>
      <c r="G3931" s="22">
        <v>0</v>
      </c>
      <c r="H3931" s="22">
        <v>0</v>
      </c>
      <c r="N3931"/>
      <c r="O3931"/>
      <c r="P3931"/>
    </row>
    <row r="3932" spans="1:16">
      <c r="A3932" s="24">
        <v>92699</v>
      </c>
      <c r="B3932" s="21" t="s">
        <v>4002</v>
      </c>
      <c r="C3932" s="18" t="s">
        <v>22</v>
      </c>
      <c r="D3932" s="22">
        <v>14.65</v>
      </c>
      <c r="E3932" s="22">
        <v>7.58</v>
      </c>
      <c r="F3932" s="22">
        <v>7.07</v>
      </c>
      <c r="G3932" s="22">
        <v>0</v>
      </c>
      <c r="H3932" s="22">
        <v>0</v>
      </c>
      <c r="N3932"/>
      <c r="O3932"/>
      <c r="P3932"/>
    </row>
    <row r="3933" spans="1:16">
      <c r="A3933" s="24">
        <v>92700</v>
      </c>
      <c r="B3933" s="21" t="s">
        <v>4003</v>
      </c>
      <c r="C3933" s="18" t="s">
        <v>22</v>
      </c>
      <c r="D3933" s="22">
        <v>25.45</v>
      </c>
      <c r="E3933" s="22">
        <v>13</v>
      </c>
      <c r="F3933" s="22">
        <v>12.45</v>
      </c>
      <c r="G3933" s="22">
        <v>0</v>
      </c>
      <c r="H3933" s="22">
        <v>0</v>
      </c>
      <c r="N3933"/>
      <c r="O3933"/>
      <c r="P3933"/>
    </row>
    <row r="3934" spans="1:16">
      <c r="A3934" s="24">
        <v>92701</v>
      </c>
      <c r="B3934" s="21" t="s">
        <v>4004</v>
      </c>
      <c r="C3934" s="18" t="s">
        <v>22</v>
      </c>
      <c r="D3934" s="22">
        <v>24.06</v>
      </c>
      <c r="E3934" s="22">
        <v>13</v>
      </c>
      <c r="F3934" s="22">
        <v>11.06</v>
      </c>
      <c r="G3934" s="22">
        <v>0</v>
      </c>
      <c r="H3934" s="22">
        <v>0</v>
      </c>
      <c r="N3934"/>
      <c r="O3934"/>
      <c r="P3934"/>
    </row>
    <row r="3935" spans="1:16">
      <c r="A3935" s="24">
        <v>92702</v>
      </c>
      <c r="B3935" s="21" t="s">
        <v>4005</v>
      </c>
      <c r="C3935" s="18" t="s">
        <v>22</v>
      </c>
      <c r="D3935" s="22">
        <v>39.86</v>
      </c>
      <c r="E3935" s="22">
        <v>21.15</v>
      </c>
      <c r="F3935" s="22">
        <v>18.71</v>
      </c>
      <c r="G3935" s="22">
        <v>0</v>
      </c>
      <c r="H3935" s="22">
        <v>0</v>
      </c>
      <c r="N3935"/>
      <c r="O3935"/>
      <c r="P3935"/>
    </row>
    <row r="3936" spans="1:16">
      <c r="A3936" s="24">
        <v>92703</v>
      </c>
      <c r="B3936" s="21" t="s">
        <v>4006</v>
      </c>
      <c r="C3936" s="18" t="s">
        <v>22</v>
      </c>
      <c r="D3936" s="22">
        <v>38.159999999999997</v>
      </c>
      <c r="E3936" s="22">
        <v>21.15</v>
      </c>
      <c r="F3936" s="22">
        <v>17.010000000000002</v>
      </c>
      <c r="G3936" s="22">
        <v>0</v>
      </c>
      <c r="H3936" s="22">
        <v>0</v>
      </c>
      <c r="N3936"/>
      <c r="O3936"/>
      <c r="P3936"/>
    </row>
    <row r="3937" spans="1:16">
      <c r="A3937" s="24">
        <v>92704</v>
      </c>
      <c r="B3937" s="21" t="s">
        <v>4007</v>
      </c>
      <c r="C3937" s="18" t="s">
        <v>22</v>
      </c>
      <c r="D3937" s="22">
        <v>19.72</v>
      </c>
      <c r="E3937" s="22">
        <v>10.11</v>
      </c>
      <c r="F3937" s="22">
        <v>9.61</v>
      </c>
      <c r="G3937" s="22">
        <v>0</v>
      </c>
      <c r="H3937" s="22">
        <v>0</v>
      </c>
      <c r="N3937"/>
      <c r="O3937"/>
      <c r="P3937"/>
    </row>
    <row r="3938" spans="1:16">
      <c r="A3938" s="24">
        <v>92705</v>
      </c>
      <c r="B3938" s="21" t="s">
        <v>4008</v>
      </c>
      <c r="C3938" s="18" t="s">
        <v>22</v>
      </c>
      <c r="D3938" s="22">
        <v>31.83</v>
      </c>
      <c r="E3938" s="22">
        <v>17.32</v>
      </c>
      <c r="F3938" s="22">
        <v>14.51</v>
      </c>
      <c r="G3938" s="22">
        <v>0</v>
      </c>
      <c r="H3938" s="22">
        <v>0</v>
      </c>
      <c r="N3938"/>
      <c r="O3938"/>
      <c r="P3938"/>
    </row>
    <row r="3939" spans="1:16">
      <c r="A3939" s="24">
        <v>92706</v>
      </c>
      <c r="B3939" s="21" t="s">
        <v>4009</v>
      </c>
      <c r="C3939" s="18" t="s">
        <v>22</v>
      </c>
      <c r="D3939" s="22">
        <v>51.51</v>
      </c>
      <c r="E3939" s="22">
        <v>28.17</v>
      </c>
      <c r="F3939" s="22">
        <v>23.34</v>
      </c>
      <c r="G3939" s="22">
        <v>0</v>
      </c>
      <c r="H3939" s="22">
        <v>0</v>
      </c>
      <c r="N3939"/>
      <c r="O3939"/>
      <c r="P3939"/>
    </row>
    <row r="3940" spans="1:16">
      <c r="A3940" s="24">
        <v>92889</v>
      </c>
      <c r="B3940" s="21" t="s">
        <v>4010</v>
      </c>
      <c r="C3940" s="18" t="s">
        <v>22</v>
      </c>
      <c r="D3940" s="22">
        <v>95.35</v>
      </c>
      <c r="E3940" s="22">
        <v>18.809999999999999</v>
      </c>
      <c r="F3940" s="22">
        <v>76.540000000000006</v>
      </c>
      <c r="G3940" s="22">
        <v>0</v>
      </c>
      <c r="H3940" s="22">
        <v>0</v>
      </c>
      <c r="N3940"/>
      <c r="O3940"/>
      <c r="P3940"/>
    </row>
    <row r="3941" spans="1:16">
      <c r="A3941" s="24">
        <v>92890</v>
      </c>
      <c r="B3941" s="21" t="s">
        <v>4011</v>
      </c>
      <c r="C3941" s="18" t="s">
        <v>22</v>
      </c>
      <c r="D3941" s="22">
        <v>143.91</v>
      </c>
      <c r="E3941" s="22">
        <v>20.46</v>
      </c>
      <c r="F3941" s="22">
        <v>123.45</v>
      </c>
      <c r="G3941" s="22">
        <v>0</v>
      </c>
      <c r="H3941" s="22">
        <v>0</v>
      </c>
      <c r="N3941"/>
      <c r="O3941"/>
      <c r="P3941"/>
    </row>
    <row r="3942" spans="1:16">
      <c r="A3942" s="24">
        <v>92891</v>
      </c>
      <c r="B3942" s="21" t="s">
        <v>4012</v>
      </c>
      <c r="C3942" s="18" t="s">
        <v>22</v>
      </c>
      <c r="D3942" s="22">
        <v>210.39</v>
      </c>
      <c r="E3942" s="22">
        <v>22.09</v>
      </c>
      <c r="F3942" s="22">
        <v>188.3</v>
      </c>
      <c r="G3942" s="22">
        <v>0</v>
      </c>
      <c r="H3942" s="22">
        <v>0</v>
      </c>
      <c r="N3942"/>
      <c r="O3942"/>
      <c r="P3942"/>
    </row>
    <row r="3943" spans="1:16">
      <c r="A3943" s="24">
        <v>92892</v>
      </c>
      <c r="B3943" s="21" t="s">
        <v>4013</v>
      </c>
      <c r="C3943" s="18" t="s">
        <v>22</v>
      </c>
      <c r="D3943" s="22">
        <v>41.68</v>
      </c>
      <c r="E3943" s="22">
        <v>14.3</v>
      </c>
      <c r="F3943" s="22">
        <v>27.38</v>
      </c>
      <c r="G3943" s="22">
        <v>0</v>
      </c>
      <c r="H3943" s="22">
        <v>0</v>
      </c>
      <c r="N3943"/>
      <c r="O3943"/>
      <c r="P3943"/>
    </row>
    <row r="3944" spans="1:16">
      <c r="A3944" s="24">
        <v>92893</v>
      </c>
      <c r="B3944" s="21" t="s">
        <v>4014</v>
      </c>
      <c r="C3944" s="18" t="s">
        <v>22</v>
      </c>
      <c r="D3944" s="22">
        <v>58.93</v>
      </c>
      <c r="E3944" s="22">
        <v>15.55</v>
      </c>
      <c r="F3944" s="22">
        <v>43.38</v>
      </c>
      <c r="G3944" s="22">
        <v>0</v>
      </c>
      <c r="H3944" s="22">
        <v>0</v>
      </c>
      <c r="N3944"/>
      <c r="O3944"/>
      <c r="P3944"/>
    </row>
    <row r="3945" spans="1:16">
      <c r="A3945" s="24">
        <v>92894</v>
      </c>
      <c r="B3945" s="21" t="s">
        <v>4015</v>
      </c>
      <c r="C3945" s="18" t="s">
        <v>22</v>
      </c>
      <c r="D3945" s="22">
        <v>70.27</v>
      </c>
      <c r="E3945" s="22">
        <v>16.97</v>
      </c>
      <c r="F3945" s="22">
        <v>53.3</v>
      </c>
      <c r="G3945" s="22">
        <v>0</v>
      </c>
      <c r="H3945" s="22">
        <v>0</v>
      </c>
      <c r="N3945"/>
      <c r="O3945"/>
      <c r="P3945"/>
    </row>
    <row r="3946" spans="1:16">
      <c r="A3946" s="24">
        <v>92895</v>
      </c>
      <c r="B3946" s="21" t="s">
        <v>4016</v>
      </c>
      <c r="C3946" s="18" t="s">
        <v>22</v>
      </c>
      <c r="D3946" s="22">
        <v>95.31</v>
      </c>
      <c r="E3946" s="22">
        <v>18.78</v>
      </c>
      <c r="F3946" s="22">
        <v>76.53</v>
      </c>
      <c r="G3946" s="22">
        <v>0</v>
      </c>
      <c r="H3946" s="22">
        <v>0</v>
      </c>
      <c r="N3946"/>
      <c r="O3946"/>
      <c r="P3946"/>
    </row>
    <row r="3947" spans="1:16">
      <c r="A3947" s="24">
        <v>92896</v>
      </c>
      <c r="B3947" s="21" t="s">
        <v>4017</v>
      </c>
      <c r="C3947" s="18" t="s">
        <v>22</v>
      </c>
      <c r="D3947" s="22">
        <v>145.19</v>
      </c>
      <c r="E3947" s="22">
        <v>21.47</v>
      </c>
      <c r="F3947" s="22">
        <v>123.72</v>
      </c>
      <c r="G3947" s="22">
        <v>0</v>
      </c>
      <c r="H3947" s="22">
        <v>0</v>
      </c>
      <c r="N3947"/>
      <c r="O3947"/>
      <c r="P3947"/>
    </row>
    <row r="3948" spans="1:16">
      <c r="A3948" s="24">
        <v>92897</v>
      </c>
      <c r="B3948" s="21" t="s">
        <v>4018</v>
      </c>
      <c r="C3948" s="18" t="s">
        <v>22</v>
      </c>
      <c r="D3948" s="22">
        <v>213.01</v>
      </c>
      <c r="E3948" s="22">
        <v>24.14</v>
      </c>
      <c r="F3948" s="22">
        <v>188.87</v>
      </c>
      <c r="G3948" s="22">
        <v>0</v>
      </c>
      <c r="H3948" s="22">
        <v>0</v>
      </c>
      <c r="N3948"/>
      <c r="O3948"/>
      <c r="P3948"/>
    </row>
    <row r="3949" spans="1:16">
      <c r="A3949" s="24">
        <v>92898</v>
      </c>
      <c r="B3949" s="21" t="s">
        <v>4019</v>
      </c>
      <c r="C3949" s="18" t="s">
        <v>22</v>
      </c>
      <c r="D3949" s="22">
        <v>34.6</v>
      </c>
      <c r="E3949" s="22">
        <v>8.7799999999999994</v>
      </c>
      <c r="F3949" s="22">
        <v>25.82</v>
      </c>
      <c r="G3949" s="22">
        <v>0</v>
      </c>
      <c r="H3949" s="22">
        <v>0</v>
      </c>
      <c r="N3949"/>
      <c r="O3949"/>
      <c r="P3949"/>
    </row>
    <row r="3950" spans="1:16">
      <c r="A3950" s="24">
        <v>92899</v>
      </c>
      <c r="B3950" s="21" t="s">
        <v>4020</v>
      </c>
      <c r="C3950" s="18" t="s">
        <v>22</v>
      </c>
      <c r="D3950" s="22">
        <v>50.88</v>
      </c>
      <c r="E3950" s="22">
        <v>9.27</v>
      </c>
      <c r="F3950" s="22">
        <v>41.61</v>
      </c>
      <c r="G3950" s="22">
        <v>0</v>
      </c>
      <c r="H3950" s="22">
        <v>0</v>
      </c>
      <c r="N3950"/>
      <c r="O3950"/>
      <c r="P3950"/>
    </row>
    <row r="3951" spans="1:16">
      <c r="A3951" s="24">
        <v>92900</v>
      </c>
      <c r="B3951" s="21" t="s">
        <v>4021</v>
      </c>
      <c r="C3951" s="18" t="s">
        <v>22</v>
      </c>
      <c r="D3951" s="22">
        <v>61.09</v>
      </c>
      <c r="E3951" s="22">
        <v>9.82</v>
      </c>
      <c r="F3951" s="22">
        <v>51.27</v>
      </c>
      <c r="G3951" s="22">
        <v>0</v>
      </c>
      <c r="H3951" s="22">
        <v>0</v>
      </c>
      <c r="N3951"/>
      <c r="O3951"/>
      <c r="P3951"/>
    </row>
    <row r="3952" spans="1:16">
      <c r="A3952" s="24">
        <v>92901</v>
      </c>
      <c r="B3952" s="21" t="s">
        <v>4022</v>
      </c>
      <c r="C3952" s="18" t="s">
        <v>22</v>
      </c>
      <c r="D3952" s="22">
        <v>84.75</v>
      </c>
      <c r="E3952" s="22">
        <v>10.54</v>
      </c>
      <c r="F3952" s="22">
        <v>74.209999999999994</v>
      </c>
      <c r="G3952" s="22">
        <v>0</v>
      </c>
      <c r="H3952" s="22">
        <v>0</v>
      </c>
      <c r="N3952"/>
      <c r="O3952"/>
      <c r="P3952"/>
    </row>
    <row r="3953" spans="1:16">
      <c r="A3953" s="24">
        <v>92902</v>
      </c>
      <c r="B3953" s="21" t="s">
        <v>4023</v>
      </c>
      <c r="C3953" s="18" t="s">
        <v>22</v>
      </c>
      <c r="D3953" s="22">
        <v>132.53</v>
      </c>
      <c r="E3953" s="22">
        <v>11.59</v>
      </c>
      <c r="F3953" s="22">
        <v>120.94</v>
      </c>
      <c r="G3953" s="22">
        <v>0</v>
      </c>
      <c r="H3953" s="22">
        <v>0</v>
      </c>
      <c r="N3953"/>
      <c r="O3953"/>
      <c r="P3953"/>
    </row>
    <row r="3954" spans="1:16">
      <c r="A3954" s="24">
        <v>92903</v>
      </c>
      <c r="B3954" s="21" t="s">
        <v>4024</v>
      </c>
      <c r="C3954" s="18" t="s">
        <v>22</v>
      </c>
      <c r="D3954" s="22">
        <v>198.3</v>
      </c>
      <c r="E3954" s="22">
        <v>12.67</v>
      </c>
      <c r="F3954" s="22">
        <v>185.63</v>
      </c>
      <c r="G3954" s="22">
        <v>0</v>
      </c>
      <c r="H3954" s="22">
        <v>0</v>
      </c>
      <c r="N3954"/>
      <c r="O3954"/>
      <c r="P3954"/>
    </row>
    <row r="3955" spans="1:16">
      <c r="A3955" s="24">
        <v>92904</v>
      </c>
      <c r="B3955" s="21" t="s">
        <v>4025</v>
      </c>
      <c r="C3955" s="18" t="s">
        <v>22</v>
      </c>
      <c r="D3955" s="22">
        <v>23.48</v>
      </c>
      <c r="E3955" s="22">
        <v>5.03</v>
      </c>
      <c r="F3955" s="22">
        <v>18.45</v>
      </c>
      <c r="G3955" s="22">
        <v>0</v>
      </c>
      <c r="H3955" s="22">
        <v>0</v>
      </c>
      <c r="N3955"/>
      <c r="O3955"/>
      <c r="P3955"/>
    </row>
    <row r="3956" spans="1:16">
      <c r="A3956" s="24">
        <v>92905</v>
      </c>
      <c r="B3956" s="21" t="s">
        <v>4026</v>
      </c>
      <c r="C3956" s="18" t="s">
        <v>22</v>
      </c>
      <c r="D3956" s="22">
        <v>33.65</v>
      </c>
      <c r="E3956" s="22">
        <v>8.66</v>
      </c>
      <c r="F3956" s="22">
        <v>24.99</v>
      </c>
      <c r="G3956" s="22">
        <v>0</v>
      </c>
      <c r="H3956" s="22">
        <v>0</v>
      </c>
      <c r="N3956"/>
      <c r="O3956"/>
      <c r="P3956"/>
    </row>
    <row r="3957" spans="1:16">
      <c r="A3957" s="24">
        <v>92906</v>
      </c>
      <c r="B3957" s="21" t="s">
        <v>4027</v>
      </c>
      <c r="C3957" s="18" t="s">
        <v>22</v>
      </c>
      <c r="D3957" s="22">
        <v>41.38</v>
      </c>
      <c r="E3957" s="22">
        <v>14.07</v>
      </c>
      <c r="F3957" s="22">
        <v>27.31</v>
      </c>
      <c r="G3957" s="22">
        <v>0</v>
      </c>
      <c r="H3957" s="22">
        <v>0</v>
      </c>
      <c r="N3957"/>
      <c r="O3957"/>
      <c r="P3957"/>
    </row>
    <row r="3958" spans="1:16">
      <c r="A3958" s="24">
        <v>92907</v>
      </c>
      <c r="B3958" s="21" t="s">
        <v>4028</v>
      </c>
      <c r="C3958" s="18" t="s">
        <v>22</v>
      </c>
      <c r="D3958" s="22">
        <v>51.7</v>
      </c>
      <c r="E3958" s="22">
        <v>18.82</v>
      </c>
      <c r="F3958" s="22">
        <v>32.880000000000003</v>
      </c>
      <c r="G3958" s="22">
        <v>0</v>
      </c>
      <c r="H3958" s="22">
        <v>0</v>
      </c>
      <c r="N3958"/>
      <c r="O3958"/>
      <c r="P3958"/>
    </row>
    <row r="3959" spans="1:16">
      <c r="A3959" s="24">
        <v>92908</v>
      </c>
      <c r="B3959" s="21" t="s">
        <v>4029</v>
      </c>
      <c r="C3959" s="18" t="s">
        <v>22</v>
      </c>
      <c r="D3959" s="22">
        <v>51.7</v>
      </c>
      <c r="E3959" s="22">
        <v>18.82</v>
      </c>
      <c r="F3959" s="22">
        <v>32.880000000000003</v>
      </c>
      <c r="G3959" s="22">
        <v>0</v>
      </c>
      <c r="H3959" s="22">
        <v>0</v>
      </c>
      <c r="N3959"/>
      <c r="O3959"/>
      <c r="P3959"/>
    </row>
    <row r="3960" spans="1:16">
      <c r="A3960" s="24">
        <v>92909</v>
      </c>
      <c r="B3960" s="21" t="s">
        <v>4030</v>
      </c>
      <c r="C3960" s="18" t="s">
        <v>22</v>
      </c>
      <c r="D3960" s="22">
        <v>51.7</v>
      </c>
      <c r="E3960" s="22">
        <v>18.82</v>
      </c>
      <c r="F3960" s="22">
        <v>32.880000000000003</v>
      </c>
      <c r="G3960" s="22">
        <v>0</v>
      </c>
      <c r="H3960" s="22">
        <v>0</v>
      </c>
      <c r="N3960"/>
      <c r="O3960"/>
      <c r="P3960"/>
    </row>
    <row r="3961" spans="1:16">
      <c r="A3961" s="24">
        <v>92910</v>
      </c>
      <c r="B3961" s="21" t="s">
        <v>4031</v>
      </c>
      <c r="C3961" s="18" t="s">
        <v>22</v>
      </c>
      <c r="D3961" s="22">
        <v>74.38</v>
      </c>
      <c r="E3961" s="22">
        <v>20.47</v>
      </c>
      <c r="F3961" s="22">
        <v>53.91</v>
      </c>
      <c r="G3961" s="22">
        <v>0</v>
      </c>
      <c r="H3961" s="22">
        <v>0</v>
      </c>
      <c r="N3961"/>
      <c r="O3961"/>
      <c r="P3961"/>
    </row>
    <row r="3962" spans="1:16">
      <c r="A3962" s="24">
        <v>92911</v>
      </c>
      <c r="B3962" s="21" t="s">
        <v>4032</v>
      </c>
      <c r="C3962" s="18" t="s">
        <v>22</v>
      </c>
      <c r="D3962" s="22">
        <v>74.38</v>
      </c>
      <c r="E3962" s="22">
        <v>20.47</v>
      </c>
      <c r="F3962" s="22">
        <v>53.91</v>
      </c>
      <c r="G3962" s="22">
        <v>0</v>
      </c>
      <c r="H3962" s="22">
        <v>0</v>
      </c>
      <c r="N3962"/>
      <c r="O3962"/>
      <c r="P3962"/>
    </row>
    <row r="3963" spans="1:16">
      <c r="A3963" s="24">
        <v>92912</v>
      </c>
      <c r="B3963" s="21" t="s">
        <v>4033</v>
      </c>
      <c r="C3963" s="18" t="s">
        <v>22</v>
      </c>
      <c r="D3963" s="22">
        <v>99.26</v>
      </c>
      <c r="E3963" s="22">
        <v>20.47</v>
      </c>
      <c r="F3963" s="22">
        <v>78.790000000000006</v>
      </c>
      <c r="G3963" s="22">
        <v>0</v>
      </c>
      <c r="H3963" s="22">
        <v>0</v>
      </c>
      <c r="N3963"/>
      <c r="O3963"/>
      <c r="P3963"/>
    </row>
    <row r="3964" spans="1:16">
      <c r="A3964" s="24">
        <v>92913</v>
      </c>
      <c r="B3964" s="21" t="s">
        <v>4034</v>
      </c>
      <c r="C3964" s="18" t="s">
        <v>22</v>
      </c>
      <c r="D3964" s="22">
        <v>101.45</v>
      </c>
      <c r="E3964" s="22">
        <v>22.1</v>
      </c>
      <c r="F3964" s="22">
        <v>79.349999999999994</v>
      </c>
      <c r="G3964" s="22">
        <v>0</v>
      </c>
      <c r="H3964" s="22">
        <v>0</v>
      </c>
      <c r="N3964"/>
      <c r="O3964"/>
      <c r="P3964"/>
    </row>
    <row r="3965" spans="1:16">
      <c r="A3965" s="24">
        <v>92914</v>
      </c>
      <c r="B3965" s="21" t="s">
        <v>4035</v>
      </c>
      <c r="C3965" s="18" t="s">
        <v>22</v>
      </c>
      <c r="D3965" s="22">
        <v>101.45</v>
      </c>
      <c r="E3965" s="22">
        <v>22.1</v>
      </c>
      <c r="F3965" s="22">
        <v>79.349999999999994</v>
      </c>
      <c r="G3965" s="22">
        <v>0</v>
      </c>
      <c r="H3965" s="22">
        <v>0</v>
      </c>
      <c r="N3965"/>
      <c r="O3965"/>
      <c r="P3965"/>
    </row>
    <row r="3966" spans="1:16">
      <c r="A3966" s="24">
        <v>92918</v>
      </c>
      <c r="B3966" s="21" t="s">
        <v>4036</v>
      </c>
      <c r="C3966" s="18" t="s">
        <v>22</v>
      </c>
      <c r="D3966" s="22">
        <v>27.78</v>
      </c>
      <c r="E3966" s="22">
        <v>14.33</v>
      </c>
      <c r="F3966" s="22">
        <v>13.45</v>
      </c>
      <c r="G3966" s="22">
        <v>0</v>
      </c>
      <c r="H3966" s="22">
        <v>0</v>
      </c>
      <c r="N3966"/>
      <c r="O3966"/>
      <c r="P3966"/>
    </row>
    <row r="3967" spans="1:16">
      <c r="A3967" s="24">
        <v>92920</v>
      </c>
      <c r="B3967" s="21" t="s">
        <v>4037</v>
      </c>
      <c r="C3967" s="18" t="s">
        <v>22</v>
      </c>
      <c r="D3967" s="22">
        <v>27.96</v>
      </c>
      <c r="E3967" s="22">
        <v>14.33</v>
      </c>
      <c r="F3967" s="22">
        <v>13.63</v>
      </c>
      <c r="G3967" s="22">
        <v>0</v>
      </c>
      <c r="H3967" s="22">
        <v>0</v>
      </c>
      <c r="N3967"/>
      <c r="O3967"/>
      <c r="P3967"/>
    </row>
    <row r="3968" spans="1:16">
      <c r="A3968" s="24">
        <v>92925</v>
      </c>
      <c r="B3968" s="21" t="s">
        <v>4038</v>
      </c>
      <c r="C3968" s="18" t="s">
        <v>22</v>
      </c>
      <c r="D3968" s="22">
        <v>34.25</v>
      </c>
      <c r="E3968" s="22">
        <v>15.56</v>
      </c>
      <c r="F3968" s="22">
        <v>18.690000000000001</v>
      </c>
      <c r="G3968" s="22">
        <v>0</v>
      </c>
      <c r="H3968" s="22">
        <v>0</v>
      </c>
      <c r="N3968"/>
      <c r="O3968"/>
      <c r="P3968"/>
    </row>
    <row r="3969" spans="1:16">
      <c r="A3969" s="24">
        <v>92926</v>
      </c>
      <c r="B3969" s="21" t="s">
        <v>4039</v>
      </c>
      <c r="C3969" s="18" t="s">
        <v>22</v>
      </c>
      <c r="D3969" s="22">
        <v>34.24</v>
      </c>
      <c r="E3969" s="22">
        <v>15.56</v>
      </c>
      <c r="F3969" s="22">
        <v>18.68</v>
      </c>
      <c r="G3969" s="22">
        <v>0</v>
      </c>
      <c r="H3969" s="22">
        <v>0</v>
      </c>
      <c r="N3969"/>
      <c r="O3969"/>
      <c r="P3969"/>
    </row>
    <row r="3970" spans="1:16">
      <c r="A3970" s="24">
        <v>92927</v>
      </c>
      <c r="B3970" s="21" t="s">
        <v>4040</v>
      </c>
      <c r="C3970" s="18" t="s">
        <v>22</v>
      </c>
      <c r="D3970" s="22">
        <v>34.24</v>
      </c>
      <c r="E3970" s="22">
        <v>15.56</v>
      </c>
      <c r="F3970" s="22">
        <v>18.68</v>
      </c>
      <c r="G3970" s="22">
        <v>0</v>
      </c>
      <c r="H3970" s="22">
        <v>0</v>
      </c>
      <c r="N3970"/>
      <c r="O3970"/>
      <c r="P3970"/>
    </row>
    <row r="3971" spans="1:16">
      <c r="A3971" s="24">
        <v>92928</v>
      </c>
      <c r="B3971" s="21" t="s">
        <v>4041</v>
      </c>
      <c r="C3971" s="18" t="s">
        <v>22</v>
      </c>
      <c r="D3971" s="22">
        <v>39.08</v>
      </c>
      <c r="E3971" s="22">
        <v>16.98</v>
      </c>
      <c r="F3971" s="22">
        <v>22.1</v>
      </c>
      <c r="G3971" s="22">
        <v>0</v>
      </c>
      <c r="H3971" s="22">
        <v>0</v>
      </c>
      <c r="N3971"/>
      <c r="O3971"/>
      <c r="P3971"/>
    </row>
    <row r="3972" spans="1:16">
      <c r="A3972" s="24">
        <v>92929</v>
      </c>
      <c r="B3972" s="21" t="s">
        <v>4042</v>
      </c>
      <c r="C3972" s="18" t="s">
        <v>22</v>
      </c>
      <c r="D3972" s="22">
        <v>39.08</v>
      </c>
      <c r="E3972" s="22">
        <v>16.98</v>
      </c>
      <c r="F3972" s="22">
        <v>22.1</v>
      </c>
      <c r="G3972" s="22">
        <v>0</v>
      </c>
      <c r="H3972" s="22">
        <v>0</v>
      </c>
      <c r="N3972"/>
      <c r="O3972"/>
      <c r="P3972"/>
    </row>
    <row r="3973" spans="1:16">
      <c r="A3973" s="24">
        <v>92930</v>
      </c>
      <c r="B3973" s="21" t="s">
        <v>4043</v>
      </c>
      <c r="C3973" s="18" t="s">
        <v>22</v>
      </c>
      <c r="D3973" s="22">
        <v>39.08</v>
      </c>
      <c r="E3973" s="22">
        <v>16.98</v>
      </c>
      <c r="F3973" s="22">
        <v>22.1</v>
      </c>
      <c r="G3973" s="22">
        <v>0</v>
      </c>
      <c r="H3973" s="22">
        <v>0</v>
      </c>
      <c r="N3973"/>
      <c r="O3973"/>
      <c r="P3973"/>
    </row>
    <row r="3974" spans="1:16">
      <c r="A3974" s="24">
        <v>92931</v>
      </c>
      <c r="B3974" s="21" t="s">
        <v>4044</v>
      </c>
      <c r="C3974" s="18" t="s">
        <v>22</v>
      </c>
      <c r="D3974" s="22">
        <v>51.66</v>
      </c>
      <c r="E3974" s="22">
        <v>18.79</v>
      </c>
      <c r="F3974" s="22">
        <v>32.869999999999997</v>
      </c>
      <c r="G3974" s="22">
        <v>0</v>
      </c>
      <c r="H3974" s="22">
        <v>0</v>
      </c>
      <c r="N3974"/>
      <c r="O3974"/>
      <c r="P3974"/>
    </row>
    <row r="3975" spans="1:16">
      <c r="A3975" s="24">
        <v>92932</v>
      </c>
      <c r="B3975" s="21" t="s">
        <v>4045</v>
      </c>
      <c r="C3975" s="18" t="s">
        <v>22</v>
      </c>
      <c r="D3975" s="22">
        <v>51.66</v>
      </c>
      <c r="E3975" s="22">
        <v>18.79</v>
      </c>
      <c r="F3975" s="22">
        <v>32.869999999999997</v>
      </c>
      <c r="G3975" s="22">
        <v>0</v>
      </c>
      <c r="H3975" s="22">
        <v>0</v>
      </c>
      <c r="N3975"/>
      <c r="O3975"/>
      <c r="P3975"/>
    </row>
    <row r="3976" spans="1:16">
      <c r="A3976" s="24">
        <v>92933</v>
      </c>
      <c r="B3976" s="21" t="s">
        <v>4046</v>
      </c>
      <c r="C3976" s="18" t="s">
        <v>22</v>
      </c>
      <c r="D3976" s="22">
        <v>51.66</v>
      </c>
      <c r="E3976" s="22">
        <v>18.79</v>
      </c>
      <c r="F3976" s="22">
        <v>32.869999999999997</v>
      </c>
      <c r="G3976" s="22">
        <v>0</v>
      </c>
      <c r="H3976" s="22">
        <v>0</v>
      </c>
      <c r="N3976"/>
      <c r="O3976"/>
      <c r="P3976"/>
    </row>
    <row r="3977" spans="1:16">
      <c r="A3977" s="24">
        <v>92934</v>
      </c>
      <c r="B3977" s="21" t="s">
        <v>4047</v>
      </c>
      <c r="C3977" s="18" t="s">
        <v>22</v>
      </c>
      <c r="D3977" s="22">
        <v>75.66</v>
      </c>
      <c r="E3977" s="22">
        <v>21.47</v>
      </c>
      <c r="F3977" s="22">
        <v>54.19</v>
      </c>
      <c r="G3977" s="22">
        <v>0</v>
      </c>
      <c r="H3977" s="22">
        <v>0</v>
      </c>
      <c r="N3977"/>
      <c r="O3977"/>
      <c r="P3977"/>
    </row>
    <row r="3978" spans="1:16">
      <c r="A3978" s="24">
        <v>92935</v>
      </c>
      <c r="B3978" s="21" t="s">
        <v>4048</v>
      </c>
      <c r="C3978" s="18" t="s">
        <v>22</v>
      </c>
      <c r="D3978" s="22">
        <v>75.66</v>
      </c>
      <c r="E3978" s="22">
        <v>21.47</v>
      </c>
      <c r="F3978" s="22">
        <v>54.19</v>
      </c>
      <c r="G3978" s="22">
        <v>0</v>
      </c>
      <c r="H3978" s="22">
        <v>0</v>
      </c>
      <c r="N3978"/>
      <c r="O3978"/>
      <c r="P3978"/>
    </row>
    <row r="3979" spans="1:16">
      <c r="A3979" s="24">
        <v>92936</v>
      </c>
      <c r="B3979" s="21" t="s">
        <v>4049</v>
      </c>
      <c r="C3979" s="18" t="s">
        <v>22</v>
      </c>
      <c r="D3979" s="22">
        <v>104.07</v>
      </c>
      <c r="E3979" s="22">
        <v>24.15</v>
      </c>
      <c r="F3979" s="22">
        <v>79.92</v>
      </c>
      <c r="G3979" s="22">
        <v>0</v>
      </c>
      <c r="H3979" s="22">
        <v>0</v>
      </c>
      <c r="N3979"/>
      <c r="O3979"/>
      <c r="P3979"/>
    </row>
    <row r="3980" spans="1:16">
      <c r="A3980" s="24">
        <v>92937</v>
      </c>
      <c r="B3980" s="21" t="s">
        <v>4050</v>
      </c>
      <c r="C3980" s="18" t="s">
        <v>22</v>
      </c>
      <c r="D3980" s="22">
        <v>104.07</v>
      </c>
      <c r="E3980" s="22">
        <v>24.15</v>
      </c>
      <c r="F3980" s="22">
        <v>79.92</v>
      </c>
      <c r="G3980" s="22">
        <v>0</v>
      </c>
      <c r="H3980" s="22">
        <v>0</v>
      </c>
      <c r="N3980"/>
      <c r="O3980"/>
      <c r="P3980"/>
    </row>
    <row r="3981" spans="1:16">
      <c r="A3981" s="24">
        <v>92938</v>
      </c>
      <c r="B3981" s="21" t="s">
        <v>4051</v>
      </c>
      <c r="C3981" s="18" t="s">
        <v>22</v>
      </c>
      <c r="D3981" s="22">
        <v>20.7</v>
      </c>
      <c r="E3981" s="22">
        <v>8.7899999999999991</v>
      </c>
      <c r="F3981" s="22">
        <v>11.91</v>
      </c>
      <c r="G3981" s="22">
        <v>0</v>
      </c>
      <c r="H3981" s="22">
        <v>0</v>
      </c>
      <c r="N3981"/>
      <c r="O3981"/>
      <c r="P3981"/>
    </row>
    <row r="3982" spans="1:16">
      <c r="A3982" s="24">
        <v>92939</v>
      </c>
      <c r="B3982" s="21" t="s">
        <v>4052</v>
      </c>
      <c r="C3982" s="18" t="s">
        <v>22</v>
      </c>
      <c r="D3982" s="22">
        <v>20.88</v>
      </c>
      <c r="E3982" s="22">
        <v>8.7899999999999991</v>
      </c>
      <c r="F3982" s="22">
        <v>12.09</v>
      </c>
      <c r="G3982" s="22">
        <v>0</v>
      </c>
      <c r="H3982" s="22">
        <v>0</v>
      </c>
      <c r="N3982"/>
      <c r="O3982"/>
      <c r="P3982"/>
    </row>
    <row r="3983" spans="1:16">
      <c r="A3983" s="24">
        <v>92940</v>
      </c>
      <c r="B3983" s="21" t="s">
        <v>4053</v>
      </c>
      <c r="C3983" s="18" t="s">
        <v>22</v>
      </c>
      <c r="D3983" s="22">
        <v>26.2</v>
      </c>
      <c r="E3983" s="22">
        <v>9.2799999999999994</v>
      </c>
      <c r="F3983" s="22">
        <v>16.920000000000002</v>
      </c>
      <c r="G3983" s="22">
        <v>0</v>
      </c>
      <c r="H3983" s="22">
        <v>0</v>
      </c>
      <c r="N3983"/>
      <c r="O3983"/>
      <c r="P3983"/>
    </row>
    <row r="3984" spans="1:16">
      <c r="A3984" s="24">
        <v>92941</v>
      </c>
      <c r="B3984" s="21" t="s">
        <v>4054</v>
      </c>
      <c r="C3984" s="18" t="s">
        <v>22</v>
      </c>
      <c r="D3984" s="22">
        <v>26.19</v>
      </c>
      <c r="E3984" s="22">
        <v>9.2799999999999994</v>
      </c>
      <c r="F3984" s="22">
        <v>16.91</v>
      </c>
      <c r="G3984" s="22">
        <v>0</v>
      </c>
      <c r="H3984" s="22">
        <v>0</v>
      </c>
      <c r="N3984"/>
      <c r="O3984"/>
      <c r="P3984"/>
    </row>
    <row r="3985" spans="1:16">
      <c r="A3985" s="24">
        <v>92942</v>
      </c>
      <c r="B3985" s="21" t="s">
        <v>4055</v>
      </c>
      <c r="C3985" s="18" t="s">
        <v>22</v>
      </c>
      <c r="D3985" s="22">
        <v>26.19</v>
      </c>
      <c r="E3985" s="22">
        <v>9.2799999999999994</v>
      </c>
      <c r="F3985" s="22">
        <v>16.91</v>
      </c>
      <c r="G3985" s="22">
        <v>0</v>
      </c>
      <c r="H3985" s="22">
        <v>0</v>
      </c>
      <c r="N3985"/>
      <c r="O3985"/>
      <c r="P3985"/>
    </row>
    <row r="3986" spans="1:16">
      <c r="A3986" s="24">
        <v>92943</v>
      </c>
      <c r="B3986" s="21" t="s">
        <v>4056</v>
      </c>
      <c r="C3986" s="18" t="s">
        <v>22</v>
      </c>
      <c r="D3986" s="22">
        <v>29.9</v>
      </c>
      <c r="E3986" s="22">
        <v>9.83</v>
      </c>
      <c r="F3986" s="22">
        <v>20.07</v>
      </c>
      <c r="G3986" s="22">
        <v>0</v>
      </c>
      <c r="H3986" s="22">
        <v>0</v>
      </c>
      <c r="N3986"/>
      <c r="O3986"/>
      <c r="P3986"/>
    </row>
    <row r="3987" spans="1:16">
      <c r="A3987" s="24">
        <v>92944</v>
      </c>
      <c r="B3987" s="21" t="s">
        <v>4057</v>
      </c>
      <c r="C3987" s="18" t="s">
        <v>22</v>
      </c>
      <c r="D3987" s="22">
        <v>29.9</v>
      </c>
      <c r="E3987" s="22">
        <v>9.83</v>
      </c>
      <c r="F3987" s="22">
        <v>20.07</v>
      </c>
      <c r="G3987" s="22">
        <v>0</v>
      </c>
      <c r="H3987" s="22">
        <v>0</v>
      </c>
      <c r="N3987"/>
      <c r="O3987"/>
      <c r="P3987"/>
    </row>
    <row r="3988" spans="1:16">
      <c r="A3988" s="24">
        <v>92945</v>
      </c>
      <c r="B3988" s="21" t="s">
        <v>4058</v>
      </c>
      <c r="C3988" s="18" t="s">
        <v>22</v>
      </c>
      <c r="D3988" s="22">
        <v>29.9</v>
      </c>
      <c r="E3988" s="22">
        <v>9.83</v>
      </c>
      <c r="F3988" s="22">
        <v>20.07</v>
      </c>
      <c r="G3988" s="22">
        <v>0</v>
      </c>
      <c r="H3988" s="22">
        <v>0</v>
      </c>
      <c r="N3988"/>
      <c r="O3988"/>
      <c r="P3988"/>
    </row>
    <row r="3989" spans="1:16">
      <c r="A3989" s="24">
        <v>92946</v>
      </c>
      <c r="B3989" s="21" t="s">
        <v>4059</v>
      </c>
      <c r="C3989" s="18" t="s">
        <v>22</v>
      </c>
      <c r="D3989" s="22">
        <v>41.1</v>
      </c>
      <c r="E3989" s="22">
        <v>10.56</v>
      </c>
      <c r="F3989" s="22">
        <v>30.54</v>
      </c>
      <c r="G3989" s="22">
        <v>0</v>
      </c>
      <c r="H3989" s="22">
        <v>0</v>
      </c>
      <c r="N3989"/>
      <c r="O3989"/>
      <c r="P3989"/>
    </row>
    <row r="3990" spans="1:16">
      <c r="A3990" s="24">
        <v>92947</v>
      </c>
      <c r="B3990" s="21" t="s">
        <v>4060</v>
      </c>
      <c r="C3990" s="18" t="s">
        <v>22</v>
      </c>
      <c r="D3990" s="22">
        <v>41.1</v>
      </c>
      <c r="E3990" s="22">
        <v>10.56</v>
      </c>
      <c r="F3990" s="22">
        <v>30.54</v>
      </c>
      <c r="G3990" s="22">
        <v>0</v>
      </c>
      <c r="H3990" s="22">
        <v>0</v>
      </c>
      <c r="N3990"/>
      <c r="O3990"/>
      <c r="P3990"/>
    </row>
    <row r="3991" spans="1:16">
      <c r="A3991" s="24">
        <v>92948</v>
      </c>
      <c r="B3991" s="21" t="s">
        <v>4061</v>
      </c>
      <c r="C3991" s="18" t="s">
        <v>22</v>
      </c>
      <c r="D3991" s="22">
        <v>41.1</v>
      </c>
      <c r="E3991" s="22">
        <v>10.56</v>
      </c>
      <c r="F3991" s="22">
        <v>30.54</v>
      </c>
      <c r="G3991" s="22">
        <v>0</v>
      </c>
      <c r="H3991" s="22">
        <v>0</v>
      </c>
      <c r="N3991"/>
      <c r="O3991"/>
      <c r="P3991"/>
    </row>
    <row r="3992" spans="1:16">
      <c r="A3992" s="24">
        <v>92949</v>
      </c>
      <c r="B3992" s="21" t="s">
        <v>4062</v>
      </c>
      <c r="C3992" s="18" t="s">
        <v>22</v>
      </c>
      <c r="D3992" s="22">
        <v>63</v>
      </c>
      <c r="E3992" s="22">
        <v>11.6</v>
      </c>
      <c r="F3992" s="22">
        <v>51.4</v>
      </c>
      <c r="G3992" s="22">
        <v>0</v>
      </c>
      <c r="H3992" s="22">
        <v>0</v>
      </c>
      <c r="N3992"/>
      <c r="O3992"/>
      <c r="P3992"/>
    </row>
    <row r="3993" spans="1:16">
      <c r="A3993" s="24">
        <v>92950</v>
      </c>
      <c r="B3993" s="21" t="s">
        <v>4063</v>
      </c>
      <c r="C3993" s="18" t="s">
        <v>22</v>
      </c>
      <c r="D3993" s="22">
        <v>63</v>
      </c>
      <c r="E3993" s="22">
        <v>11.6</v>
      </c>
      <c r="F3993" s="22">
        <v>51.4</v>
      </c>
      <c r="G3993" s="22">
        <v>0</v>
      </c>
      <c r="H3993" s="22">
        <v>0</v>
      </c>
      <c r="N3993"/>
      <c r="O3993"/>
      <c r="P3993"/>
    </row>
    <row r="3994" spans="1:16">
      <c r="A3994" s="24">
        <v>92951</v>
      </c>
      <c r="B3994" s="21" t="s">
        <v>4064</v>
      </c>
      <c r="C3994" s="18" t="s">
        <v>22</v>
      </c>
      <c r="D3994" s="22">
        <v>89.36</v>
      </c>
      <c r="E3994" s="22">
        <v>12.68</v>
      </c>
      <c r="F3994" s="22">
        <v>76.680000000000007</v>
      </c>
      <c r="G3994" s="22">
        <v>0</v>
      </c>
      <c r="H3994" s="22">
        <v>0</v>
      </c>
      <c r="N3994"/>
      <c r="O3994"/>
      <c r="P3994"/>
    </row>
    <row r="3995" spans="1:16">
      <c r="A3995" s="24">
        <v>92952</v>
      </c>
      <c r="B3995" s="21" t="s">
        <v>4065</v>
      </c>
      <c r="C3995" s="18" t="s">
        <v>22</v>
      </c>
      <c r="D3995" s="22">
        <v>89.36</v>
      </c>
      <c r="E3995" s="22">
        <v>12.68</v>
      </c>
      <c r="F3995" s="22">
        <v>76.680000000000007</v>
      </c>
      <c r="G3995" s="22">
        <v>0</v>
      </c>
      <c r="H3995" s="22">
        <v>0</v>
      </c>
      <c r="N3995"/>
      <c r="O3995"/>
      <c r="P3995"/>
    </row>
    <row r="3996" spans="1:16">
      <c r="A3996" s="24">
        <v>92953</v>
      </c>
      <c r="B3996" s="21" t="s">
        <v>4066</v>
      </c>
      <c r="C3996" s="18" t="s">
        <v>22</v>
      </c>
      <c r="D3996" s="22">
        <v>17.97</v>
      </c>
      <c r="E3996" s="22">
        <v>8.67</v>
      </c>
      <c r="F3996" s="22">
        <v>9.3000000000000007</v>
      </c>
      <c r="G3996" s="22">
        <v>0</v>
      </c>
      <c r="H3996" s="22">
        <v>0</v>
      </c>
      <c r="N3996"/>
      <c r="O3996"/>
      <c r="P3996"/>
    </row>
    <row r="3997" spans="1:16">
      <c r="A3997" s="24">
        <v>93050</v>
      </c>
      <c r="B3997" s="21" t="s">
        <v>4067</v>
      </c>
      <c r="C3997" s="18" t="s">
        <v>22</v>
      </c>
      <c r="D3997" s="22">
        <v>8.4499999999999993</v>
      </c>
      <c r="E3997" s="22">
        <v>1.85</v>
      </c>
      <c r="F3997" s="22">
        <v>6.6</v>
      </c>
      <c r="G3997" s="22">
        <v>0</v>
      </c>
      <c r="H3997" s="22">
        <v>0</v>
      </c>
      <c r="N3997"/>
      <c r="O3997"/>
      <c r="P3997"/>
    </row>
    <row r="3998" spans="1:16">
      <c r="A3998" s="24">
        <v>93051</v>
      </c>
      <c r="B3998" s="21" t="s">
        <v>4068</v>
      </c>
      <c r="C3998" s="18" t="s">
        <v>22</v>
      </c>
      <c r="D3998" s="22">
        <v>7.81</v>
      </c>
      <c r="E3998" s="22">
        <v>1.85</v>
      </c>
      <c r="F3998" s="22">
        <v>5.96</v>
      </c>
      <c r="G3998" s="22">
        <v>0</v>
      </c>
      <c r="H3998" s="22">
        <v>0</v>
      </c>
      <c r="N3998"/>
      <c r="O3998"/>
      <c r="P3998"/>
    </row>
    <row r="3999" spans="1:16">
      <c r="A3999" s="24">
        <v>93052</v>
      </c>
      <c r="B3999" s="21" t="s">
        <v>4069</v>
      </c>
      <c r="C3999" s="18" t="s">
        <v>22</v>
      </c>
      <c r="D3999" s="22">
        <v>365.84</v>
      </c>
      <c r="E3999" s="22">
        <v>1.84</v>
      </c>
      <c r="F3999" s="22">
        <v>364</v>
      </c>
      <c r="G3999" s="22">
        <v>0</v>
      </c>
      <c r="H3999" s="22">
        <v>0</v>
      </c>
      <c r="N3999"/>
      <c r="O3999"/>
      <c r="P3999"/>
    </row>
    <row r="4000" spans="1:16">
      <c r="A4000" s="24">
        <v>93054</v>
      </c>
      <c r="B4000" s="21" t="s">
        <v>4070</v>
      </c>
      <c r="C4000" s="18" t="s">
        <v>22</v>
      </c>
      <c r="D4000" s="22">
        <v>15.9</v>
      </c>
      <c r="E4000" s="22">
        <v>1.84</v>
      </c>
      <c r="F4000" s="22">
        <v>14.06</v>
      </c>
      <c r="G4000" s="22">
        <v>0</v>
      </c>
      <c r="H4000" s="22">
        <v>0</v>
      </c>
      <c r="N4000"/>
      <c r="O4000"/>
      <c r="P4000"/>
    </row>
    <row r="4001" spans="1:16">
      <c r="A4001" s="24">
        <v>93055</v>
      </c>
      <c r="B4001" s="21" t="s">
        <v>4071</v>
      </c>
      <c r="C4001" s="18" t="s">
        <v>22</v>
      </c>
      <c r="D4001" s="22">
        <v>32.119999999999997</v>
      </c>
      <c r="E4001" s="22">
        <v>1.84</v>
      </c>
      <c r="F4001" s="22">
        <v>30.28</v>
      </c>
      <c r="G4001" s="22">
        <v>0</v>
      </c>
      <c r="H4001" s="22">
        <v>0</v>
      </c>
      <c r="N4001"/>
      <c r="O4001"/>
      <c r="P4001"/>
    </row>
    <row r="4002" spans="1:16">
      <c r="A4002" s="24">
        <v>93056</v>
      </c>
      <c r="B4002" s="21" t="s">
        <v>4072</v>
      </c>
      <c r="C4002" s="18" t="s">
        <v>22</v>
      </c>
      <c r="D4002" s="22">
        <v>12.29</v>
      </c>
      <c r="E4002" s="22">
        <v>2.2000000000000002</v>
      </c>
      <c r="F4002" s="22">
        <v>10.09</v>
      </c>
      <c r="G4002" s="22">
        <v>0</v>
      </c>
      <c r="H4002" s="22">
        <v>0</v>
      </c>
      <c r="N4002"/>
      <c r="O4002"/>
      <c r="P4002"/>
    </row>
    <row r="4003" spans="1:16">
      <c r="A4003" s="24">
        <v>93057</v>
      </c>
      <c r="B4003" s="21" t="s">
        <v>4073</v>
      </c>
      <c r="C4003" s="18" t="s">
        <v>22</v>
      </c>
      <c r="D4003" s="22">
        <v>10.78</v>
      </c>
      <c r="E4003" s="22">
        <v>2.2000000000000002</v>
      </c>
      <c r="F4003" s="22">
        <v>8.58</v>
      </c>
      <c r="G4003" s="22">
        <v>0</v>
      </c>
      <c r="H4003" s="22">
        <v>0</v>
      </c>
      <c r="N4003"/>
      <c r="O4003"/>
      <c r="P4003"/>
    </row>
    <row r="4004" spans="1:16">
      <c r="A4004" s="24">
        <v>93058</v>
      </c>
      <c r="B4004" s="21" t="s">
        <v>4074</v>
      </c>
      <c r="C4004" s="18" t="s">
        <v>22</v>
      </c>
      <c r="D4004" s="22">
        <v>402.35</v>
      </c>
      <c r="E4004" s="22">
        <v>2.2000000000000002</v>
      </c>
      <c r="F4004" s="22">
        <v>400.15</v>
      </c>
      <c r="G4004" s="22">
        <v>0</v>
      </c>
      <c r="H4004" s="22">
        <v>0</v>
      </c>
      <c r="N4004"/>
      <c r="O4004"/>
      <c r="P4004"/>
    </row>
    <row r="4005" spans="1:16">
      <c r="A4005" s="24">
        <v>93059</v>
      </c>
      <c r="B4005" s="21" t="s">
        <v>4075</v>
      </c>
      <c r="C4005" s="18" t="s">
        <v>22</v>
      </c>
      <c r="D4005" s="22">
        <v>21.8</v>
      </c>
      <c r="E4005" s="22">
        <v>2.2000000000000002</v>
      </c>
      <c r="F4005" s="22">
        <v>19.600000000000001</v>
      </c>
      <c r="G4005" s="22">
        <v>0</v>
      </c>
      <c r="H4005" s="22">
        <v>0</v>
      </c>
      <c r="N4005"/>
      <c r="O4005"/>
      <c r="P4005"/>
    </row>
    <row r="4006" spans="1:16">
      <c r="A4006" s="24">
        <v>93060</v>
      </c>
      <c r="B4006" s="21" t="s">
        <v>4076</v>
      </c>
      <c r="C4006" s="18" t="s">
        <v>22</v>
      </c>
      <c r="D4006" s="22">
        <v>55.81</v>
      </c>
      <c r="E4006" s="22">
        <v>2.2000000000000002</v>
      </c>
      <c r="F4006" s="22">
        <v>53.61</v>
      </c>
      <c r="G4006" s="22">
        <v>0</v>
      </c>
      <c r="H4006" s="22">
        <v>0</v>
      </c>
      <c r="N4006"/>
      <c r="O4006"/>
      <c r="P4006"/>
    </row>
    <row r="4007" spans="1:16">
      <c r="A4007" s="24">
        <v>93061</v>
      </c>
      <c r="B4007" s="21" t="s">
        <v>4077</v>
      </c>
      <c r="C4007" s="18" t="s">
        <v>22</v>
      </c>
      <c r="D4007" s="22">
        <v>22.75</v>
      </c>
      <c r="E4007" s="22">
        <v>2.58</v>
      </c>
      <c r="F4007" s="22">
        <v>20.170000000000002</v>
      </c>
      <c r="G4007" s="22">
        <v>0</v>
      </c>
      <c r="H4007" s="22">
        <v>0</v>
      </c>
      <c r="N4007"/>
      <c r="O4007"/>
      <c r="P4007"/>
    </row>
    <row r="4008" spans="1:16">
      <c r="A4008" s="24">
        <v>93062</v>
      </c>
      <c r="B4008" s="21" t="s">
        <v>4078</v>
      </c>
      <c r="C4008" s="18" t="s">
        <v>22</v>
      </c>
      <c r="D4008" s="22">
        <v>19.809999999999999</v>
      </c>
      <c r="E4008" s="22">
        <v>2.58</v>
      </c>
      <c r="F4008" s="22">
        <v>17.23</v>
      </c>
      <c r="G4008" s="22">
        <v>0</v>
      </c>
      <c r="H4008" s="22">
        <v>0</v>
      </c>
      <c r="N4008"/>
      <c r="O4008"/>
      <c r="P4008"/>
    </row>
    <row r="4009" spans="1:16">
      <c r="A4009" s="24">
        <v>93063</v>
      </c>
      <c r="B4009" s="21" t="s">
        <v>4079</v>
      </c>
      <c r="C4009" s="18" t="s">
        <v>22</v>
      </c>
      <c r="D4009" s="22">
        <v>460.85</v>
      </c>
      <c r="E4009" s="22">
        <v>2.58</v>
      </c>
      <c r="F4009" s="22">
        <v>458.27</v>
      </c>
      <c r="G4009" s="22">
        <v>0</v>
      </c>
      <c r="H4009" s="22">
        <v>0</v>
      </c>
      <c r="N4009"/>
      <c r="O4009"/>
      <c r="P4009"/>
    </row>
    <row r="4010" spans="1:16">
      <c r="A4010" s="24">
        <v>93064</v>
      </c>
      <c r="B4010" s="21" t="s">
        <v>4080</v>
      </c>
      <c r="C4010" s="18" t="s">
        <v>22</v>
      </c>
      <c r="D4010" s="22">
        <v>34.950000000000003</v>
      </c>
      <c r="E4010" s="22">
        <v>2.99</v>
      </c>
      <c r="F4010" s="22">
        <v>31.96</v>
      </c>
      <c r="G4010" s="22">
        <v>0</v>
      </c>
      <c r="H4010" s="22">
        <v>0</v>
      </c>
      <c r="N4010"/>
      <c r="O4010"/>
      <c r="P4010"/>
    </row>
    <row r="4011" spans="1:16">
      <c r="A4011" s="24">
        <v>93065</v>
      </c>
      <c r="B4011" s="21" t="s">
        <v>4081</v>
      </c>
      <c r="C4011" s="18" t="s">
        <v>22</v>
      </c>
      <c r="D4011" s="22">
        <v>32.78</v>
      </c>
      <c r="E4011" s="22">
        <v>2.99</v>
      </c>
      <c r="F4011" s="22">
        <v>29.79</v>
      </c>
      <c r="G4011" s="22">
        <v>0</v>
      </c>
      <c r="H4011" s="22">
        <v>0</v>
      </c>
      <c r="N4011"/>
      <c r="O4011"/>
      <c r="P4011"/>
    </row>
    <row r="4012" spans="1:16">
      <c r="A4012" s="24">
        <v>93066</v>
      </c>
      <c r="B4012" s="21" t="s">
        <v>4082</v>
      </c>
      <c r="C4012" s="18" t="s">
        <v>22</v>
      </c>
      <c r="D4012" s="22">
        <v>578.46</v>
      </c>
      <c r="E4012" s="22">
        <v>2.99</v>
      </c>
      <c r="F4012" s="22">
        <v>575.47</v>
      </c>
      <c r="G4012" s="22">
        <v>0</v>
      </c>
      <c r="H4012" s="22">
        <v>0</v>
      </c>
      <c r="N4012"/>
      <c r="O4012"/>
      <c r="P4012"/>
    </row>
    <row r="4013" spans="1:16">
      <c r="A4013" s="24">
        <v>93067</v>
      </c>
      <c r="B4013" s="21" t="s">
        <v>4083</v>
      </c>
      <c r="C4013" s="18" t="s">
        <v>22</v>
      </c>
      <c r="D4013" s="22">
        <v>51.7</v>
      </c>
      <c r="E4013" s="22">
        <v>3.68</v>
      </c>
      <c r="F4013" s="22">
        <v>48.02</v>
      </c>
      <c r="G4013" s="22">
        <v>0</v>
      </c>
      <c r="H4013" s="22">
        <v>0</v>
      </c>
      <c r="N4013"/>
      <c r="O4013"/>
      <c r="P4013"/>
    </row>
    <row r="4014" spans="1:16">
      <c r="A4014" s="24">
        <v>93068</v>
      </c>
      <c r="B4014" s="21" t="s">
        <v>4084</v>
      </c>
      <c r="C4014" s="18" t="s">
        <v>22</v>
      </c>
      <c r="D4014" s="22">
        <v>45.33</v>
      </c>
      <c r="E4014" s="22">
        <v>3.68</v>
      </c>
      <c r="F4014" s="22">
        <v>41.65</v>
      </c>
      <c r="G4014" s="22">
        <v>0</v>
      </c>
      <c r="H4014" s="22">
        <v>0</v>
      </c>
      <c r="N4014"/>
      <c r="O4014"/>
      <c r="P4014"/>
    </row>
    <row r="4015" spans="1:16">
      <c r="A4015" s="24">
        <v>93069</v>
      </c>
      <c r="B4015" s="21" t="s">
        <v>4085</v>
      </c>
      <c r="C4015" s="18" t="s">
        <v>22</v>
      </c>
      <c r="D4015" s="22">
        <v>801.6</v>
      </c>
      <c r="E4015" s="22">
        <v>3.68</v>
      </c>
      <c r="F4015" s="22">
        <v>797.92</v>
      </c>
      <c r="G4015" s="22">
        <v>0</v>
      </c>
      <c r="H4015" s="22">
        <v>0</v>
      </c>
      <c r="N4015"/>
      <c r="O4015"/>
      <c r="P4015"/>
    </row>
    <row r="4016" spans="1:16">
      <c r="A4016" s="24">
        <v>93070</v>
      </c>
      <c r="B4016" s="21" t="s">
        <v>4086</v>
      </c>
      <c r="C4016" s="18" t="s">
        <v>22</v>
      </c>
      <c r="D4016" s="22">
        <v>129.59</v>
      </c>
      <c r="E4016" s="22">
        <v>4.37</v>
      </c>
      <c r="F4016" s="22">
        <v>125.22</v>
      </c>
      <c r="G4016" s="22">
        <v>0</v>
      </c>
      <c r="H4016" s="22">
        <v>0</v>
      </c>
      <c r="N4016"/>
      <c r="O4016"/>
      <c r="P4016"/>
    </row>
    <row r="4017" spans="1:16">
      <c r="A4017" s="24">
        <v>93071</v>
      </c>
      <c r="B4017" s="21" t="s">
        <v>4087</v>
      </c>
      <c r="C4017" s="18" t="s">
        <v>22</v>
      </c>
      <c r="D4017" s="22">
        <v>120.39</v>
      </c>
      <c r="E4017" s="22">
        <v>4.37</v>
      </c>
      <c r="F4017" s="22">
        <v>116.02</v>
      </c>
      <c r="G4017" s="22">
        <v>0</v>
      </c>
      <c r="H4017" s="22">
        <v>0</v>
      </c>
      <c r="N4017"/>
      <c r="O4017"/>
      <c r="P4017"/>
    </row>
    <row r="4018" spans="1:16">
      <c r="A4018" s="24">
        <v>93072</v>
      </c>
      <c r="B4018" s="21" t="s">
        <v>4088</v>
      </c>
      <c r="C4018" s="18" t="s">
        <v>22</v>
      </c>
      <c r="D4018" s="22">
        <v>1057.54</v>
      </c>
      <c r="E4018" s="22">
        <v>4.37</v>
      </c>
      <c r="F4018" s="22">
        <v>1053.17</v>
      </c>
      <c r="G4018" s="22">
        <v>0</v>
      </c>
      <c r="H4018" s="22">
        <v>0</v>
      </c>
      <c r="N4018"/>
      <c r="O4018"/>
      <c r="P4018"/>
    </row>
    <row r="4019" spans="1:16">
      <c r="A4019" s="24">
        <v>93073</v>
      </c>
      <c r="B4019" s="21" t="s">
        <v>4089</v>
      </c>
      <c r="C4019" s="18" t="s">
        <v>22</v>
      </c>
      <c r="D4019" s="22">
        <v>58.8</v>
      </c>
      <c r="E4019" s="22">
        <v>3.7</v>
      </c>
      <c r="F4019" s="22">
        <v>55.1</v>
      </c>
      <c r="G4019" s="22">
        <v>0</v>
      </c>
      <c r="H4019" s="22">
        <v>0</v>
      </c>
      <c r="N4019"/>
      <c r="O4019"/>
      <c r="P4019"/>
    </row>
    <row r="4020" spans="1:16">
      <c r="A4020" s="24">
        <v>93074</v>
      </c>
      <c r="B4020" s="21" t="s">
        <v>4090</v>
      </c>
      <c r="C4020" s="18" t="s">
        <v>22</v>
      </c>
      <c r="D4020" s="22">
        <v>9.5</v>
      </c>
      <c r="E4020" s="22">
        <v>4.01</v>
      </c>
      <c r="F4020" s="22">
        <v>5.49</v>
      </c>
      <c r="G4020" s="22">
        <v>0</v>
      </c>
      <c r="H4020" s="22">
        <v>0</v>
      </c>
      <c r="N4020"/>
      <c r="O4020"/>
      <c r="P4020"/>
    </row>
    <row r="4021" spans="1:16">
      <c r="A4021" s="24">
        <v>93075</v>
      </c>
      <c r="B4021" s="21" t="s">
        <v>4091</v>
      </c>
      <c r="C4021" s="18" t="s">
        <v>22</v>
      </c>
      <c r="D4021" s="22">
        <v>15.57</v>
      </c>
      <c r="E4021" s="22">
        <v>4</v>
      </c>
      <c r="F4021" s="22">
        <v>11.57</v>
      </c>
      <c r="G4021" s="22">
        <v>0</v>
      </c>
      <c r="H4021" s="22">
        <v>0</v>
      </c>
      <c r="N4021"/>
      <c r="O4021"/>
      <c r="P4021"/>
    </row>
    <row r="4022" spans="1:16">
      <c r="A4022" s="24">
        <v>93076</v>
      </c>
      <c r="B4022" s="21" t="s">
        <v>4092</v>
      </c>
      <c r="C4022" s="18" t="s">
        <v>22</v>
      </c>
      <c r="D4022" s="22">
        <v>15.16</v>
      </c>
      <c r="E4022" s="22">
        <v>4.62</v>
      </c>
      <c r="F4022" s="22">
        <v>10.54</v>
      </c>
      <c r="G4022" s="22">
        <v>0</v>
      </c>
      <c r="H4022" s="22">
        <v>0</v>
      </c>
      <c r="N4022"/>
      <c r="O4022"/>
      <c r="P4022"/>
    </row>
    <row r="4023" spans="1:16">
      <c r="A4023" s="24">
        <v>93077</v>
      </c>
      <c r="B4023" s="21" t="s">
        <v>4093</v>
      </c>
      <c r="C4023" s="18" t="s">
        <v>22</v>
      </c>
      <c r="D4023" s="22">
        <v>21.98</v>
      </c>
      <c r="E4023" s="22">
        <v>4.6100000000000003</v>
      </c>
      <c r="F4023" s="22">
        <v>17.37</v>
      </c>
      <c r="G4023" s="22">
        <v>0</v>
      </c>
      <c r="H4023" s="22">
        <v>0</v>
      </c>
      <c r="N4023"/>
      <c r="O4023"/>
      <c r="P4023"/>
    </row>
    <row r="4024" spans="1:16">
      <c r="A4024" s="24">
        <v>93078</v>
      </c>
      <c r="B4024" s="21" t="s">
        <v>4094</v>
      </c>
      <c r="C4024" s="18" t="s">
        <v>22</v>
      </c>
      <c r="D4024" s="22">
        <v>23.76</v>
      </c>
      <c r="E4024" s="22">
        <v>4.5999999999999996</v>
      </c>
      <c r="F4024" s="22">
        <v>19.16</v>
      </c>
      <c r="G4024" s="22">
        <v>0</v>
      </c>
      <c r="H4024" s="22">
        <v>0</v>
      </c>
      <c r="N4024"/>
      <c r="O4024"/>
      <c r="P4024"/>
    </row>
    <row r="4025" spans="1:16">
      <c r="A4025" s="24">
        <v>93079</v>
      </c>
      <c r="B4025" s="21" t="s">
        <v>4095</v>
      </c>
      <c r="C4025" s="18" t="s">
        <v>22</v>
      </c>
      <c r="D4025" s="22">
        <v>21.07</v>
      </c>
      <c r="E4025" s="22">
        <v>5.12</v>
      </c>
      <c r="F4025" s="22">
        <v>15.95</v>
      </c>
      <c r="G4025" s="22">
        <v>0</v>
      </c>
      <c r="H4025" s="22">
        <v>0</v>
      </c>
      <c r="N4025"/>
      <c r="O4025"/>
      <c r="P4025"/>
    </row>
    <row r="4026" spans="1:16">
      <c r="A4026" s="24">
        <v>93080</v>
      </c>
      <c r="B4026" s="21" t="s">
        <v>4096</v>
      </c>
      <c r="C4026" s="18" t="s">
        <v>22</v>
      </c>
      <c r="D4026" s="22">
        <v>6.21</v>
      </c>
      <c r="E4026" s="22">
        <v>2.65</v>
      </c>
      <c r="F4026" s="22">
        <v>3.56</v>
      </c>
      <c r="G4026" s="22">
        <v>0</v>
      </c>
      <c r="H4026" s="22">
        <v>0</v>
      </c>
      <c r="N4026"/>
      <c r="O4026"/>
      <c r="P4026"/>
    </row>
    <row r="4027" spans="1:16">
      <c r="A4027" s="24">
        <v>93081</v>
      </c>
      <c r="B4027" s="21" t="s">
        <v>4097</v>
      </c>
      <c r="C4027" s="18" t="s">
        <v>22</v>
      </c>
      <c r="D4027" s="22">
        <v>13.91</v>
      </c>
      <c r="E4027" s="22">
        <v>2.64</v>
      </c>
      <c r="F4027" s="22">
        <v>11.27</v>
      </c>
      <c r="G4027" s="22">
        <v>0</v>
      </c>
      <c r="H4027" s="22">
        <v>0</v>
      </c>
      <c r="N4027"/>
      <c r="O4027"/>
      <c r="P4027"/>
    </row>
    <row r="4028" spans="1:16">
      <c r="A4028" s="24">
        <v>93082</v>
      </c>
      <c r="B4028" s="21" t="s">
        <v>4098</v>
      </c>
      <c r="C4028" s="18" t="s">
        <v>22</v>
      </c>
      <c r="D4028" s="22">
        <v>16.98</v>
      </c>
      <c r="E4028" s="22">
        <v>2.64</v>
      </c>
      <c r="F4028" s="22">
        <v>14.34</v>
      </c>
      <c r="G4028" s="22">
        <v>0</v>
      </c>
      <c r="H4028" s="22">
        <v>0</v>
      </c>
      <c r="N4028"/>
      <c r="O4028"/>
      <c r="P4028"/>
    </row>
    <row r="4029" spans="1:16">
      <c r="A4029" s="24">
        <v>93083</v>
      </c>
      <c r="B4029" s="21" t="s">
        <v>4099</v>
      </c>
      <c r="C4029" s="18" t="s">
        <v>22</v>
      </c>
      <c r="D4029" s="22">
        <v>316.43</v>
      </c>
      <c r="E4029" s="22">
        <v>2.63</v>
      </c>
      <c r="F4029" s="22">
        <v>313.8</v>
      </c>
      <c r="G4029" s="22">
        <v>0</v>
      </c>
      <c r="H4029" s="22">
        <v>0</v>
      </c>
      <c r="N4029"/>
      <c r="O4029"/>
      <c r="P4029"/>
    </row>
    <row r="4030" spans="1:16">
      <c r="A4030" s="24">
        <v>93084</v>
      </c>
      <c r="B4030" s="21" t="s">
        <v>4100</v>
      </c>
      <c r="C4030" s="18" t="s">
        <v>22</v>
      </c>
      <c r="D4030" s="22">
        <v>10.039999999999999</v>
      </c>
      <c r="E4030" s="22">
        <v>3.09</v>
      </c>
      <c r="F4030" s="22">
        <v>6.95</v>
      </c>
      <c r="G4030" s="22">
        <v>0</v>
      </c>
      <c r="H4030" s="22">
        <v>0</v>
      </c>
      <c r="N4030"/>
      <c r="O4030"/>
      <c r="P4030"/>
    </row>
    <row r="4031" spans="1:16">
      <c r="A4031" s="24">
        <v>93085</v>
      </c>
      <c r="B4031" s="21" t="s">
        <v>4101</v>
      </c>
      <c r="C4031" s="18" t="s">
        <v>22</v>
      </c>
      <c r="D4031" s="22">
        <v>9.4</v>
      </c>
      <c r="E4031" s="22">
        <v>3.09</v>
      </c>
      <c r="F4031" s="22">
        <v>6.31</v>
      </c>
      <c r="G4031" s="22">
        <v>0</v>
      </c>
      <c r="H4031" s="22">
        <v>0</v>
      </c>
      <c r="N4031"/>
      <c r="O4031"/>
      <c r="P4031"/>
    </row>
    <row r="4032" spans="1:16">
      <c r="A4032" s="24">
        <v>93086</v>
      </c>
      <c r="B4032" s="21" t="s">
        <v>4102</v>
      </c>
      <c r="C4032" s="18" t="s">
        <v>22</v>
      </c>
      <c r="D4032" s="22">
        <v>367.43</v>
      </c>
      <c r="E4032" s="22">
        <v>3.07</v>
      </c>
      <c r="F4032" s="22">
        <v>364.36</v>
      </c>
      <c r="G4032" s="22">
        <v>0</v>
      </c>
      <c r="H4032" s="22">
        <v>0</v>
      </c>
      <c r="N4032"/>
      <c r="O4032"/>
      <c r="P4032"/>
    </row>
    <row r="4033" spans="1:16">
      <c r="A4033" s="24">
        <v>93087</v>
      </c>
      <c r="B4033" s="21" t="s">
        <v>4103</v>
      </c>
      <c r="C4033" s="18" t="s">
        <v>22</v>
      </c>
      <c r="D4033" s="22">
        <v>15.11</v>
      </c>
      <c r="E4033" s="22">
        <v>3.08</v>
      </c>
      <c r="F4033" s="22">
        <v>12.03</v>
      </c>
      <c r="G4033" s="22">
        <v>0</v>
      </c>
      <c r="H4033" s="22">
        <v>0</v>
      </c>
      <c r="N4033"/>
      <c r="O4033"/>
      <c r="P4033"/>
    </row>
    <row r="4034" spans="1:16">
      <c r="A4034" s="24">
        <v>93088</v>
      </c>
      <c r="B4034" s="21" t="s">
        <v>4104</v>
      </c>
      <c r="C4034" s="18" t="s">
        <v>22</v>
      </c>
      <c r="D4034" s="22">
        <v>17.63</v>
      </c>
      <c r="E4034" s="22">
        <v>3.08</v>
      </c>
      <c r="F4034" s="22">
        <v>14.55</v>
      </c>
      <c r="G4034" s="22">
        <v>0</v>
      </c>
      <c r="H4034" s="22">
        <v>0</v>
      </c>
      <c r="N4034"/>
      <c r="O4034"/>
      <c r="P4034"/>
    </row>
    <row r="4035" spans="1:16">
      <c r="A4035" s="24">
        <v>93089</v>
      </c>
      <c r="B4035" s="21" t="s">
        <v>4105</v>
      </c>
      <c r="C4035" s="18" t="s">
        <v>22</v>
      </c>
      <c r="D4035" s="22">
        <v>33.71</v>
      </c>
      <c r="E4035" s="22">
        <v>3.07</v>
      </c>
      <c r="F4035" s="22">
        <v>30.64</v>
      </c>
      <c r="G4035" s="22">
        <v>0</v>
      </c>
      <c r="H4035" s="22">
        <v>0</v>
      </c>
      <c r="N4035"/>
      <c r="O4035"/>
      <c r="P4035"/>
    </row>
    <row r="4036" spans="1:16">
      <c r="A4036" s="24">
        <v>93090</v>
      </c>
      <c r="B4036" s="21" t="s">
        <v>4106</v>
      </c>
      <c r="C4036" s="18" t="s">
        <v>22</v>
      </c>
      <c r="D4036" s="22">
        <v>13.87</v>
      </c>
      <c r="E4036" s="22">
        <v>3.44</v>
      </c>
      <c r="F4036" s="22">
        <v>10.43</v>
      </c>
      <c r="G4036" s="22">
        <v>0</v>
      </c>
      <c r="H4036" s="22">
        <v>0</v>
      </c>
      <c r="N4036"/>
      <c r="O4036"/>
      <c r="P4036"/>
    </row>
    <row r="4037" spans="1:16">
      <c r="A4037" s="24">
        <v>93091</v>
      </c>
      <c r="B4037" s="21" t="s">
        <v>4107</v>
      </c>
      <c r="C4037" s="18" t="s">
        <v>22</v>
      </c>
      <c r="D4037" s="22">
        <v>12.36</v>
      </c>
      <c r="E4037" s="22">
        <v>3.44</v>
      </c>
      <c r="F4037" s="22">
        <v>8.92</v>
      </c>
      <c r="G4037" s="22">
        <v>0</v>
      </c>
      <c r="H4037" s="22">
        <v>0</v>
      </c>
      <c r="N4037"/>
      <c r="O4037"/>
      <c r="P4037"/>
    </row>
    <row r="4038" spans="1:16">
      <c r="A4038" s="24">
        <v>93092</v>
      </c>
      <c r="B4038" s="21" t="s">
        <v>4108</v>
      </c>
      <c r="C4038" s="18" t="s">
        <v>22</v>
      </c>
      <c r="D4038" s="22">
        <v>403.93</v>
      </c>
      <c r="E4038" s="22">
        <v>3.43</v>
      </c>
      <c r="F4038" s="22">
        <v>400.5</v>
      </c>
      <c r="G4038" s="22">
        <v>0</v>
      </c>
      <c r="H4038" s="22">
        <v>0</v>
      </c>
      <c r="N4038"/>
      <c r="O4038"/>
      <c r="P4038"/>
    </row>
    <row r="4039" spans="1:16">
      <c r="A4039" s="24">
        <v>93093</v>
      </c>
      <c r="B4039" s="21" t="s">
        <v>4109</v>
      </c>
      <c r="C4039" s="18" t="s">
        <v>22</v>
      </c>
      <c r="D4039" s="22">
        <v>23.38</v>
      </c>
      <c r="E4039" s="22">
        <v>3.43</v>
      </c>
      <c r="F4039" s="22">
        <v>19.95</v>
      </c>
      <c r="G4039" s="22">
        <v>0</v>
      </c>
      <c r="H4039" s="22">
        <v>0</v>
      </c>
      <c r="N4039"/>
      <c r="O4039"/>
      <c r="P4039"/>
    </row>
    <row r="4040" spans="1:16">
      <c r="A4040" s="24">
        <v>93094</v>
      </c>
      <c r="B4040" s="21" t="s">
        <v>4110</v>
      </c>
      <c r="C4040" s="18" t="s">
        <v>22</v>
      </c>
      <c r="D4040" s="22">
        <v>57.39</v>
      </c>
      <c r="E4040" s="22">
        <v>3.43</v>
      </c>
      <c r="F4040" s="22">
        <v>53.96</v>
      </c>
      <c r="G4040" s="22">
        <v>0</v>
      </c>
      <c r="H4040" s="22">
        <v>0</v>
      </c>
      <c r="N4040"/>
      <c r="O4040"/>
      <c r="P4040"/>
    </row>
    <row r="4041" spans="1:16">
      <c r="A4041" s="24">
        <v>93095</v>
      </c>
      <c r="B4041" s="21" t="s">
        <v>4111</v>
      </c>
      <c r="C4041" s="18" t="s">
        <v>22</v>
      </c>
      <c r="D4041" s="22">
        <v>43.56</v>
      </c>
      <c r="E4041" s="22">
        <v>5.31</v>
      </c>
      <c r="F4041" s="22">
        <v>38.25</v>
      </c>
      <c r="G4041" s="22">
        <v>0</v>
      </c>
      <c r="H4041" s="22">
        <v>0</v>
      </c>
      <c r="N4041"/>
      <c r="O4041"/>
      <c r="P4041"/>
    </row>
    <row r="4042" spans="1:16">
      <c r="A4042" s="24">
        <v>93096</v>
      </c>
      <c r="B4042" s="21" t="s">
        <v>4112</v>
      </c>
      <c r="C4042" s="18" t="s">
        <v>22</v>
      </c>
      <c r="D4042" s="22">
        <v>61.94</v>
      </c>
      <c r="E4042" s="22">
        <v>6.14</v>
      </c>
      <c r="F4042" s="22">
        <v>55.8</v>
      </c>
      <c r="G4042" s="22">
        <v>0</v>
      </c>
      <c r="H4042" s="22">
        <v>0</v>
      </c>
      <c r="N4042"/>
      <c r="O4042"/>
      <c r="P4042"/>
    </row>
    <row r="4043" spans="1:16">
      <c r="A4043" s="24">
        <v>93097</v>
      </c>
      <c r="B4043" s="21" t="s">
        <v>4113</v>
      </c>
      <c r="C4043" s="18" t="s">
        <v>22</v>
      </c>
      <c r="D4043" s="22">
        <v>9.69</v>
      </c>
      <c r="E4043" s="22">
        <v>4.1500000000000004</v>
      </c>
      <c r="F4043" s="22">
        <v>5.54</v>
      </c>
      <c r="G4043" s="22">
        <v>0</v>
      </c>
      <c r="H4043" s="22">
        <v>0</v>
      </c>
      <c r="N4043"/>
      <c r="O4043"/>
      <c r="P4043"/>
    </row>
    <row r="4044" spans="1:16">
      <c r="A4044" s="24">
        <v>93098</v>
      </c>
      <c r="B4044" s="21" t="s">
        <v>4114</v>
      </c>
      <c r="C4044" s="18" t="s">
        <v>22</v>
      </c>
      <c r="D4044" s="22">
        <v>15.76</v>
      </c>
      <c r="E4044" s="22">
        <v>4.1399999999999997</v>
      </c>
      <c r="F4044" s="22">
        <v>11.62</v>
      </c>
      <c r="G4044" s="22">
        <v>0</v>
      </c>
      <c r="H4044" s="22">
        <v>0</v>
      </c>
      <c r="N4044"/>
      <c r="O4044"/>
      <c r="P4044"/>
    </row>
    <row r="4045" spans="1:16">
      <c r="A4045" s="24">
        <v>93099</v>
      </c>
      <c r="B4045" s="21" t="s">
        <v>4115</v>
      </c>
      <c r="C4045" s="18" t="s">
        <v>22</v>
      </c>
      <c r="D4045" s="22">
        <v>17.32</v>
      </c>
      <c r="E4045" s="22">
        <v>6.27</v>
      </c>
      <c r="F4045" s="22">
        <v>11.05</v>
      </c>
      <c r="G4045" s="22">
        <v>0</v>
      </c>
      <c r="H4045" s="22">
        <v>0</v>
      </c>
      <c r="N4045"/>
      <c r="O4045"/>
      <c r="P4045"/>
    </row>
    <row r="4046" spans="1:16">
      <c r="A4046" s="24">
        <v>93100</v>
      </c>
      <c r="B4046" s="21" t="s">
        <v>4116</v>
      </c>
      <c r="C4046" s="18" t="s">
        <v>22</v>
      </c>
      <c r="D4046" s="22">
        <v>24.14</v>
      </c>
      <c r="E4046" s="22">
        <v>6.26</v>
      </c>
      <c r="F4046" s="22">
        <v>17.88</v>
      </c>
      <c r="G4046" s="22">
        <v>0</v>
      </c>
      <c r="H4046" s="22">
        <v>0</v>
      </c>
      <c r="N4046"/>
      <c r="O4046"/>
      <c r="P4046"/>
    </row>
    <row r="4047" spans="1:16">
      <c r="A4047" s="24">
        <v>93101</v>
      </c>
      <c r="B4047" s="21" t="s">
        <v>4117</v>
      </c>
      <c r="C4047" s="18" t="s">
        <v>22</v>
      </c>
      <c r="D4047" s="22">
        <v>25.92</v>
      </c>
      <c r="E4047" s="22">
        <v>6.26</v>
      </c>
      <c r="F4047" s="22">
        <v>19.66</v>
      </c>
      <c r="G4047" s="22">
        <v>0</v>
      </c>
      <c r="H4047" s="22">
        <v>0</v>
      </c>
      <c r="N4047"/>
      <c r="O4047"/>
      <c r="P4047"/>
    </row>
    <row r="4048" spans="1:16">
      <c r="A4048" s="24">
        <v>93102</v>
      </c>
      <c r="B4048" s="21" t="s">
        <v>4118</v>
      </c>
      <c r="C4048" s="18" t="s">
        <v>22</v>
      </c>
      <c r="D4048" s="22">
        <v>23.04</v>
      </c>
      <c r="E4048" s="22">
        <v>6.62</v>
      </c>
      <c r="F4048" s="22">
        <v>16.420000000000002</v>
      </c>
      <c r="G4048" s="22">
        <v>0</v>
      </c>
      <c r="H4048" s="22">
        <v>0</v>
      </c>
      <c r="N4048"/>
      <c r="O4048"/>
      <c r="P4048"/>
    </row>
    <row r="4049" spans="1:16">
      <c r="A4049" s="24">
        <v>93103</v>
      </c>
      <c r="B4049" s="21" t="s">
        <v>4119</v>
      </c>
      <c r="C4049" s="18" t="s">
        <v>22</v>
      </c>
      <c r="D4049" s="22">
        <v>6.36</v>
      </c>
      <c r="E4049" s="22">
        <v>2.78</v>
      </c>
      <c r="F4049" s="22">
        <v>3.58</v>
      </c>
      <c r="G4049" s="22">
        <v>0</v>
      </c>
      <c r="H4049" s="22">
        <v>0</v>
      </c>
      <c r="N4049"/>
      <c r="O4049"/>
      <c r="P4049"/>
    </row>
    <row r="4050" spans="1:16">
      <c r="A4050" s="24">
        <v>93104</v>
      </c>
      <c r="B4050" s="21" t="s">
        <v>4120</v>
      </c>
      <c r="C4050" s="18" t="s">
        <v>22</v>
      </c>
      <c r="D4050" s="22">
        <v>14.06</v>
      </c>
      <c r="E4050" s="22">
        <v>2.76</v>
      </c>
      <c r="F4050" s="22">
        <v>11.3</v>
      </c>
      <c r="G4050" s="22">
        <v>0</v>
      </c>
      <c r="H4050" s="22">
        <v>0</v>
      </c>
      <c r="N4050"/>
      <c r="O4050"/>
      <c r="P4050"/>
    </row>
    <row r="4051" spans="1:16">
      <c r="A4051" s="24">
        <v>93105</v>
      </c>
      <c r="B4051" s="21" t="s">
        <v>4121</v>
      </c>
      <c r="C4051" s="18" t="s">
        <v>22</v>
      </c>
      <c r="D4051" s="22">
        <v>17.13</v>
      </c>
      <c r="E4051" s="22">
        <v>2.76</v>
      </c>
      <c r="F4051" s="22">
        <v>14.37</v>
      </c>
      <c r="G4051" s="22">
        <v>0</v>
      </c>
      <c r="H4051" s="22">
        <v>0</v>
      </c>
      <c r="N4051"/>
      <c r="O4051"/>
      <c r="P4051"/>
    </row>
    <row r="4052" spans="1:16">
      <c r="A4052" s="24">
        <v>93106</v>
      </c>
      <c r="B4052" s="21" t="s">
        <v>4122</v>
      </c>
      <c r="C4052" s="18" t="s">
        <v>22</v>
      </c>
      <c r="D4052" s="22">
        <v>316.58</v>
      </c>
      <c r="E4052" s="22">
        <v>2.75</v>
      </c>
      <c r="F4052" s="22">
        <v>313.83</v>
      </c>
      <c r="G4052" s="22">
        <v>0</v>
      </c>
      <c r="H4052" s="22">
        <v>0</v>
      </c>
      <c r="N4052"/>
      <c r="O4052"/>
      <c r="P4052"/>
    </row>
    <row r="4053" spans="1:16">
      <c r="A4053" s="24">
        <v>93107</v>
      </c>
      <c r="B4053" s="21" t="s">
        <v>4123</v>
      </c>
      <c r="C4053" s="18" t="s">
        <v>22</v>
      </c>
      <c r="D4053" s="22">
        <v>11.46</v>
      </c>
      <c r="E4053" s="22">
        <v>4.18</v>
      </c>
      <c r="F4053" s="22">
        <v>7.28</v>
      </c>
      <c r="G4053" s="22">
        <v>0</v>
      </c>
      <c r="H4053" s="22">
        <v>0</v>
      </c>
      <c r="N4053"/>
      <c r="O4053"/>
      <c r="P4053"/>
    </row>
    <row r="4054" spans="1:16">
      <c r="A4054" s="24">
        <v>93108</v>
      </c>
      <c r="B4054" s="21" t="s">
        <v>4124</v>
      </c>
      <c r="C4054" s="18" t="s">
        <v>22</v>
      </c>
      <c r="D4054" s="22">
        <v>10.82</v>
      </c>
      <c r="E4054" s="22">
        <v>4.18</v>
      </c>
      <c r="F4054" s="22">
        <v>6.64</v>
      </c>
      <c r="G4054" s="22">
        <v>0</v>
      </c>
      <c r="H4054" s="22">
        <v>0</v>
      </c>
      <c r="N4054"/>
      <c r="O4054"/>
      <c r="P4054"/>
    </row>
    <row r="4055" spans="1:16">
      <c r="A4055" s="24">
        <v>93109</v>
      </c>
      <c r="B4055" s="21" t="s">
        <v>4125</v>
      </c>
      <c r="C4055" s="18" t="s">
        <v>22</v>
      </c>
      <c r="D4055" s="22">
        <v>368.85</v>
      </c>
      <c r="E4055" s="22">
        <v>4.16</v>
      </c>
      <c r="F4055" s="22">
        <v>364.69</v>
      </c>
      <c r="G4055" s="22">
        <v>0</v>
      </c>
      <c r="H4055" s="22">
        <v>0</v>
      </c>
      <c r="N4055"/>
      <c r="O4055"/>
      <c r="P4055"/>
    </row>
    <row r="4056" spans="1:16">
      <c r="A4056" s="24">
        <v>93110</v>
      </c>
      <c r="B4056" s="21" t="s">
        <v>4126</v>
      </c>
      <c r="C4056" s="18" t="s">
        <v>22</v>
      </c>
      <c r="D4056" s="22">
        <v>16.53</v>
      </c>
      <c r="E4056" s="22">
        <v>4.17</v>
      </c>
      <c r="F4056" s="22">
        <v>12.36</v>
      </c>
      <c r="G4056" s="22">
        <v>0</v>
      </c>
      <c r="H4056" s="22">
        <v>0</v>
      </c>
      <c r="N4056"/>
      <c r="O4056"/>
      <c r="P4056"/>
    </row>
    <row r="4057" spans="1:16">
      <c r="A4057" s="24">
        <v>93111</v>
      </c>
      <c r="B4057" s="21" t="s">
        <v>4127</v>
      </c>
      <c r="C4057" s="18" t="s">
        <v>22</v>
      </c>
      <c r="D4057" s="22">
        <v>18.91</v>
      </c>
      <c r="E4057" s="22">
        <v>4.17</v>
      </c>
      <c r="F4057" s="22">
        <v>14.74</v>
      </c>
      <c r="G4057" s="22">
        <v>0</v>
      </c>
      <c r="H4057" s="22">
        <v>0</v>
      </c>
      <c r="N4057"/>
      <c r="O4057"/>
      <c r="P4057"/>
    </row>
    <row r="4058" spans="1:16">
      <c r="A4058" s="24">
        <v>93112</v>
      </c>
      <c r="B4058" s="21" t="s">
        <v>4128</v>
      </c>
      <c r="C4058" s="18" t="s">
        <v>22</v>
      </c>
      <c r="D4058" s="22">
        <v>35.130000000000003</v>
      </c>
      <c r="E4058" s="22">
        <v>4.16</v>
      </c>
      <c r="F4058" s="22">
        <v>30.97</v>
      </c>
      <c r="G4058" s="22">
        <v>0</v>
      </c>
      <c r="H4058" s="22">
        <v>0</v>
      </c>
      <c r="N4058"/>
      <c r="O4058"/>
      <c r="P4058"/>
    </row>
    <row r="4059" spans="1:16">
      <c r="A4059" s="24">
        <v>93113</v>
      </c>
      <c r="B4059" s="21" t="s">
        <v>4129</v>
      </c>
      <c r="C4059" s="18" t="s">
        <v>22</v>
      </c>
      <c r="D4059" s="22">
        <v>16.440000000000001</v>
      </c>
      <c r="E4059" s="22">
        <v>5.39</v>
      </c>
      <c r="F4059" s="22">
        <v>11.05</v>
      </c>
      <c r="G4059" s="22">
        <v>0</v>
      </c>
      <c r="H4059" s="22">
        <v>0</v>
      </c>
      <c r="N4059"/>
      <c r="O4059"/>
      <c r="P4059"/>
    </row>
    <row r="4060" spans="1:16">
      <c r="A4060" s="24">
        <v>93114</v>
      </c>
      <c r="B4060" s="21" t="s">
        <v>4130</v>
      </c>
      <c r="C4060" s="18" t="s">
        <v>22</v>
      </c>
      <c r="D4060" s="22">
        <v>25.95</v>
      </c>
      <c r="E4060" s="22">
        <v>5.39</v>
      </c>
      <c r="F4060" s="22">
        <v>20.56</v>
      </c>
      <c r="G4060" s="22">
        <v>0</v>
      </c>
      <c r="H4060" s="22">
        <v>0</v>
      </c>
      <c r="N4060"/>
      <c r="O4060"/>
      <c r="P4060"/>
    </row>
    <row r="4061" spans="1:16">
      <c r="A4061" s="24">
        <v>93115</v>
      </c>
      <c r="B4061" s="21" t="s">
        <v>4131</v>
      </c>
      <c r="C4061" s="18" t="s">
        <v>22</v>
      </c>
      <c r="D4061" s="22">
        <v>59.96</v>
      </c>
      <c r="E4061" s="22">
        <v>5.38</v>
      </c>
      <c r="F4061" s="22">
        <v>54.58</v>
      </c>
      <c r="G4061" s="22">
        <v>0</v>
      </c>
      <c r="H4061" s="22">
        <v>0</v>
      </c>
      <c r="N4061"/>
      <c r="O4061"/>
      <c r="P4061"/>
    </row>
    <row r="4062" spans="1:16">
      <c r="A4062" s="24">
        <v>93116</v>
      </c>
      <c r="B4062" s="21" t="s">
        <v>4132</v>
      </c>
      <c r="C4062" s="18" t="s">
        <v>22</v>
      </c>
      <c r="D4062" s="22">
        <v>406.5</v>
      </c>
      <c r="E4062" s="22">
        <v>5.38</v>
      </c>
      <c r="F4062" s="22">
        <v>401.12</v>
      </c>
      <c r="G4062" s="22">
        <v>0</v>
      </c>
      <c r="H4062" s="22">
        <v>0</v>
      </c>
      <c r="N4062"/>
      <c r="O4062"/>
      <c r="P4062"/>
    </row>
    <row r="4063" spans="1:16">
      <c r="A4063" s="24">
        <v>93117</v>
      </c>
      <c r="B4063" s="21" t="s">
        <v>4133</v>
      </c>
      <c r="C4063" s="18" t="s">
        <v>22</v>
      </c>
      <c r="D4063" s="22">
        <v>43.77</v>
      </c>
      <c r="E4063" s="22">
        <v>5.48</v>
      </c>
      <c r="F4063" s="22">
        <v>38.29</v>
      </c>
      <c r="G4063" s="22">
        <v>0</v>
      </c>
      <c r="H4063" s="22">
        <v>0</v>
      </c>
      <c r="N4063"/>
      <c r="O4063"/>
      <c r="P4063"/>
    </row>
    <row r="4064" spans="1:16">
      <c r="A4064" s="24">
        <v>93118</v>
      </c>
      <c r="B4064" s="21" t="s">
        <v>4134</v>
      </c>
      <c r="C4064" s="18" t="s">
        <v>22</v>
      </c>
      <c r="D4064" s="22">
        <v>64.790000000000006</v>
      </c>
      <c r="E4064" s="22">
        <v>8.33</v>
      </c>
      <c r="F4064" s="22">
        <v>56.46</v>
      </c>
      <c r="G4064" s="22">
        <v>0</v>
      </c>
      <c r="H4064" s="22">
        <v>0</v>
      </c>
      <c r="N4064"/>
      <c r="O4064"/>
      <c r="P4064"/>
    </row>
    <row r="4065" spans="1:16">
      <c r="A4065" s="24">
        <v>93119</v>
      </c>
      <c r="B4065" s="21" t="s">
        <v>4135</v>
      </c>
      <c r="C4065" s="18" t="s">
        <v>22</v>
      </c>
      <c r="D4065" s="22">
        <v>12.82</v>
      </c>
      <c r="E4065" s="22">
        <v>2.79</v>
      </c>
      <c r="F4065" s="22">
        <v>10.029999999999999</v>
      </c>
      <c r="G4065" s="22">
        <v>0</v>
      </c>
      <c r="H4065" s="22">
        <v>0</v>
      </c>
      <c r="N4065"/>
      <c r="O4065"/>
      <c r="P4065"/>
    </row>
    <row r="4066" spans="1:16">
      <c r="A4066" s="24">
        <v>93120</v>
      </c>
      <c r="B4066" s="21" t="s">
        <v>4136</v>
      </c>
      <c r="C4066" s="18" t="s">
        <v>22</v>
      </c>
      <c r="D4066" s="22">
        <v>19.64</v>
      </c>
      <c r="E4066" s="22">
        <v>2.79</v>
      </c>
      <c r="F4066" s="22">
        <v>16.850000000000001</v>
      </c>
      <c r="G4066" s="22">
        <v>0</v>
      </c>
      <c r="H4066" s="22">
        <v>0</v>
      </c>
      <c r="N4066"/>
      <c r="O4066"/>
      <c r="P4066"/>
    </row>
    <row r="4067" spans="1:16">
      <c r="A4067" s="24">
        <v>93121</v>
      </c>
      <c r="B4067" s="21" t="s">
        <v>4137</v>
      </c>
      <c r="C4067" s="18" t="s">
        <v>22</v>
      </c>
      <c r="D4067" s="22">
        <v>21.42</v>
      </c>
      <c r="E4067" s="22">
        <v>2.79</v>
      </c>
      <c r="F4067" s="22">
        <v>18.63</v>
      </c>
      <c r="G4067" s="22">
        <v>0</v>
      </c>
      <c r="H4067" s="22">
        <v>0</v>
      </c>
      <c r="N4067"/>
      <c r="O4067"/>
      <c r="P4067"/>
    </row>
    <row r="4068" spans="1:16">
      <c r="A4068" s="24">
        <v>93122</v>
      </c>
      <c r="B4068" s="21" t="s">
        <v>4138</v>
      </c>
      <c r="C4068" s="18" t="s">
        <v>22</v>
      </c>
      <c r="D4068" s="22">
        <v>18.739999999999998</v>
      </c>
      <c r="E4068" s="22">
        <v>3.31</v>
      </c>
      <c r="F4068" s="22">
        <v>15.43</v>
      </c>
      <c r="G4068" s="22">
        <v>0</v>
      </c>
      <c r="H4068" s="22">
        <v>0</v>
      </c>
      <c r="N4068"/>
      <c r="O4068"/>
      <c r="P4068"/>
    </row>
    <row r="4069" spans="1:16">
      <c r="A4069" s="24">
        <v>93123</v>
      </c>
      <c r="B4069" s="21" t="s">
        <v>4139</v>
      </c>
      <c r="C4069" s="18" t="s">
        <v>22</v>
      </c>
      <c r="D4069" s="22">
        <v>40.909999999999997</v>
      </c>
      <c r="E4069" s="22">
        <v>3.9</v>
      </c>
      <c r="F4069" s="22">
        <v>37.01</v>
      </c>
      <c r="G4069" s="22">
        <v>0</v>
      </c>
      <c r="H4069" s="22">
        <v>0</v>
      </c>
      <c r="N4069"/>
      <c r="O4069"/>
      <c r="P4069"/>
    </row>
    <row r="4070" spans="1:16">
      <c r="A4070" s="24">
        <v>93124</v>
      </c>
      <c r="B4070" s="21" t="s">
        <v>4140</v>
      </c>
      <c r="C4070" s="18" t="s">
        <v>22</v>
      </c>
      <c r="D4070" s="22">
        <v>64.14</v>
      </c>
      <c r="E4070" s="22">
        <v>4.51</v>
      </c>
      <c r="F4070" s="22">
        <v>59.63</v>
      </c>
      <c r="G4070" s="22">
        <v>0</v>
      </c>
      <c r="H4070" s="22">
        <v>0</v>
      </c>
      <c r="N4070"/>
      <c r="O4070"/>
      <c r="P4070"/>
    </row>
    <row r="4071" spans="1:16">
      <c r="A4071" s="24">
        <v>93125</v>
      </c>
      <c r="B4071" s="21" t="s">
        <v>4141</v>
      </c>
      <c r="C4071" s="18" t="s">
        <v>22</v>
      </c>
      <c r="D4071" s="22">
        <v>93.21</v>
      </c>
      <c r="E4071" s="22">
        <v>5.52</v>
      </c>
      <c r="F4071" s="22">
        <v>87.69</v>
      </c>
      <c r="G4071" s="22">
        <v>0</v>
      </c>
      <c r="H4071" s="22">
        <v>0</v>
      </c>
      <c r="N4071"/>
      <c r="O4071"/>
      <c r="P4071"/>
    </row>
    <row r="4072" spans="1:16">
      <c r="A4072" s="24">
        <v>93126</v>
      </c>
      <c r="B4072" s="21" t="s">
        <v>4142</v>
      </c>
      <c r="C4072" s="18" t="s">
        <v>22</v>
      </c>
      <c r="D4072" s="22">
        <v>205.97</v>
      </c>
      <c r="E4072" s="22">
        <v>6.54</v>
      </c>
      <c r="F4072" s="22">
        <v>199.43</v>
      </c>
      <c r="G4072" s="22">
        <v>0</v>
      </c>
      <c r="H4072" s="22">
        <v>0</v>
      </c>
      <c r="N4072"/>
      <c r="O4072"/>
      <c r="P4072"/>
    </row>
    <row r="4073" spans="1:16">
      <c r="A4073" s="24">
        <v>93133</v>
      </c>
      <c r="B4073" s="21" t="s">
        <v>4143</v>
      </c>
      <c r="C4073" s="18" t="s">
        <v>22</v>
      </c>
      <c r="D4073" s="22">
        <v>14.93</v>
      </c>
      <c r="E4073" s="22">
        <v>5.4</v>
      </c>
      <c r="F4073" s="22">
        <v>9.5299999999999994</v>
      </c>
      <c r="G4073" s="22">
        <v>0</v>
      </c>
      <c r="H4073" s="22">
        <v>0</v>
      </c>
      <c r="N4073"/>
      <c r="O4073"/>
      <c r="P4073"/>
    </row>
    <row r="4074" spans="1:16">
      <c r="A4074" s="24">
        <v>94465</v>
      </c>
      <c r="B4074" s="21" t="s">
        <v>4144</v>
      </c>
      <c r="C4074" s="18" t="s">
        <v>22</v>
      </c>
      <c r="D4074" s="22">
        <v>37.86</v>
      </c>
      <c r="E4074" s="22">
        <v>10.15</v>
      </c>
      <c r="F4074" s="22">
        <v>27.71</v>
      </c>
      <c r="G4074" s="22">
        <v>0</v>
      </c>
      <c r="H4074" s="22">
        <v>0</v>
      </c>
      <c r="N4074"/>
      <c r="O4074"/>
      <c r="P4074"/>
    </row>
    <row r="4075" spans="1:16">
      <c r="A4075" s="24">
        <v>94466</v>
      </c>
      <c r="B4075" s="21" t="s">
        <v>4145</v>
      </c>
      <c r="C4075" s="18" t="s">
        <v>22</v>
      </c>
      <c r="D4075" s="22">
        <v>37.869999999999997</v>
      </c>
      <c r="E4075" s="22">
        <v>10.15</v>
      </c>
      <c r="F4075" s="22">
        <v>27.72</v>
      </c>
      <c r="G4075" s="22">
        <v>0</v>
      </c>
      <c r="H4075" s="22">
        <v>0</v>
      </c>
      <c r="N4075"/>
      <c r="O4075"/>
      <c r="P4075"/>
    </row>
    <row r="4076" spans="1:16">
      <c r="A4076" s="24">
        <v>94467</v>
      </c>
      <c r="B4076" s="21" t="s">
        <v>4146</v>
      </c>
      <c r="C4076" s="18" t="s">
        <v>22</v>
      </c>
      <c r="D4076" s="22">
        <v>57.97</v>
      </c>
      <c r="E4076" s="22">
        <v>10.15</v>
      </c>
      <c r="F4076" s="22">
        <v>47.82</v>
      </c>
      <c r="G4076" s="22">
        <v>0</v>
      </c>
      <c r="H4076" s="22">
        <v>0</v>
      </c>
      <c r="N4076"/>
      <c r="O4076"/>
      <c r="P4076"/>
    </row>
    <row r="4077" spans="1:16">
      <c r="A4077" s="24">
        <v>94468</v>
      </c>
      <c r="B4077" s="21" t="s">
        <v>4147</v>
      </c>
      <c r="C4077" s="18" t="s">
        <v>22</v>
      </c>
      <c r="D4077" s="22">
        <v>50.83</v>
      </c>
      <c r="E4077" s="22">
        <v>10.15</v>
      </c>
      <c r="F4077" s="22">
        <v>40.68</v>
      </c>
      <c r="G4077" s="22">
        <v>0</v>
      </c>
      <c r="H4077" s="22">
        <v>0</v>
      </c>
      <c r="N4077"/>
      <c r="O4077"/>
      <c r="P4077"/>
    </row>
    <row r="4078" spans="1:16">
      <c r="A4078" s="24">
        <v>94469</v>
      </c>
      <c r="B4078" s="21" t="s">
        <v>4148</v>
      </c>
      <c r="C4078" s="18" t="s">
        <v>22</v>
      </c>
      <c r="D4078" s="22">
        <v>84.01</v>
      </c>
      <c r="E4078" s="22">
        <v>12.68</v>
      </c>
      <c r="F4078" s="22">
        <v>71.33</v>
      </c>
      <c r="G4078" s="22">
        <v>0</v>
      </c>
      <c r="H4078" s="22">
        <v>0</v>
      </c>
      <c r="N4078"/>
      <c r="O4078"/>
      <c r="P4078"/>
    </row>
    <row r="4079" spans="1:16">
      <c r="A4079" s="24">
        <v>94470</v>
      </c>
      <c r="B4079" s="21" t="s">
        <v>4149</v>
      </c>
      <c r="C4079" s="18" t="s">
        <v>22</v>
      </c>
      <c r="D4079" s="22">
        <v>77.66</v>
      </c>
      <c r="E4079" s="22">
        <v>12.68</v>
      </c>
      <c r="F4079" s="22">
        <v>64.98</v>
      </c>
      <c r="G4079" s="22">
        <v>0</v>
      </c>
      <c r="H4079" s="22">
        <v>0</v>
      </c>
      <c r="N4079"/>
      <c r="O4079"/>
      <c r="P4079"/>
    </row>
    <row r="4080" spans="1:16">
      <c r="A4080" s="24">
        <v>94471</v>
      </c>
      <c r="B4080" s="21" t="s">
        <v>4150</v>
      </c>
      <c r="C4080" s="18" t="s">
        <v>22</v>
      </c>
      <c r="D4080" s="22">
        <v>54.64</v>
      </c>
      <c r="E4080" s="22">
        <v>15.22</v>
      </c>
      <c r="F4080" s="22">
        <v>39.42</v>
      </c>
      <c r="G4080" s="22">
        <v>0</v>
      </c>
      <c r="H4080" s="22">
        <v>0</v>
      </c>
      <c r="N4080"/>
      <c r="O4080"/>
      <c r="P4080"/>
    </row>
    <row r="4081" spans="1:16">
      <c r="A4081" s="24">
        <v>94472</v>
      </c>
      <c r="B4081" s="21" t="s">
        <v>4151</v>
      </c>
      <c r="C4081" s="18" t="s">
        <v>22</v>
      </c>
      <c r="D4081" s="22">
        <v>56.22</v>
      </c>
      <c r="E4081" s="22">
        <v>15.22</v>
      </c>
      <c r="F4081" s="22">
        <v>41</v>
      </c>
      <c r="G4081" s="22">
        <v>0</v>
      </c>
      <c r="H4081" s="22">
        <v>0</v>
      </c>
      <c r="N4081"/>
      <c r="O4081"/>
      <c r="P4081"/>
    </row>
    <row r="4082" spans="1:16">
      <c r="A4082" s="24">
        <v>94473</v>
      </c>
      <c r="B4082" s="21" t="s">
        <v>4152</v>
      </c>
      <c r="C4082" s="18" t="s">
        <v>22</v>
      </c>
      <c r="D4082" s="22">
        <v>83.05</v>
      </c>
      <c r="E4082" s="22">
        <v>15.21</v>
      </c>
      <c r="F4082" s="22">
        <v>67.84</v>
      </c>
      <c r="G4082" s="22">
        <v>0</v>
      </c>
      <c r="H4082" s="22">
        <v>0</v>
      </c>
      <c r="N4082"/>
      <c r="O4082"/>
      <c r="P4082"/>
    </row>
    <row r="4083" spans="1:16">
      <c r="A4083" s="24">
        <v>94474</v>
      </c>
      <c r="B4083" s="21" t="s">
        <v>4153</v>
      </c>
      <c r="C4083" s="18" t="s">
        <v>22</v>
      </c>
      <c r="D4083" s="22">
        <v>90.04</v>
      </c>
      <c r="E4083" s="22">
        <v>15.21</v>
      </c>
      <c r="F4083" s="22">
        <v>74.83</v>
      </c>
      <c r="G4083" s="22">
        <v>0</v>
      </c>
      <c r="H4083" s="22">
        <v>0</v>
      </c>
      <c r="N4083"/>
      <c r="O4083"/>
      <c r="P4083"/>
    </row>
    <row r="4084" spans="1:16">
      <c r="A4084" s="24">
        <v>94475</v>
      </c>
      <c r="B4084" s="21" t="s">
        <v>4154</v>
      </c>
      <c r="C4084" s="18" t="s">
        <v>22</v>
      </c>
      <c r="D4084" s="22">
        <v>113.95</v>
      </c>
      <c r="E4084" s="22">
        <v>19.010000000000002</v>
      </c>
      <c r="F4084" s="22">
        <v>94.94</v>
      </c>
      <c r="G4084" s="22">
        <v>0</v>
      </c>
      <c r="H4084" s="22">
        <v>0</v>
      </c>
      <c r="N4084"/>
      <c r="O4084"/>
      <c r="P4084"/>
    </row>
    <row r="4085" spans="1:16">
      <c r="A4085" s="24">
        <v>94476</v>
      </c>
      <c r="B4085" s="21" t="s">
        <v>4155</v>
      </c>
      <c r="C4085" s="18" t="s">
        <v>22</v>
      </c>
      <c r="D4085" s="22">
        <v>127.41</v>
      </c>
      <c r="E4085" s="22">
        <v>19.010000000000002</v>
      </c>
      <c r="F4085" s="22">
        <v>108.4</v>
      </c>
      <c r="G4085" s="22">
        <v>0</v>
      </c>
      <c r="H4085" s="22">
        <v>0</v>
      </c>
      <c r="N4085"/>
      <c r="O4085"/>
      <c r="P4085"/>
    </row>
    <row r="4086" spans="1:16">
      <c r="A4086" s="24">
        <v>94477</v>
      </c>
      <c r="B4086" s="21" t="s">
        <v>4156</v>
      </c>
      <c r="C4086" s="18" t="s">
        <v>22</v>
      </c>
      <c r="D4086" s="22">
        <v>72.73</v>
      </c>
      <c r="E4086" s="22">
        <v>20.27</v>
      </c>
      <c r="F4086" s="22">
        <v>52.46</v>
      </c>
      <c r="G4086" s="22">
        <v>0</v>
      </c>
      <c r="H4086" s="22">
        <v>0</v>
      </c>
      <c r="N4086"/>
      <c r="O4086"/>
      <c r="P4086"/>
    </row>
    <row r="4087" spans="1:16">
      <c r="A4087" s="24">
        <v>94478</v>
      </c>
      <c r="B4087" s="21" t="s">
        <v>4157</v>
      </c>
      <c r="C4087" s="18" t="s">
        <v>22</v>
      </c>
      <c r="D4087" s="22">
        <v>114.14</v>
      </c>
      <c r="E4087" s="22">
        <v>20.27</v>
      </c>
      <c r="F4087" s="22">
        <v>93.87</v>
      </c>
      <c r="G4087" s="22">
        <v>0</v>
      </c>
      <c r="H4087" s="22">
        <v>0</v>
      </c>
      <c r="N4087"/>
      <c r="O4087"/>
      <c r="P4087"/>
    </row>
    <row r="4088" spans="1:16">
      <c r="A4088" s="24">
        <v>94479</v>
      </c>
      <c r="B4088" s="21" t="s">
        <v>4158</v>
      </c>
      <c r="C4088" s="18" t="s">
        <v>22</v>
      </c>
      <c r="D4088" s="22">
        <v>150.56</v>
      </c>
      <c r="E4088" s="22">
        <v>25.36</v>
      </c>
      <c r="F4088" s="22">
        <v>125.2</v>
      </c>
      <c r="G4088" s="22">
        <v>0</v>
      </c>
      <c r="H4088" s="22">
        <v>0</v>
      </c>
      <c r="N4088"/>
      <c r="O4088"/>
      <c r="P4088"/>
    </row>
    <row r="4089" spans="1:16">
      <c r="A4089" s="24">
        <v>94606</v>
      </c>
      <c r="B4089" s="21" t="s">
        <v>4159</v>
      </c>
      <c r="C4089" s="18" t="s">
        <v>22</v>
      </c>
      <c r="D4089" s="22">
        <v>57.6</v>
      </c>
      <c r="E4089" s="22">
        <v>11.92</v>
      </c>
      <c r="F4089" s="22">
        <v>45.68</v>
      </c>
      <c r="G4089" s="22">
        <v>0</v>
      </c>
      <c r="H4089" s="22">
        <v>0</v>
      </c>
      <c r="N4089"/>
      <c r="O4089"/>
      <c r="P4089"/>
    </row>
    <row r="4090" spans="1:16">
      <c r="A4090" s="24">
        <v>94608</v>
      </c>
      <c r="B4090" s="21" t="s">
        <v>4160</v>
      </c>
      <c r="C4090" s="18" t="s">
        <v>22</v>
      </c>
      <c r="D4090" s="22">
        <v>138.47999999999999</v>
      </c>
      <c r="E4090" s="22">
        <v>11.91</v>
      </c>
      <c r="F4090" s="22">
        <v>126.57</v>
      </c>
      <c r="G4090" s="22">
        <v>0</v>
      </c>
      <c r="H4090" s="22">
        <v>0</v>
      </c>
      <c r="N4090"/>
      <c r="O4090"/>
      <c r="P4090"/>
    </row>
    <row r="4091" spans="1:16">
      <c r="A4091" s="24">
        <v>94610</v>
      </c>
      <c r="B4091" s="21" t="s">
        <v>4161</v>
      </c>
      <c r="C4091" s="18" t="s">
        <v>22</v>
      </c>
      <c r="D4091" s="22">
        <v>204.86</v>
      </c>
      <c r="E4091" s="22">
        <v>12.99</v>
      </c>
      <c r="F4091" s="22">
        <v>191.87</v>
      </c>
      <c r="G4091" s="22">
        <v>0</v>
      </c>
      <c r="H4091" s="22">
        <v>0</v>
      </c>
      <c r="N4091"/>
      <c r="O4091"/>
      <c r="P4091"/>
    </row>
    <row r="4092" spans="1:16">
      <c r="A4092" s="24">
        <v>94612</v>
      </c>
      <c r="B4092" s="21" t="s">
        <v>4162</v>
      </c>
      <c r="C4092" s="18" t="s">
        <v>22</v>
      </c>
      <c r="D4092" s="22">
        <v>286.51</v>
      </c>
      <c r="E4092" s="22">
        <v>12.99</v>
      </c>
      <c r="F4092" s="22">
        <v>273.52</v>
      </c>
      <c r="G4092" s="22">
        <v>0</v>
      </c>
      <c r="H4092" s="22">
        <v>0</v>
      </c>
      <c r="N4092"/>
      <c r="O4092"/>
      <c r="P4092"/>
    </row>
    <row r="4093" spans="1:16">
      <c r="A4093" s="24">
        <v>94614</v>
      </c>
      <c r="B4093" s="21" t="s">
        <v>4163</v>
      </c>
      <c r="C4093" s="18" t="s">
        <v>22</v>
      </c>
      <c r="D4093" s="22">
        <v>97.04</v>
      </c>
      <c r="E4093" s="22">
        <v>17.899999999999999</v>
      </c>
      <c r="F4093" s="22">
        <v>79.14</v>
      </c>
      <c r="G4093" s="22">
        <v>0</v>
      </c>
      <c r="H4093" s="22">
        <v>0</v>
      </c>
      <c r="N4093"/>
      <c r="O4093"/>
      <c r="P4093"/>
    </row>
    <row r="4094" spans="1:16">
      <c r="A4094" s="24">
        <v>94615</v>
      </c>
      <c r="B4094" s="21" t="s">
        <v>4164</v>
      </c>
      <c r="C4094" s="18" t="s">
        <v>22</v>
      </c>
      <c r="D4094" s="22">
        <v>109.73</v>
      </c>
      <c r="E4094" s="22">
        <v>17.899999999999999</v>
      </c>
      <c r="F4094" s="22">
        <v>91.83</v>
      </c>
      <c r="G4094" s="22">
        <v>0</v>
      </c>
      <c r="H4094" s="22">
        <v>0</v>
      </c>
      <c r="N4094"/>
      <c r="O4094"/>
      <c r="P4094"/>
    </row>
    <row r="4095" spans="1:16">
      <c r="A4095" s="24">
        <v>94616</v>
      </c>
      <c r="B4095" s="21" t="s">
        <v>4165</v>
      </c>
      <c r="C4095" s="18" t="s">
        <v>22</v>
      </c>
      <c r="D4095" s="22">
        <v>263.91000000000003</v>
      </c>
      <c r="E4095" s="22">
        <v>17.89</v>
      </c>
      <c r="F4095" s="22">
        <v>246.02</v>
      </c>
      <c r="G4095" s="22">
        <v>0</v>
      </c>
      <c r="H4095" s="22">
        <v>0</v>
      </c>
      <c r="N4095"/>
      <c r="O4095"/>
      <c r="P4095"/>
    </row>
    <row r="4096" spans="1:16">
      <c r="A4096" s="24">
        <v>94617</v>
      </c>
      <c r="B4096" s="21" t="s">
        <v>4166</v>
      </c>
      <c r="C4096" s="18" t="s">
        <v>22</v>
      </c>
      <c r="D4096" s="22">
        <v>219.77</v>
      </c>
      <c r="E4096" s="22">
        <v>17.89</v>
      </c>
      <c r="F4096" s="22">
        <v>201.88</v>
      </c>
      <c r="G4096" s="22">
        <v>0</v>
      </c>
      <c r="H4096" s="22">
        <v>0</v>
      </c>
      <c r="N4096"/>
      <c r="O4096"/>
      <c r="P4096"/>
    </row>
    <row r="4097" spans="1:16">
      <c r="A4097" s="24">
        <v>94618</v>
      </c>
      <c r="B4097" s="21" t="s">
        <v>4167</v>
      </c>
      <c r="C4097" s="18" t="s">
        <v>22</v>
      </c>
      <c r="D4097" s="22">
        <v>259.5</v>
      </c>
      <c r="E4097" s="22">
        <v>19.48</v>
      </c>
      <c r="F4097" s="22">
        <v>240.02</v>
      </c>
      <c r="G4097" s="22">
        <v>0</v>
      </c>
      <c r="H4097" s="22">
        <v>0</v>
      </c>
      <c r="N4097"/>
      <c r="O4097"/>
      <c r="P4097"/>
    </row>
    <row r="4098" spans="1:16">
      <c r="A4098" s="24">
        <v>94620</v>
      </c>
      <c r="B4098" s="21" t="s">
        <v>4168</v>
      </c>
      <c r="C4098" s="18" t="s">
        <v>22</v>
      </c>
      <c r="D4098" s="22">
        <v>589.72</v>
      </c>
      <c r="E4098" s="22">
        <v>19.48</v>
      </c>
      <c r="F4098" s="22">
        <v>570.24</v>
      </c>
      <c r="G4098" s="22">
        <v>0</v>
      </c>
      <c r="H4098" s="22">
        <v>0</v>
      </c>
      <c r="N4098"/>
      <c r="O4098"/>
      <c r="P4098"/>
    </row>
    <row r="4099" spans="1:16">
      <c r="A4099" s="24">
        <v>94622</v>
      </c>
      <c r="B4099" s="21" t="s">
        <v>4169</v>
      </c>
      <c r="C4099" s="18" t="s">
        <v>22</v>
      </c>
      <c r="D4099" s="22">
        <v>141.53</v>
      </c>
      <c r="E4099" s="22">
        <v>23.86</v>
      </c>
      <c r="F4099" s="22">
        <v>117.67</v>
      </c>
      <c r="G4099" s="22">
        <v>0</v>
      </c>
      <c r="H4099" s="22">
        <v>0</v>
      </c>
      <c r="N4099"/>
      <c r="O4099"/>
      <c r="P4099"/>
    </row>
    <row r="4100" spans="1:16">
      <c r="A4100" s="24">
        <v>94623</v>
      </c>
      <c r="B4100" s="21" t="s">
        <v>4170</v>
      </c>
      <c r="C4100" s="18" t="s">
        <v>22</v>
      </c>
      <c r="D4100" s="22">
        <v>327.14999999999998</v>
      </c>
      <c r="E4100" s="22">
        <v>23.85</v>
      </c>
      <c r="F4100" s="22">
        <v>303.3</v>
      </c>
      <c r="G4100" s="22">
        <v>0</v>
      </c>
      <c r="H4100" s="22">
        <v>0</v>
      </c>
      <c r="N4100"/>
      <c r="O4100"/>
      <c r="P4100"/>
    </row>
    <row r="4101" spans="1:16">
      <c r="A4101" s="24">
        <v>94624</v>
      </c>
      <c r="B4101" s="21" t="s">
        <v>4171</v>
      </c>
      <c r="C4101" s="18" t="s">
        <v>22</v>
      </c>
      <c r="D4101" s="22">
        <v>496.01</v>
      </c>
      <c r="E4101" s="22">
        <v>25.98</v>
      </c>
      <c r="F4101" s="22">
        <v>470.03</v>
      </c>
      <c r="G4101" s="22">
        <v>0</v>
      </c>
      <c r="H4101" s="22">
        <v>0</v>
      </c>
      <c r="N4101"/>
      <c r="O4101"/>
      <c r="P4101"/>
    </row>
    <row r="4102" spans="1:16">
      <c r="A4102" s="24">
        <v>94625</v>
      </c>
      <c r="B4102" s="21" t="s">
        <v>4172</v>
      </c>
      <c r="C4102" s="18" t="s">
        <v>22</v>
      </c>
      <c r="D4102" s="22">
        <v>1027.1400000000001</v>
      </c>
      <c r="E4102" s="22">
        <v>25.98</v>
      </c>
      <c r="F4102" s="22">
        <v>1001.16</v>
      </c>
      <c r="G4102" s="22">
        <v>0</v>
      </c>
      <c r="H4102" s="22">
        <v>0</v>
      </c>
      <c r="N4102"/>
      <c r="O4102"/>
      <c r="P4102"/>
    </row>
    <row r="4103" spans="1:16">
      <c r="A4103" s="24">
        <v>94656</v>
      </c>
      <c r="B4103" s="21" t="s">
        <v>4173</v>
      </c>
      <c r="C4103" s="18" t="s">
        <v>22</v>
      </c>
      <c r="D4103" s="22">
        <v>4.99</v>
      </c>
      <c r="E4103" s="22">
        <v>2.34</v>
      </c>
      <c r="F4103" s="22">
        <v>2.65</v>
      </c>
      <c r="G4103" s="22">
        <v>0</v>
      </c>
      <c r="H4103" s="22">
        <v>0</v>
      </c>
      <c r="N4103"/>
      <c r="O4103"/>
      <c r="P4103"/>
    </row>
    <row r="4104" spans="1:16">
      <c r="A4104" s="24">
        <v>94657</v>
      </c>
      <c r="B4104" s="21" t="s">
        <v>4174</v>
      </c>
      <c r="C4104" s="18" t="s">
        <v>22</v>
      </c>
      <c r="D4104" s="22">
        <v>4.92</v>
      </c>
      <c r="E4104" s="22">
        <v>2.34</v>
      </c>
      <c r="F4104" s="22">
        <v>2.58</v>
      </c>
      <c r="G4104" s="22">
        <v>0</v>
      </c>
      <c r="H4104" s="22">
        <v>0</v>
      </c>
      <c r="N4104"/>
      <c r="O4104"/>
      <c r="P4104"/>
    </row>
    <row r="4105" spans="1:16">
      <c r="A4105" s="24">
        <v>94658</v>
      </c>
      <c r="B4105" s="21" t="s">
        <v>4175</v>
      </c>
      <c r="C4105" s="18" t="s">
        <v>22</v>
      </c>
      <c r="D4105" s="22">
        <v>5.76</v>
      </c>
      <c r="E4105" s="22">
        <v>2.33</v>
      </c>
      <c r="F4105" s="22">
        <v>3.43</v>
      </c>
      <c r="G4105" s="22">
        <v>0</v>
      </c>
      <c r="H4105" s="22">
        <v>0</v>
      </c>
      <c r="N4105"/>
      <c r="O4105"/>
      <c r="P4105"/>
    </row>
    <row r="4106" spans="1:16">
      <c r="A4106" s="24">
        <v>94659</v>
      </c>
      <c r="B4106" s="21" t="s">
        <v>4176</v>
      </c>
      <c r="C4106" s="18" t="s">
        <v>22</v>
      </c>
      <c r="D4106" s="22">
        <v>5.84</v>
      </c>
      <c r="E4106" s="22">
        <v>2.33</v>
      </c>
      <c r="F4106" s="22">
        <v>3.51</v>
      </c>
      <c r="G4106" s="22">
        <v>0</v>
      </c>
      <c r="H4106" s="22">
        <v>0</v>
      </c>
      <c r="N4106"/>
      <c r="O4106"/>
      <c r="P4106"/>
    </row>
    <row r="4107" spans="1:16">
      <c r="A4107" s="24">
        <v>94660</v>
      </c>
      <c r="B4107" s="21" t="s">
        <v>4177</v>
      </c>
      <c r="C4107" s="18" t="s">
        <v>22</v>
      </c>
      <c r="D4107" s="22">
        <v>9.41</v>
      </c>
      <c r="E4107" s="22">
        <v>3.32</v>
      </c>
      <c r="F4107" s="22">
        <v>6.09</v>
      </c>
      <c r="G4107" s="22">
        <v>0</v>
      </c>
      <c r="H4107" s="22">
        <v>0</v>
      </c>
      <c r="N4107"/>
      <c r="O4107"/>
      <c r="P4107"/>
    </row>
    <row r="4108" spans="1:16">
      <c r="A4108" s="24">
        <v>94661</v>
      </c>
      <c r="B4108" s="21" t="s">
        <v>4178</v>
      </c>
      <c r="C4108" s="18" t="s">
        <v>22</v>
      </c>
      <c r="D4108" s="22">
        <v>9.7799999999999994</v>
      </c>
      <c r="E4108" s="22">
        <v>3.32</v>
      </c>
      <c r="F4108" s="22">
        <v>6.46</v>
      </c>
      <c r="G4108" s="22">
        <v>0</v>
      </c>
      <c r="H4108" s="22">
        <v>0</v>
      </c>
      <c r="N4108"/>
      <c r="O4108"/>
      <c r="P4108"/>
    </row>
    <row r="4109" spans="1:16">
      <c r="A4109" s="24">
        <v>94662</v>
      </c>
      <c r="B4109" s="21" t="s">
        <v>4179</v>
      </c>
      <c r="C4109" s="18" t="s">
        <v>22</v>
      </c>
      <c r="D4109" s="22">
        <v>10.18</v>
      </c>
      <c r="E4109" s="22">
        <v>3.32</v>
      </c>
      <c r="F4109" s="22">
        <v>6.86</v>
      </c>
      <c r="G4109" s="22">
        <v>0</v>
      </c>
      <c r="H4109" s="22">
        <v>0</v>
      </c>
      <c r="N4109"/>
      <c r="O4109"/>
      <c r="P4109"/>
    </row>
    <row r="4110" spans="1:16">
      <c r="A4110" s="24">
        <v>94663</v>
      </c>
      <c r="B4110" s="21" t="s">
        <v>4180</v>
      </c>
      <c r="C4110" s="18" t="s">
        <v>22</v>
      </c>
      <c r="D4110" s="22">
        <v>10.33</v>
      </c>
      <c r="E4110" s="22">
        <v>3.32</v>
      </c>
      <c r="F4110" s="22">
        <v>7.01</v>
      </c>
      <c r="G4110" s="22">
        <v>0</v>
      </c>
      <c r="H4110" s="22">
        <v>0</v>
      </c>
      <c r="N4110"/>
      <c r="O4110"/>
      <c r="P4110"/>
    </row>
    <row r="4111" spans="1:16">
      <c r="A4111" s="24">
        <v>94664</v>
      </c>
      <c r="B4111" s="21" t="s">
        <v>4181</v>
      </c>
      <c r="C4111" s="18" t="s">
        <v>22</v>
      </c>
      <c r="D4111" s="22">
        <v>21.8</v>
      </c>
      <c r="E4111" s="22">
        <v>5.35</v>
      </c>
      <c r="F4111" s="22">
        <v>16.45</v>
      </c>
      <c r="G4111" s="22">
        <v>0</v>
      </c>
      <c r="H4111" s="22">
        <v>0</v>
      </c>
      <c r="N4111"/>
      <c r="O4111"/>
      <c r="P4111"/>
    </row>
    <row r="4112" spans="1:16">
      <c r="A4112" s="24">
        <v>94665</v>
      </c>
      <c r="B4112" s="21" t="s">
        <v>4182</v>
      </c>
      <c r="C4112" s="18" t="s">
        <v>22</v>
      </c>
      <c r="D4112" s="22">
        <v>21.79</v>
      </c>
      <c r="E4112" s="22">
        <v>5.35</v>
      </c>
      <c r="F4112" s="22">
        <v>16.440000000000001</v>
      </c>
      <c r="G4112" s="22">
        <v>0</v>
      </c>
      <c r="H4112" s="22">
        <v>0</v>
      </c>
      <c r="N4112"/>
      <c r="O4112"/>
      <c r="P4112"/>
    </row>
    <row r="4113" spans="1:16">
      <c r="A4113" s="24">
        <v>94666</v>
      </c>
      <c r="B4113" s="21" t="s">
        <v>4183</v>
      </c>
      <c r="C4113" s="18" t="s">
        <v>22</v>
      </c>
      <c r="D4113" s="22">
        <v>26.23</v>
      </c>
      <c r="E4113" s="22">
        <v>5.35</v>
      </c>
      <c r="F4113" s="22">
        <v>20.88</v>
      </c>
      <c r="G4113" s="22">
        <v>0</v>
      </c>
      <c r="H4113" s="22">
        <v>0</v>
      </c>
      <c r="N4113"/>
      <c r="O4113"/>
      <c r="P4113"/>
    </row>
    <row r="4114" spans="1:16">
      <c r="A4114" s="24">
        <v>94667</v>
      </c>
      <c r="B4114" s="21" t="s">
        <v>4184</v>
      </c>
      <c r="C4114" s="18" t="s">
        <v>22</v>
      </c>
      <c r="D4114" s="22">
        <v>28.99</v>
      </c>
      <c r="E4114" s="22">
        <v>5.35</v>
      </c>
      <c r="F4114" s="22">
        <v>23.64</v>
      </c>
      <c r="G4114" s="22">
        <v>0</v>
      </c>
      <c r="H4114" s="22">
        <v>0</v>
      </c>
      <c r="N4114"/>
      <c r="O4114"/>
      <c r="P4114"/>
    </row>
    <row r="4115" spans="1:16">
      <c r="A4115" s="24">
        <v>94668</v>
      </c>
      <c r="B4115" s="21" t="s">
        <v>4185</v>
      </c>
      <c r="C4115" s="18" t="s">
        <v>22</v>
      </c>
      <c r="D4115" s="22">
        <v>45.04</v>
      </c>
      <c r="E4115" s="22">
        <v>9.41</v>
      </c>
      <c r="F4115" s="22">
        <v>35.630000000000003</v>
      </c>
      <c r="G4115" s="22">
        <v>0</v>
      </c>
      <c r="H4115" s="22">
        <v>0</v>
      </c>
      <c r="N4115"/>
      <c r="O4115"/>
      <c r="P4115"/>
    </row>
    <row r="4116" spans="1:16">
      <c r="A4116" s="24">
        <v>94669</v>
      </c>
      <c r="B4116" s="21" t="s">
        <v>4186</v>
      </c>
      <c r="C4116" s="18" t="s">
        <v>22</v>
      </c>
      <c r="D4116" s="22">
        <v>60.53</v>
      </c>
      <c r="E4116" s="22">
        <v>9.4</v>
      </c>
      <c r="F4116" s="22">
        <v>51.13</v>
      </c>
      <c r="G4116" s="22">
        <v>0</v>
      </c>
      <c r="H4116" s="22">
        <v>0</v>
      </c>
      <c r="N4116"/>
      <c r="O4116"/>
      <c r="P4116"/>
    </row>
    <row r="4117" spans="1:16">
      <c r="A4117" s="24">
        <v>94670</v>
      </c>
      <c r="B4117" s="21" t="s">
        <v>4187</v>
      </c>
      <c r="C4117" s="18" t="s">
        <v>22</v>
      </c>
      <c r="D4117" s="22">
        <v>58.83</v>
      </c>
      <c r="E4117" s="22">
        <v>9.4</v>
      </c>
      <c r="F4117" s="22">
        <v>49.43</v>
      </c>
      <c r="G4117" s="22">
        <v>0</v>
      </c>
      <c r="H4117" s="22">
        <v>0</v>
      </c>
      <c r="N4117"/>
      <c r="O4117"/>
      <c r="P4117"/>
    </row>
    <row r="4118" spans="1:16">
      <c r="A4118" s="24">
        <v>94671</v>
      </c>
      <c r="B4118" s="21" t="s">
        <v>4188</v>
      </c>
      <c r="C4118" s="18" t="s">
        <v>22</v>
      </c>
      <c r="D4118" s="22">
        <v>84.66</v>
      </c>
      <c r="E4118" s="22">
        <v>9.4</v>
      </c>
      <c r="F4118" s="22">
        <v>75.260000000000005</v>
      </c>
      <c r="G4118" s="22">
        <v>0</v>
      </c>
      <c r="H4118" s="22">
        <v>0</v>
      </c>
      <c r="N4118"/>
      <c r="O4118"/>
      <c r="P4118"/>
    </row>
    <row r="4119" spans="1:16">
      <c r="A4119" s="24">
        <v>94672</v>
      </c>
      <c r="B4119" s="21" t="s">
        <v>4189</v>
      </c>
      <c r="C4119" s="18" t="s">
        <v>22</v>
      </c>
      <c r="D4119" s="22">
        <v>8.5</v>
      </c>
      <c r="E4119" s="22">
        <v>3.51</v>
      </c>
      <c r="F4119" s="22">
        <v>4.99</v>
      </c>
      <c r="G4119" s="22">
        <v>0</v>
      </c>
      <c r="H4119" s="22">
        <v>0</v>
      </c>
      <c r="N4119"/>
      <c r="O4119"/>
      <c r="P4119"/>
    </row>
    <row r="4120" spans="1:16">
      <c r="A4120" s="24">
        <v>94673</v>
      </c>
      <c r="B4120" s="21" t="s">
        <v>4190</v>
      </c>
      <c r="C4120" s="18" t="s">
        <v>22</v>
      </c>
      <c r="D4120" s="22">
        <v>8.2899999999999991</v>
      </c>
      <c r="E4120" s="22">
        <v>3.51</v>
      </c>
      <c r="F4120" s="22">
        <v>4.78</v>
      </c>
      <c r="G4120" s="22">
        <v>0</v>
      </c>
      <c r="H4120" s="22">
        <v>0</v>
      </c>
      <c r="N4120"/>
      <c r="O4120"/>
      <c r="P4120"/>
    </row>
    <row r="4121" spans="1:16">
      <c r="A4121" s="24">
        <v>94674</v>
      </c>
      <c r="B4121" s="21" t="s">
        <v>4191</v>
      </c>
      <c r="C4121" s="18" t="s">
        <v>22</v>
      </c>
      <c r="D4121" s="22">
        <v>7.57</v>
      </c>
      <c r="E4121" s="22">
        <v>3.51</v>
      </c>
      <c r="F4121" s="22">
        <v>4.0599999999999996</v>
      </c>
      <c r="G4121" s="22">
        <v>0</v>
      </c>
      <c r="H4121" s="22">
        <v>0</v>
      </c>
      <c r="N4121"/>
      <c r="O4121"/>
      <c r="P4121"/>
    </row>
    <row r="4122" spans="1:16">
      <c r="A4122" s="24">
        <v>94675</v>
      </c>
      <c r="B4122" s="21" t="s">
        <v>4192</v>
      </c>
      <c r="C4122" s="18" t="s">
        <v>22</v>
      </c>
      <c r="D4122" s="22">
        <v>11.47</v>
      </c>
      <c r="E4122" s="22">
        <v>3.5</v>
      </c>
      <c r="F4122" s="22">
        <v>7.97</v>
      </c>
      <c r="G4122" s="22">
        <v>0</v>
      </c>
      <c r="H4122" s="22">
        <v>0</v>
      </c>
      <c r="N4122"/>
      <c r="O4122"/>
      <c r="P4122"/>
    </row>
    <row r="4123" spans="1:16">
      <c r="A4123" s="24">
        <v>94676</v>
      </c>
      <c r="B4123" s="21" t="s">
        <v>4193</v>
      </c>
      <c r="C4123" s="18" t="s">
        <v>22</v>
      </c>
      <c r="D4123" s="22">
        <v>12.95</v>
      </c>
      <c r="E4123" s="22">
        <v>4.99</v>
      </c>
      <c r="F4123" s="22">
        <v>7.96</v>
      </c>
      <c r="G4123" s="22">
        <v>0</v>
      </c>
      <c r="H4123" s="22">
        <v>0</v>
      </c>
      <c r="N4123"/>
      <c r="O4123"/>
      <c r="P4123"/>
    </row>
    <row r="4124" spans="1:16">
      <c r="A4124" s="24">
        <v>94677</v>
      </c>
      <c r="B4124" s="21" t="s">
        <v>4194</v>
      </c>
      <c r="C4124" s="18" t="s">
        <v>22</v>
      </c>
      <c r="D4124" s="22">
        <v>18.82</v>
      </c>
      <c r="E4124" s="22">
        <v>4.9800000000000004</v>
      </c>
      <c r="F4124" s="22">
        <v>13.84</v>
      </c>
      <c r="G4124" s="22">
        <v>0</v>
      </c>
      <c r="H4124" s="22">
        <v>0</v>
      </c>
      <c r="N4124"/>
      <c r="O4124"/>
      <c r="P4124"/>
    </row>
    <row r="4125" spans="1:16">
      <c r="A4125" s="24">
        <v>94678</v>
      </c>
      <c r="B4125" s="21" t="s">
        <v>4195</v>
      </c>
      <c r="C4125" s="18" t="s">
        <v>22</v>
      </c>
      <c r="D4125" s="22">
        <v>13.29</v>
      </c>
      <c r="E4125" s="22">
        <v>4.99</v>
      </c>
      <c r="F4125" s="22">
        <v>8.3000000000000007</v>
      </c>
      <c r="G4125" s="22">
        <v>0</v>
      </c>
      <c r="H4125" s="22">
        <v>0</v>
      </c>
      <c r="N4125"/>
      <c r="O4125"/>
      <c r="P4125"/>
    </row>
    <row r="4126" spans="1:16">
      <c r="A4126" s="24">
        <v>94679</v>
      </c>
      <c r="B4126" s="21" t="s">
        <v>4196</v>
      </c>
      <c r="C4126" s="18" t="s">
        <v>22</v>
      </c>
      <c r="D4126" s="22">
        <v>21.03</v>
      </c>
      <c r="E4126" s="22">
        <v>4.9800000000000004</v>
      </c>
      <c r="F4126" s="22">
        <v>16.05</v>
      </c>
      <c r="G4126" s="22">
        <v>0</v>
      </c>
      <c r="H4126" s="22">
        <v>0</v>
      </c>
      <c r="N4126"/>
      <c r="O4126"/>
      <c r="P4126"/>
    </row>
    <row r="4127" spans="1:16">
      <c r="A4127" s="24">
        <v>94680</v>
      </c>
      <c r="B4127" s="21" t="s">
        <v>4197</v>
      </c>
      <c r="C4127" s="18" t="s">
        <v>22</v>
      </c>
      <c r="D4127" s="22">
        <v>35.31</v>
      </c>
      <c r="E4127" s="22">
        <v>8.0399999999999991</v>
      </c>
      <c r="F4127" s="22">
        <v>27.27</v>
      </c>
      <c r="G4127" s="22">
        <v>0</v>
      </c>
      <c r="H4127" s="22">
        <v>0</v>
      </c>
      <c r="N4127"/>
      <c r="O4127"/>
      <c r="P4127"/>
    </row>
    <row r="4128" spans="1:16">
      <c r="A4128" s="24">
        <v>94681</v>
      </c>
      <c r="B4128" s="21" t="s">
        <v>4198</v>
      </c>
      <c r="C4128" s="18" t="s">
        <v>22</v>
      </c>
      <c r="D4128" s="22">
        <v>45.9</v>
      </c>
      <c r="E4128" s="22">
        <v>8.0399999999999991</v>
      </c>
      <c r="F4128" s="22">
        <v>37.86</v>
      </c>
      <c r="G4128" s="22">
        <v>0</v>
      </c>
      <c r="H4128" s="22">
        <v>0</v>
      </c>
      <c r="N4128"/>
      <c r="O4128"/>
      <c r="P4128"/>
    </row>
    <row r="4129" spans="1:16">
      <c r="A4129" s="24">
        <v>94682</v>
      </c>
      <c r="B4129" s="21" t="s">
        <v>4199</v>
      </c>
      <c r="C4129" s="18" t="s">
        <v>22</v>
      </c>
      <c r="D4129" s="22">
        <v>89.85</v>
      </c>
      <c r="E4129" s="22">
        <v>8.0299999999999994</v>
      </c>
      <c r="F4129" s="22">
        <v>81.819999999999993</v>
      </c>
      <c r="G4129" s="22">
        <v>0</v>
      </c>
      <c r="H4129" s="22">
        <v>0</v>
      </c>
      <c r="N4129"/>
      <c r="O4129"/>
      <c r="P4129"/>
    </row>
    <row r="4130" spans="1:16">
      <c r="A4130" s="24">
        <v>94683</v>
      </c>
      <c r="B4130" s="21" t="s">
        <v>4200</v>
      </c>
      <c r="C4130" s="18" t="s">
        <v>22</v>
      </c>
      <c r="D4130" s="22">
        <v>58.73</v>
      </c>
      <c r="E4130" s="22">
        <v>8.0299999999999994</v>
      </c>
      <c r="F4130" s="22">
        <v>50.7</v>
      </c>
      <c r="G4130" s="22">
        <v>0</v>
      </c>
      <c r="H4130" s="22">
        <v>0</v>
      </c>
      <c r="N4130"/>
      <c r="O4130"/>
      <c r="P4130"/>
    </row>
    <row r="4131" spans="1:16">
      <c r="A4131" s="24">
        <v>94684</v>
      </c>
      <c r="B4131" s="21" t="s">
        <v>4201</v>
      </c>
      <c r="C4131" s="18" t="s">
        <v>22</v>
      </c>
      <c r="D4131" s="22">
        <v>115.86</v>
      </c>
      <c r="E4131" s="22">
        <v>14.15</v>
      </c>
      <c r="F4131" s="22">
        <v>101.71</v>
      </c>
      <c r="G4131" s="22">
        <v>0</v>
      </c>
      <c r="H4131" s="22">
        <v>0</v>
      </c>
      <c r="N4131"/>
      <c r="O4131"/>
      <c r="P4131"/>
    </row>
    <row r="4132" spans="1:16">
      <c r="A4132" s="24">
        <v>94685</v>
      </c>
      <c r="B4132" s="21" t="s">
        <v>4202</v>
      </c>
      <c r="C4132" s="18" t="s">
        <v>22</v>
      </c>
      <c r="D4132" s="22">
        <v>89.96</v>
      </c>
      <c r="E4132" s="22">
        <v>14.15</v>
      </c>
      <c r="F4132" s="22">
        <v>75.81</v>
      </c>
      <c r="G4132" s="22">
        <v>0</v>
      </c>
      <c r="H4132" s="22">
        <v>0</v>
      </c>
      <c r="N4132"/>
      <c r="O4132"/>
      <c r="P4132"/>
    </row>
    <row r="4133" spans="1:16">
      <c r="A4133" s="24">
        <v>94686</v>
      </c>
      <c r="B4133" s="21" t="s">
        <v>4203</v>
      </c>
      <c r="C4133" s="18" t="s">
        <v>22</v>
      </c>
      <c r="D4133" s="22">
        <v>213.53</v>
      </c>
      <c r="E4133" s="22">
        <v>14.14</v>
      </c>
      <c r="F4133" s="22">
        <v>199.39</v>
      </c>
      <c r="G4133" s="22">
        <v>0</v>
      </c>
      <c r="H4133" s="22">
        <v>0</v>
      </c>
      <c r="N4133"/>
      <c r="O4133"/>
      <c r="P4133"/>
    </row>
    <row r="4134" spans="1:16">
      <c r="A4134" s="24">
        <v>94687</v>
      </c>
      <c r="B4134" s="21" t="s">
        <v>4204</v>
      </c>
      <c r="C4134" s="18" t="s">
        <v>22</v>
      </c>
      <c r="D4134" s="22">
        <v>174.48</v>
      </c>
      <c r="E4134" s="22">
        <v>14.14</v>
      </c>
      <c r="F4134" s="22">
        <v>160.34</v>
      </c>
      <c r="G4134" s="22">
        <v>0</v>
      </c>
      <c r="H4134" s="22">
        <v>0</v>
      </c>
      <c r="N4134"/>
      <c r="O4134"/>
      <c r="P4134"/>
    </row>
    <row r="4135" spans="1:16">
      <c r="A4135" s="24">
        <v>94688</v>
      </c>
      <c r="B4135" s="21" t="s">
        <v>4205</v>
      </c>
      <c r="C4135" s="18" t="s">
        <v>22</v>
      </c>
      <c r="D4135" s="22">
        <v>8.9</v>
      </c>
      <c r="E4135" s="22">
        <v>4.68</v>
      </c>
      <c r="F4135" s="22">
        <v>4.22</v>
      </c>
      <c r="G4135" s="22">
        <v>0</v>
      </c>
      <c r="H4135" s="22">
        <v>0</v>
      </c>
      <c r="N4135"/>
      <c r="O4135"/>
      <c r="P4135"/>
    </row>
    <row r="4136" spans="1:16">
      <c r="A4136" s="24">
        <v>94689</v>
      </c>
      <c r="B4136" s="21" t="s">
        <v>4206</v>
      </c>
      <c r="C4136" s="18" t="s">
        <v>22</v>
      </c>
      <c r="D4136" s="22">
        <v>11.7</v>
      </c>
      <c r="E4136" s="22">
        <v>4.66</v>
      </c>
      <c r="F4136" s="22">
        <v>7.04</v>
      </c>
      <c r="G4136" s="22">
        <v>0</v>
      </c>
      <c r="H4136" s="22">
        <v>0</v>
      </c>
      <c r="N4136"/>
      <c r="O4136"/>
      <c r="P4136"/>
    </row>
    <row r="4137" spans="1:16">
      <c r="A4137" s="24">
        <v>94690</v>
      </c>
      <c r="B4137" s="21" t="s">
        <v>4207</v>
      </c>
      <c r="C4137" s="18" t="s">
        <v>22</v>
      </c>
      <c r="D4137" s="22">
        <v>11.25</v>
      </c>
      <c r="E4137" s="22">
        <v>4.66</v>
      </c>
      <c r="F4137" s="22">
        <v>6.59</v>
      </c>
      <c r="G4137" s="22">
        <v>0</v>
      </c>
      <c r="H4137" s="22">
        <v>0</v>
      </c>
      <c r="N4137"/>
      <c r="O4137"/>
      <c r="P4137"/>
    </row>
    <row r="4138" spans="1:16">
      <c r="A4138" s="24">
        <v>94691</v>
      </c>
      <c r="B4138" s="21" t="s">
        <v>4208</v>
      </c>
      <c r="C4138" s="18" t="s">
        <v>22</v>
      </c>
      <c r="D4138" s="22">
        <v>12.87</v>
      </c>
      <c r="E4138" s="22">
        <v>4.6500000000000004</v>
      </c>
      <c r="F4138" s="22">
        <v>8.2200000000000006</v>
      </c>
      <c r="G4138" s="22">
        <v>0</v>
      </c>
      <c r="H4138" s="22">
        <v>0</v>
      </c>
      <c r="N4138"/>
      <c r="O4138"/>
      <c r="P4138"/>
    </row>
    <row r="4139" spans="1:16">
      <c r="A4139" s="24">
        <v>94692</v>
      </c>
      <c r="B4139" s="21" t="s">
        <v>4209</v>
      </c>
      <c r="C4139" s="18" t="s">
        <v>22</v>
      </c>
      <c r="D4139" s="22">
        <v>19.38</v>
      </c>
      <c r="E4139" s="22">
        <v>6.62</v>
      </c>
      <c r="F4139" s="22">
        <v>12.76</v>
      </c>
      <c r="G4139" s="22">
        <v>0</v>
      </c>
      <c r="H4139" s="22">
        <v>0</v>
      </c>
      <c r="N4139"/>
      <c r="O4139"/>
      <c r="P4139"/>
    </row>
    <row r="4140" spans="1:16">
      <c r="A4140" s="24">
        <v>94693</v>
      </c>
      <c r="B4140" s="21" t="s">
        <v>4210</v>
      </c>
      <c r="C4140" s="18" t="s">
        <v>22</v>
      </c>
      <c r="D4140" s="22">
        <v>20.2</v>
      </c>
      <c r="E4140" s="22">
        <v>6.62</v>
      </c>
      <c r="F4140" s="22">
        <v>13.58</v>
      </c>
      <c r="G4140" s="22">
        <v>0</v>
      </c>
      <c r="H4140" s="22">
        <v>0</v>
      </c>
      <c r="N4140"/>
      <c r="O4140"/>
      <c r="P4140"/>
    </row>
    <row r="4141" spans="1:16">
      <c r="A4141" s="24">
        <v>94694</v>
      </c>
      <c r="B4141" s="21" t="s">
        <v>4211</v>
      </c>
      <c r="C4141" s="18" t="s">
        <v>22</v>
      </c>
      <c r="D4141" s="22">
        <v>20.239999999999998</v>
      </c>
      <c r="E4141" s="22">
        <v>6.62</v>
      </c>
      <c r="F4141" s="22">
        <v>13.62</v>
      </c>
      <c r="G4141" s="22">
        <v>0</v>
      </c>
      <c r="H4141" s="22">
        <v>0</v>
      </c>
      <c r="N4141"/>
      <c r="O4141"/>
      <c r="P4141"/>
    </row>
    <row r="4142" spans="1:16">
      <c r="A4142" s="24">
        <v>94695</v>
      </c>
      <c r="B4142" s="21" t="s">
        <v>4212</v>
      </c>
      <c r="C4142" s="18" t="s">
        <v>22</v>
      </c>
      <c r="D4142" s="22">
        <v>26.57</v>
      </c>
      <c r="E4142" s="22">
        <v>6.61</v>
      </c>
      <c r="F4142" s="22">
        <v>19.96</v>
      </c>
      <c r="G4142" s="22">
        <v>0</v>
      </c>
      <c r="H4142" s="22">
        <v>0</v>
      </c>
      <c r="N4142"/>
      <c r="O4142"/>
      <c r="P4142"/>
    </row>
    <row r="4143" spans="1:16">
      <c r="A4143" s="24">
        <v>94696</v>
      </c>
      <c r="B4143" s="21" t="s">
        <v>4213</v>
      </c>
      <c r="C4143" s="18" t="s">
        <v>22</v>
      </c>
      <c r="D4143" s="22">
        <v>46.09</v>
      </c>
      <c r="E4143" s="22">
        <v>10.72</v>
      </c>
      <c r="F4143" s="22">
        <v>35.369999999999997</v>
      </c>
      <c r="G4143" s="22">
        <v>0</v>
      </c>
      <c r="H4143" s="22">
        <v>0</v>
      </c>
      <c r="N4143"/>
      <c r="O4143"/>
      <c r="P4143"/>
    </row>
    <row r="4144" spans="1:16">
      <c r="A4144" s="24">
        <v>94697</v>
      </c>
      <c r="B4144" s="21" t="s">
        <v>4214</v>
      </c>
      <c r="C4144" s="18" t="s">
        <v>22</v>
      </c>
      <c r="D4144" s="22">
        <v>70.58</v>
      </c>
      <c r="E4144" s="22">
        <v>10.71</v>
      </c>
      <c r="F4144" s="22">
        <v>59.87</v>
      </c>
      <c r="G4144" s="22">
        <v>0</v>
      </c>
      <c r="H4144" s="22">
        <v>0</v>
      </c>
      <c r="N4144"/>
      <c r="O4144"/>
      <c r="P4144"/>
    </row>
    <row r="4145" spans="1:16">
      <c r="A4145" s="24">
        <v>94698</v>
      </c>
      <c r="B4145" s="21" t="s">
        <v>4215</v>
      </c>
      <c r="C4145" s="18" t="s">
        <v>22</v>
      </c>
      <c r="D4145" s="22">
        <v>61.97</v>
      </c>
      <c r="E4145" s="22">
        <v>10.72</v>
      </c>
      <c r="F4145" s="22">
        <v>51.25</v>
      </c>
      <c r="G4145" s="22">
        <v>0</v>
      </c>
      <c r="H4145" s="22">
        <v>0</v>
      </c>
      <c r="N4145"/>
      <c r="O4145"/>
      <c r="P4145"/>
    </row>
    <row r="4146" spans="1:16">
      <c r="A4146" s="24">
        <v>94699</v>
      </c>
      <c r="B4146" s="21" t="s">
        <v>4216</v>
      </c>
      <c r="C4146" s="18" t="s">
        <v>22</v>
      </c>
      <c r="D4146" s="22">
        <v>119.07</v>
      </c>
      <c r="E4146" s="22">
        <v>18.829999999999998</v>
      </c>
      <c r="F4146" s="22">
        <v>100.24</v>
      </c>
      <c r="G4146" s="22">
        <v>0</v>
      </c>
      <c r="H4146" s="22">
        <v>0</v>
      </c>
      <c r="N4146"/>
      <c r="O4146"/>
      <c r="P4146"/>
    </row>
    <row r="4147" spans="1:16">
      <c r="A4147" s="24">
        <v>94700</v>
      </c>
      <c r="B4147" s="21" t="s">
        <v>4217</v>
      </c>
      <c r="C4147" s="18" t="s">
        <v>22</v>
      </c>
      <c r="D4147" s="22">
        <v>101.44</v>
      </c>
      <c r="E4147" s="22">
        <v>18.829999999999998</v>
      </c>
      <c r="F4147" s="22">
        <v>82.61</v>
      </c>
      <c r="G4147" s="22">
        <v>0</v>
      </c>
      <c r="H4147" s="22">
        <v>0</v>
      </c>
      <c r="N4147"/>
      <c r="O4147"/>
      <c r="P4147"/>
    </row>
    <row r="4148" spans="1:16">
      <c r="A4148" s="24">
        <v>94701</v>
      </c>
      <c r="B4148" s="21" t="s">
        <v>4218</v>
      </c>
      <c r="C4148" s="18" t="s">
        <v>22</v>
      </c>
      <c r="D4148" s="22">
        <v>174.98</v>
      </c>
      <c r="E4148" s="22">
        <v>18.829999999999998</v>
      </c>
      <c r="F4148" s="22">
        <v>156.15</v>
      </c>
      <c r="G4148" s="22">
        <v>0</v>
      </c>
      <c r="H4148" s="22">
        <v>0</v>
      </c>
      <c r="N4148"/>
      <c r="O4148"/>
      <c r="P4148"/>
    </row>
    <row r="4149" spans="1:16">
      <c r="A4149" s="24">
        <v>94702</v>
      </c>
      <c r="B4149" s="21" t="s">
        <v>4219</v>
      </c>
      <c r="C4149" s="18" t="s">
        <v>22</v>
      </c>
      <c r="D4149" s="22">
        <v>165.96</v>
      </c>
      <c r="E4149" s="22">
        <v>18.829999999999998</v>
      </c>
      <c r="F4149" s="22">
        <v>147.13</v>
      </c>
      <c r="G4149" s="22">
        <v>0</v>
      </c>
      <c r="H4149" s="22">
        <v>0</v>
      </c>
      <c r="N4149"/>
      <c r="O4149"/>
      <c r="P4149"/>
    </row>
    <row r="4150" spans="1:16">
      <c r="A4150" s="24">
        <v>94703</v>
      </c>
      <c r="B4150" s="21" t="s">
        <v>4220</v>
      </c>
      <c r="C4150" s="18" t="s">
        <v>22</v>
      </c>
      <c r="D4150" s="22">
        <v>15.63</v>
      </c>
      <c r="E4150" s="22">
        <v>3.96</v>
      </c>
      <c r="F4150" s="22">
        <v>11.67</v>
      </c>
      <c r="G4150" s="22">
        <v>0</v>
      </c>
      <c r="H4150" s="22">
        <v>0</v>
      </c>
      <c r="N4150"/>
      <c r="O4150"/>
      <c r="P4150"/>
    </row>
    <row r="4151" spans="1:16">
      <c r="A4151" s="24">
        <v>94704</v>
      </c>
      <c r="B4151" s="21" t="s">
        <v>4221</v>
      </c>
      <c r="C4151" s="18" t="s">
        <v>22</v>
      </c>
      <c r="D4151" s="22">
        <v>18.34</v>
      </c>
      <c r="E4151" s="22">
        <v>3.96</v>
      </c>
      <c r="F4151" s="22">
        <v>14.38</v>
      </c>
      <c r="G4151" s="22">
        <v>0</v>
      </c>
      <c r="H4151" s="22">
        <v>0</v>
      </c>
      <c r="N4151"/>
      <c r="O4151"/>
      <c r="P4151"/>
    </row>
    <row r="4152" spans="1:16">
      <c r="A4152" s="24">
        <v>94705</v>
      </c>
      <c r="B4152" s="21" t="s">
        <v>4222</v>
      </c>
      <c r="C4152" s="18" t="s">
        <v>22</v>
      </c>
      <c r="D4152" s="22">
        <v>22.43</v>
      </c>
      <c r="E4152" s="22">
        <v>3.96</v>
      </c>
      <c r="F4152" s="22">
        <v>18.47</v>
      </c>
      <c r="G4152" s="22">
        <v>0</v>
      </c>
      <c r="H4152" s="22">
        <v>0</v>
      </c>
      <c r="N4152"/>
      <c r="O4152"/>
      <c r="P4152"/>
    </row>
    <row r="4153" spans="1:16">
      <c r="A4153" s="24">
        <v>94706</v>
      </c>
      <c r="B4153" s="21" t="s">
        <v>4223</v>
      </c>
      <c r="C4153" s="18" t="s">
        <v>22</v>
      </c>
      <c r="D4153" s="22">
        <v>32.53</v>
      </c>
      <c r="E4153" s="22">
        <v>5.26</v>
      </c>
      <c r="F4153" s="22">
        <v>27.27</v>
      </c>
      <c r="G4153" s="22">
        <v>0</v>
      </c>
      <c r="H4153" s="22">
        <v>0</v>
      </c>
      <c r="N4153"/>
      <c r="O4153"/>
      <c r="P4153"/>
    </row>
    <row r="4154" spans="1:16">
      <c r="A4154" s="24">
        <v>94707</v>
      </c>
      <c r="B4154" s="21" t="s">
        <v>4224</v>
      </c>
      <c r="C4154" s="18" t="s">
        <v>22</v>
      </c>
      <c r="D4154" s="22">
        <v>40.130000000000003</v>
      </c>
      <c r="E4154" s="22">
        <v>5.26</v>
      </c>
      <c r="F4154" s="22">
        <v>34.869999999999997</v>
      </c>
      <c r="G4154" s="22">
        <v>0</v>
      </c>
      <c r="H4154" s="22">
        <v>0</v>
      </c>
      <c r="N4154"/>
      <c r="O4154"/>
      <c r="P4154"/>
    </row>
    <row r="4155" spans="1:16">
      <c r="A4155" s="24">
        <v>94708</v>
      </c>
      <c r="B4155" s="21" t="s">
        <v>4225</v>
      </c>
      <c r="C4155" s="18" t="s">
        <v>22</v>
      </c>
      <c r="D4155" s="22">
        <v>20.32</v>
      </c>
      <c r="E4155" s="22">
        <v>6.74</v>
      </c>
      <c r="F4155" s="22">
        <v>13.58</v>
      </c>
      <c r="G4155" s="22">
        <v>0</v>
      </c>
      <c r="H4155" s="22">
        <v>0</v>
      </c>
      <c r="N4155"/>
      <c r="O4155"/>
      <c r="P4155"/>
    </row>
    <row r="4156" spans="1:16">
      <c r="A4156" s="24">
        <v>94709</v>
      </c>
      <c r="B4156" s="21" t="s">
        <v>4226</v>
      </c>
      <c r="C4156" s="18" t="s">
        <v>22</v>
      </c>
      <c r="D4156" s="22">
        <v>25.72</v>
      </c>
      <c r="E4156" s="22">
        <v>6.73</v>
      </c>
      <c r="F4156" s="22">
        <v>18.989999999999998</v>
      </c>
      <c r="G4156" s="22">
        <v>0</v>
      </c>
      <c r="H4156" s="22">
        <v>0</v>
      </c>
      <c r="N4156"/>
      <c r="O4156"/>
      <c r="P4156"/>
    </row>
    <row r="4157" spans="1:16">
      <c r="A4157" s="24">
        <v>94710</v>
      </c>
      <c r="B4157" s="21" t="s">
        <v>4227</v>
      </c>
      <c r="C4157" s="18" t="s">
        <v>22</v>
      </c>
      <c r="D4157" s="22">
        <v>39.11</v>
      </c>
      <c r="E4157" s="22">
        <v>6.73</v>
      </c>
      <c r="F4157" s="22">
        <v>32.380000000000003</v>
      </c>
      <c r="G4157" s="22">
        <v>0</v>
      </c>
      <c r="H4157" s="22">
        <v>0</v>
      </c>
      <c r="N4157"/>
      <c r="O4157"/>
      <c r="P4157"/>
    </row>
    <row r="4158" spans="1:16">
      <c r="A4158" s="24">
        <v>94711</v>
      </c>
      <c r="B4158" s="21" t="s">
        <v>4228</v>
      </c>
      <c r="C4158" s="18" t="s">
        <v>22</v>
      </c>
      <c r="D4158" s="22">
        <v>47.15</v>
      </c>
      <c r="E4158" s="22">
        <v>8.98</v>
      </c>
      <c r="F4158" s="22">
        <v>38.17</v>
      </c>
      <c r="G4158" s="22">
        <v>0</v>
      </c>
      <c r="H4158" s="22">
        <v>0</v>
      </c>
      <c r="N4158"/>
      <c r="O4158"/>
      <c r="P4158"/>
    </row>
    <row r="4159" spans="1:16">
      <c r="A4159" s="24">
        <v>94712</v>
      </c>
      <c r="B4159" s="21" t="s">
        <v>4229</v>
      </c>
      <c r="C4159" s="18" t="s">
        <v>22</v>
      </c>
      <c r="D4159" s="22">
        <v>62.53</v>
      </c>
      <c r="E4159" s="22">
        <v>8.98</v>
      </c>
      <c r="F4159" s="22">
        <v>53.55</v>
      </c>
      <c r="G4159" s="22">
        <v>0</v>
      </c>
      <c r="H4159" s="22">
        <v>0</v>
      </c>
      <c r="N4159"/>
      <c r="O4159"/>
      <c r="P4159"/>
    </row>
    <row r="4160" spans="1:16">
      <c r="A4160" s="24">
        <v>94713</v>
      </c>
      <c r="B4160" s="21" t="s">
        <v>4230</v>
      </c>
      <c r="C4160" s="18" t="s">
        <v>22</v>
      </c>
      <c r="D4160" s="22">
        <v>160.06</v>
      </c>
      <c r="E4160" s="22">
        <v>8.9700000000000006</v>
      </c>
      <c r="F4160" s="22">
        <v>151.09</v>
      </c>
      <c r="G4160" s="22">
        <v>0</v>
      </c>
      <c r="H4160" s="22">
        <v>0</v>
      </c>
      <c r="N4160"/>
      <c r="O4160"/>
      <c r="P4160"/>
    </row>
    <row r="4161" spans="1:16">
      <c r="A4161" s="24">
        <v>94714</v>
      </c>
      <c r="B4161" s="21" t="s">
        <v>4231</v>
      </c>
      <c r="C4161" s="18" t="s">
        <v>22</v>
      </c>
      <c r="D4161" s="22">
        <v>216.3</v>
      </c>
      <c r="E4161" s="22">
        <v>8.9700000000000006</v>
      </c>
      <c r="F4161" s="22">
        <v>207.33</v>
      </c>
      <c r="G4161" s="22">
        <v>0</v>
      </c>
      <c r="H4161" s="22">
        <v>0</v>
      </c>
      <c r="N4161"/>
      <c r="O4161"/>
      <c r="P4161"/>
    </row>
    <row r="4162" spans="1:16">
      <c r="A4162" s="24">
        <v>94715</v>
      </c>
      <c r="B4162" s="21" t="s">
        <v>4232</v>
      </c>
      <c r="C4162" s="18" t="s">
        <v>22</v>
      </c>
      <c r="D4162" s="22">
        <v>297.86</v>
      </c>
      <c r="E4162" s="22">
        <v>8.9700000000000006</v>
      </c>
      <c r="F4162" s="22">
        <v>288.89</v>
      </c>
      <c r="G4162" s="22">
        <v>0</v>
      </c>
      <c r="H4162" s="22">
        <v>0</v>
      </c>
      <c r="N4162"/>
      <c r="O4162"/>
      <c r="P4162"/>
    </row>
    <row r="4163" spans="1:16">
      <c r="A4163" s="24">
        <v>94724</v>
      </c>
      <c r="B4163" s="21" t="s">
        <v>4233</v>
      </c>
      <c r="C4163" s="18" t="s">
        <v>22</v>
      </c>
      <c r="D4163" s="22">
        <v>21.17</v>
      </c>
      <c r="E4163" s="22">
        <v>2.17</v>
      </c>
      <c r="F4163" s="22">
        <v>19</v>
      </c>
      <c r="G4163" s="22">
        <v>0</v>
      </c>
      <c r="H4163" s="22">
        <v>0</v>
      </c>
      <c r="N4163"/>
      <c r="O4163"/>
      <c r="P4163"/>
    </row>
    <row r="4164" spans="1:16">
      <c r="A4164" s="24">
        <v>94725</v>
      </c>
      <c r="B4164" s="21" t="s">
        <v>4234</v>
      </c>
      <c r="C4164" s="18" t="s">
        <v>22</v>
      </c>
      <c r="D4164" s="22">
        <v>5.31</v>
      </c>
      <c r="E4164" s="22">
        <v>2.1800000000000002</v>
      </c>
      <c r="F4164" s="22">
        <v>3.13</v>
      </c>
      <c r="G4164" s="22">
        <v>0</v>
      </c>
      <c r="H4164" s="22">
        <v>0</v>
      </c>
      <c r="N4164"/>
      <c r="O4164"/>
      <c r="P4164"/>
    </row>
    <row r="4165" spans="1:16">
      <c r="A4165" s="24">
        <v>94726</v>
      </c>
      <c r="B4165" s="21" t="s">
        <v>4235</v>
      </c>
      <c r="C4165" s="18" t="s">
        <v>22</v>
      </c>
      <c r="D4165" s="22">
        <v>32.51</v>
      </c>
      <c r="E4165" s="22">
        <v>2.17</v>
      </c>
      <c r="F4165" s="22">
        <v>30.34</v>
      </c>
      <c r="G4165" s="22">
        <v>0</v>
      </c>
      <c r="H4165" s="22">
        <v>0</v>
      </c>
      <c r="N4165"/>
      <c r="O4165"/>
      <c r="P4165"/>
    </row>
    <row r="4166" spans="1:16">
      <c r="A4166" s="24">
        <v>94727</v>
      </c>
      <c r="B4166" s="21" t="s">
        <v>4236</v>
      </c>
      <c r="C4166" s="18" t="s">
        <v>22</v>
      </c>
      <c r="D4166" s="22">
        <v>7.42</v>
      </c>
      <c r="E4166" s="22">
        <v>2.17</v>
      </c>
      <c r="F4166" s="22">
        <v>5.25</v>
      </c>
      <c r="G4166" s="22">
        <v>0</v>
      </c>
      <c r="H4166" s="22">
        <v>0</v>
      </c>
      <c r="N4166"/>
      <c r="O4166"/>
      <c r="P4166"/>
    </row>
    <row r="4167" spans="1:16">
      <c r="A4167" s="24">
        <v>94728</v>
      </c>
      <c r="B4167" s="21" t="s">
        <v>4237</v>
      </c>
      <c r="C4167" s="18" t="s">
        <v>22</v>
      </c>
      <c r="D4167" s="22">
        <v>122.22</v>
      </c>
      <c r="E4167" s="22">
        <v>2.88</v>
      </c>
      <c r="F4167" s="22">
        <v>119.34</v>
      </c>
      <c r="G4167" s="22">
        <v>0</v>
      </c>
      <c r="H4167" s="22">
        <v>0</v>
      </c>
      <c r="N4167"/>
      <c r="O4167"/>
      <c r="P4167"/>
    </row>
    <row r="4168" spans="1:16">
      <c r="A4168" s="24">
        <v>94729</v>
      </c>
      <c r="B4168" s="21" t="s">
        <v>4238</v>
      </c>
      <c r="C4168" s="18" t="s">
        <v>22</v>
      </c>
      <c r="D4168" s="22">
        <v>12.97</v>
      </c>
      <c r="E4168" s="22">
        <v>2.89</v>
      </c>
      <c r="F4168" s="22">
        <v>10.08</v>
      </c>
      <c r="G4168" s="22">
        <v>0</v>
      </c>
      <c r="H4168" s="22">
        <v>0</v>
      </c>
      <c r="N4168"/>
      <c r="O4168"/>
      <c r="P4168"/>
    </row>
    <row r="4169" spans="1:16">
      <c r="A4169" s="24">
        <v>94730</v>
      </c>
      <c r="B4169" s="21" t="s">
        <v>4239</v>
      </c>
      <c r="C4169" s="18" t="s">
        <v>22</v>
      </c>
      <c r="D4169" s="22">
        <v>148.38</v>
      </c>
      <c r="E4169" s="22">
        <v>2.88</v>
      </c>
      <c r="F4169" s="22">
        <v>145.5</v>
      </c>
      <c r="G4169" s="22">
        <v>0</v>
      </c>
      <c r="H4169" s="22">
        <v>0</v>
      </c>
      <c r="N4169"/>
      <c r="O4169"/>
      <c r="P4169"/>
    </row>
    <row r="4170" spans="1:16">
      <c r="A4170" s="24">
        <v>94731</v>
      </c>
      <c r="B4170" s="21" t="s">
        <v>4240</v>
      </c>
      <c r="C4170" s="18" t="s">
        <v>22</v>
      </c>
      <c r="D4170" s="22">
        <v>16.149999999999999</v>
      </c>
      <c r="E4170" s="22">
        <v>2.88</v>
      </c>
      <c r="F4170" s="22">
        <v>13.27</v>
      </c>
      <c r="G4170" s="22">
        <v>0</v>
      </c>
      <c r="H4170" s="22">
        <v>0</v>
      </c>
      <c r="N4170"/>
      <c r="O4170"/>
      <c r="P4170"/>
    </row>
    <row r="4171" spans="1:16">
      <c r="A4171" s="24">
        <v>94733</v>
      </c>
      <c r="B4171" s="21" t="s">
        <v>4241</v>
      </c>
      <c r="C4171" s="18" t="s">
        <v>22</v>
      </c>
      <c r="D4171" s="22">
        <v>31.2</v>
      </c>
      <c r="E4171" s="22">
        <v>4.97</v>
      </c>
      <c r="F4171" s="22">
        <v>26.23</v>
      </c>
      <c r="G4171" s="22">
        <v>0</v>
      </c>
      <c r="H4171" s="22">
        <v>0</v>
      </c>
      <c r="N4171"/>
      <c r="O4171"/>
      <c r="P4171"/>
    </row>
    <row r="4172" spans="1:16">
      <c r="A4172" s="24">
        <v>94737</v>
      </c>
      <c r="B4172" s="21" t="s">
        <v>4242</v>
      </c>
      <c r="C4172" s="18" t="s">
        <v>22</v>
      </c>
      <c r="D4172" s="22">
        <v>128.71</v>
      </c>
      <c r="E4172" s="22">
        <v>10.06</v>
      </c>
      <c r="F4172" s="22">
        <v>118.65</v>
      </c>
      <c r="G4172" s="22">
        <v>0</v>
      </c>
      <c r="H4172" s="22">
        <v>0</v>
      </c>
      <c r="N4172"/>
      <c r="O4172"/>
      <c r="P4172"/>
    </row>
    <row r="4173" spans="1:16">
      <c r="A4173" s="24">
        <v>94740</v>
      </c>
      <c r="B4173" s="21" t="s">
        <v>4243</v>
      </c>
      <c r="C4173" s="18" t="s">
        <v>22</v>
      </c>
      <c r="D4173" s="22">
        <v>8.32</v>
      </c>
      <c r="E4173" s="22">
        <v>3.26</v>
      </c>
      <c r="F4173" s="22">
        <v>5.0599999999999996</v>
      </c>
      <c r="G4173" s="22">
        <v>0</v>
      </c>
      <c r="H4173" s="22">
        <v>0</v>
      </c>
      <c r="N4173"/>
      <c r="O4173"/>
      <c r="P4173"/>
    </row>
    <row r="4174" spans="1:16">
      <c r="A4174" s="24">
        <v>94741</v>
      </c>
      <c r="B4174" s="21" t="s">
        <v>4244</v>
      </c>
      <c r="C4174" s="18" t="s">
        <v>22</v>
      </c>
      <c r="D4174" s="22">
        <v>10.23</v>
      </c>
      <c r="E4174" s="22">
        <v>3.25</v>
      </c>
      <c r="F4174" s="22">
        <v>6.98</v>
      </c>
      <c r="G4174" s="22">
        <v>0</v>
      </c>
      <c r="H4174" s="22">
        <v>0</v>
      </c>
      <c r="N4174"/>
      <c r="O4174"/>
      <c r="P4174"/>
    </row>
    <row r="4175" spans="1:16">
      <c r="A4175" s="24">
        <v>94742</v>
      </c>
      <c r="B4175" s="21" t="s">
        <v>4245</v>
      </c>
      <c r="C4175" s="18" t="s">
        <v>22</v>
      </c>
      <c r="D4175" s="22">
        <v>12.38</v>
      </c>
      <c r="E4175" s="22">
        <v>3.25</v>
      </c>
      <c r="F4175" s="22">
        <v>9.1300000000000008</v>
      </c>
      <c r="G4175" s="22">
        <v>0</v>
      </c>
      <c r="H4175" s="22">
        <v>0</v>
      </c>
      <c r="N4175"/>
      <c r="O4175"/>
      <c r="P4175"/>
    </row>
    <row r="4176" spans="1:16">
      <c r="A4176" s="24">
        <v>94743</v>
      </c>
      <c r="B4176" s="21" t="s">
        <v>4246</v>
      </c>
      <c r="C4176" s="18" t="s">
        <v>22</v>
      </c>
      <c r="D4176" s="22">
        <v>13.58</v>
      </c>
      <c r="E4176" s="22">
        <v>3.25</v>
      </c>
      <c r="F4176" s="22">
        <v>10.33</v>
      </c>
      <c r="G4176" s="22">
        <v>0</v>
      </c>
      <c r="H4176" s="22">
        <v>0</v>
      </c>
      <c r="N4176"/>
      <c r="O4176"/>
      <c r="P4176"/>
    </row>
    <row r="4177" spans="1:16">
      <c r="A4177" s="24">
        <v>94744</v>
      </c>
      <c r="B4177" s="21" t="s">
        <v>4247</v>
      </c>
      <c r="C4177" s="18" t="s">
        <v>22</v>
      </c>
      <c r="D4177" s="22">
        <v>19.66</v>
      </c>
      <c r="E4177" s="22">
        <v>4.28</v>
      </c>
      <c r="F4177" s="22">
        <v>15.38</v>
      </c>
      <c r="G4177" s="22">
        <v>0</v>
      </c>
      <c r="H4177" s="22">
        <v>0</v>
      </c>
      <c r="N4177"/>
      <c r="O4177"/>
      <c r="P4177"/>
    </row>
    <row r="4178" spans="1:16">
      <c r="A4178" s="24">
        <v>94746</v>
      </c>
      <c r="B4178" s="21" t="s">
        <v>4248</v>
      </c>
      <c r="C4178" s="18" t="s">
        <v>22</v>
      </c>
      <c r="D4178" s="22">
        <v>27.73</v>
      </c>
      <c r="E4178" s="22">
        <v>4.2699999999999996</v>
      </c>
      <c r="F4178" s="22">
        <v>23.46</v>
      </c>
      <c r="G4178" s="22">
        <v>0</v>
      </c>
      <c r="H4178" s="22">
        <v>0</v>
      </c>
      <c r="N4178"/>
      <c r="O4178"/>
      <c r="P4178"/>
    </row>
    <row r="4179" spans="1:16">
      <c r="A4179" s="24">
        <v>94748</v>
      </c>
      <c r="B4179" s="21" t="s">
        <v>4249</v>
      </c>
      <c r="C4179" s="18" t="s">
        <v>22</v>
      </c>
      <c r="D4179" s="22">
        <v>56.92</v>
      </c>
      <c r="E4179" s="22">
        <v>7.44</v>
      </c>
      <c r="F4179" s="22">
        <v>49.48</v>
      </c>
      <c r="G4179" s="22">
        <v>0</v>
      </c>
      <c r="H4179" s="22">
        <v>0</v>
      </c>
      <c r="N4179"/>
      <c r="O4179"/>
      <c r="P4179"/>
    </row>
    <row r="4180" spans="1:16">
      <c r="A4180" s="24">
        <v>94750</v>
      </c>
      <c r="B4180" s="21" t="s">
        <v>4250</v>
      </c>
      <c r="C4180" s="18" t="s">
        <v>22</v>
      </c>
      <c r="D4180" s="22">
        <v>133.29</v>
      </c>
      <c r="E4180" s="22">
        <v>7.44</v>
      </c>
      <c r="F4180" s="22">
        <v>125.85</v>
      </c>
      <c r="G4180" s="22">
        <v>0</v>
      </c>
      <c r="H4180" s="22">
        <v>0</v>
      </c>
      <c r="N4180"/>
      <c r="O4180"/>
      <c r="P4180"/>
    </row>
    <row r="4181" spans="1:16">
      <c r="A4181" s="24">
        <v>94752</v>
      </c>
      <c r="B4181" s="21" t="s">
        <v>4251</v>
      </c>
      <c r="C4181" s="18" t="s">
        <v>22</v>
      </c>
      <c r="D4181" s="22">
        <v>163.38</v>
      </c>
      <c r="E4181" s="22">
        <v>15.09</v>
      </c>
      <c r="F4181" s="22">
        <v>148.29</v>
      </c>
      <c r="G4181" s="22">
        <v>0</v>
      </c>
      <c r="H4181" s="22">
        <v>0</v>
      </c>
      <c r="N4181"/>
      <c r="O4181"/>
      <c r="P4181"/>
    </row>
    <row r="4182" spans="1:16">
      <c r="A4182" s="24">
        <v>94756</v>
      </c>
      <c r="B4182" s="21" t="s">
        <v>4252</v>
      </c>
      <c r="C4182" s="18" t="s">
        <v>22</v>
      </c>
      <c r="D4182" s="22">
        <v>10.58</v>
      </c>
      <c r="E4182" s="22">
        <v>4.3600000000000003</v>
      </c>
      <c r="F4182" s="22">
        <v>6.22</v>
      </c>
      <c r="G4182" s="22">
        <v>0</v>
      </c>
      <c r="H4182" s="22">
        <v>0</v>
      </c>
      <c r="N4182"/>
      <c r="O4182"/>
      <c r="P4182"/>
    </row>
    <row r="4183" spans="1:16">
      <c r="A4183" s="24">
        <v>94757</v>
      </c>
      <c r="B4183" s="21" t="s">
        <v>4253</v>
      </c>
      <c r="C4183" s="18" t="s">
        <v>22</v>
      </c>
      <c r="D4183" s="22">
        <v>14.2</v>
      </c>
      <c r="E4183" s="22">
        <v>4.3499999999999996</v>
      </c>
      <c r="F4183" s="22">
        <v>9.85</v>
      </c>
      <c r="G4183" s="22">
        <v>0</v>
      </c>
      <c r="H4183" s="22">
        <v>0</v>
      </c>
      <c r="N4183"/>
      <c r="O4183"/>
      <c r="P4183"/>
    </row>
    <row r="4184" spans="1:16">
      <c r="A4184" s="24">
        <v>94758</v>
      </c>
      <c r="B4184" s="21" t="s">
        <v>4254</v>
      </c>
      <c r="C4184" s="18" t="s">
        <v>22</v>
      </c>
      <c r="D4184" s="22">
        <v>35.49</v>
      </c>
      <c r="E4184" s="22">
        <v>5.71</v>
      </c>
      <c r="F4184" s="22">
        <v>29.78</v>
      </c>
      <c r="G4184" s="22">
        <v>0</v>
      </c>
      <c r="H4184" s="22">
        <v>0</v>
      </c>
      <c r="N4184"/>
      <c r="O4184"/>
      <c r="P4184"/>
    </row>
    <row r="4185" spans="1:16">
      <c r="A4185" s="24">
        <v>94759</v>
      </c>
      <c r="B4185" s="21" t="s">
        <v>4255</v>
      </c>
      <c r="C4185" s="18" t="s">
        <v>22</v>
      </c>
      <c r="D4185" s="22">
        <v>43.54</v>
      </c>
      <c r="E4185" s="22">
        <v>5.7</v>
      </c>
      <c r="F4185" s="22">
        <v>37.840000000000003</v>
      </c>
      <c r="G4185" s="22">
        <v>0</v>
      </c>
      <c r="H4185" s="22">
        <v>0</v>
      </c>
      <c r="N4185"/>
      <c r="O4185"/>
      <c r="P4185"/>
    </row>
    <row r="4186" spans="1:16">
      <c r="A4186" s="24">
        <v>94760</v>
      </c>
      <c r="B4186" s="21" t="s">
        <v>4256</v>
      </c>
      <c r="C4186" s="18" t="s">
        <v>22</v>
      </c>
      <c r="D4186" s="22">
        <v>71.58</v>
      </c>
      <c r="E4186" s="22">
        <v>9.94</v>
      </c>
      <c r="F4186" s="22">
        <v>61.64</v>
      </c>
      <c r="G4186" s="22">
        <v>0</v>
      </c>
      <c r="H4186" s="22">
        <v>0</v>
      </c>
      <c r="N4186"/>
      <c r="O4186"/>
      <c r="P4186"/>
    </row>
    <row r="4187" spans="1:16">
      <c r="A4187" s="24">
        <v>94761</v>
      </c>
      <c r="B4187" s="21" t="s">
        <v>4257</v>
      </c>
      <c r="C4187" s="18" t="s">
        <v>22</v>
      </c>
      <c r="D4187" s="22">
        <v>152.30000000000001</v>
      </c>
      <c r="E4187" s="22">
        <v>9.94</v>
      </c>
      <c r="F4187" s="22">
        <v>142.36000000000001</v>
      </c>
      <c r="G4187" s="22">
        <v>0</v>
      </c>
      <c r="H4187" s="22">
        <v>0</v>
      </c>
      <c r="N4187"/>
      <c r="O4187"/>
      <c r="P4187"/>
    </row>
    <row r="4188" spans="1:16">
      <c r="A4188" s="24">
        <v>94762</v>
      </c>
      <c r="B4188" s="21" t="s">
        <v>4258</v>
      </c>
      <c r="C4188" s="18" t="s">
        <v>22</v>
      </c>
      <c r="D4188" s="22">
        <v>195.9</v>
      </c>
      <c r="E4188" s="22">
        <v>20.12</v>
      </c>
      <c r="F4188" s="22">
        <v>175.78</v>
      </c>
      <c r="G4188" s="22">
        <v>0</v>
      </c>
      <c r="H4188" s="22">
        <v>0</v>
      </c>
      <c r="N4188"/>
      <c r="O4188"/>
      <c r="P4188"/>
    </row>
    <row r="4189" spans="1:16">
      <c r="A4189" s="24">
        <v>94783</v>
      </c>
      <c r="B4189" s="21" t="s">
        <v>4259</v>
      </c>
      <c r="C4189" s="18" t="s">
        <v>22</v>
      </c>
      <c r="D4189" s="22">
        <v>14.45</v>
      </c>
      <c r="E4189" s="22">
        <v>3.96</v>
      </c>
      <c r="F4189" s="22">
        <v>10.49</v>
      </c>
      <c r="G4189" s="22">
        <v>0</v>
      </c>
      <c r="H4189" s="22">
        <v>0</v>
      </c>
      <c r="N4189"/>
      <c r="O4189"/>
      <c r="P4189"/>
    </row>
    <row r="4190" spans="1:16">
      <c r="A4190" s="24">
        <v>94785</v>
      </c>
      <c r="B4190" s="21" t="s">
        <v>4260</v>
      </c>
      <c r="C4190" s="18" t="s">
        <v>22</v>
      </c>
      <c r="D4190" s="22">
        <v>26.1</v>
      </c>
      <c r="E4190" s="22">
        <v>6.73</v>
      </c>
      <c r="F4190" s="22">
        <v>19.37</v>
      </c>
      <c r="G4190" s="22">
        <v>0</v>
      </c>
      <c r="H4190" s="22">
        <v>0</v>
      </c>
      <c r="N4190"/>
      <c r="O4190"/>
      <c r="P4190"/>
    </row>
    <row r="4191" spans="1:16">
      <c r="A4191" s="24">
        <v>94786</v>
      </c>
      <c r="B4191" s="21" t="s">
        <v>4261</v>
      </c>
      <c r="C4191" s="18" t="s">
        <v>22</v>
      </c>
      <c r="D4191" s="22">
        <v>33.75</v>
      </c>
      <c r="E4191" s="22">
        <v>6.73</v>
      </c>
      <c r="F4191" s="22">
        <v>27.02</v>
      </c>
      <c r="G4191" s="22">
        <v>0</v>
      </c>
      <c r="H4191" s="22">
        <v>0</v>
      </c>
      <c r="N4191"/>
      <c r="O4191"/>
      <c r="P4191"/>
    </row>
    <row r="4192" spans="1:16">
      <c r="A4192" s="24">
        <v>94787</v>
      </c>
      <c r="B4192" s="21" t="s">
        <v>4262</v>
      </c>
      <c r="C4192" s="18" t="s">
        <v>22</v>
      </c>
      <c r="D4192" s="22">
        <v>45.13</v>
      </c>
      <c r="E4192" s="22">
        <v>8.98</v>
      </c>
      <c r="F4192" s="22">
        <v>36.15</v>
      </c>
      <c r="G4192" s="22">
        <v>0</v>
      </c>
      <c r="H4192" s="22">
        <v>0</v>
      </c>
      <c r="N4192"/>
      <c r="O4192"/>
      <c r="P4192"/>
    </row>
    <row r="4193" spans="1:16">
      <c r="A4193" s="24">
        <v>94788</v>
      </c>
      <c r="B4193" s="21" t="s">
        <v>4263</v>
      </c>
      <c r="C4193" s="18" t="s">
        <v>22</v>
      </c>
      <c r="D4193" s="22">
        <v>64.36</v>
      </c>
      <c r="E4193" s="22">
        <v>8.98</v>
      </c>
      <c r="F4193" s="22">
        <v>55.38</v>
      </c>
      <c r="G4193" s="22">
        <v>0</v>
      </c>
      <c r="H4193" s="22">
        <v>0</v>
      </c>
      <c r="N4193"/>
      <c r="O4193"/>
      <c r="P4193"/>
    </row>
    <row r="4194" spans="1:16">
      <c r="A4194" s="24">
        <v>94789</v>
      </c>
      <c r="B4194" s="21" t="s">
        <v>4264</v>
      </c>
      <c r="C4194" s="18" t="s">
        <v>22</v>
      </c>
      <c r="D4194" s="22">
        <v>197.76</v>
      </c>
      <c r="E4194" s="22">
        <v>8.9700000000000006</v>
      </c>
      <c r="F4194" s="22">
        <v>188.79</v>
      </c>
      <c r="G4194" s="22">
        <v>0</v>
      </c>
      <c r="H4194" s="22">
        <v>0</v>
      </c>
      <c r="N4194"/>
      <c r="O4194"/>
      <c r="P4194"/>
    </row>
    <row r="4195" spans="1:16">
      <c r="A4195" s="24">
        <v>94790</v>
      </c>
      <c r="B4195" s="21" t="s">
        <v>4265</v>
      </c>
      <c r="C4195" s="18" t="s">
        <v>22</v>
      </c>
      <c r="D4195" s="22">
        <v>228.44</v>
      </c>
      <c r="E4195" s="22">
        <v>8.9700000000000006</v>
      </c>
      <c r="F4195" s="22">
        <v>219.47</v>
      </c>
      <c r="G4195" s="22">
        <v>0</v>
      </c>
      <c r="H4195" s="22">
        <v>0</v>
      </c>
      <c r="N4195"/>
      <c r="O4195"/>
      <c r="P4195"/>
    </row>
    <row r="4196" spans="1:16">
      <c r="A4196" s="24">
        <v>94791</v>
      </c>
      <c r="B4196" s="21" t="s">
        <v>4266</v>
      </c>
      <c r="C4196" s="18" t="s">
        <v>22</v>
      </c>
      <c r="D4196" s="22">
        <v>319.22000000000003</v>
      </c>
      <c r="E4196" s="22">
        <v>8.9700000000000006</v>
      </c>
      <c r="F4196" s="22">
        <v>310.25</v>
      </c>
      <c r="G4196" s="22">
        <v>0</v>
      </c>
      <c r="H4196" s="22">
        <v>0</v>
      </c>
      <c r="N4196"/>
      <c r="O4196"/>
      <c r="P4196"/>
    </row>
    <row r="4197" spans="1:16">
      <c r="A4197" s="24">
        <v>94863</v>
      </c>
      <c r="B4197" s="21" t="s">
        <v>4267</v>
      </c>
      <c r="C4197" s="18" t="s">
        <v>22</v>
      </c>
      <c r="D4197" s="22">
        <v>109.18</v>
      </c>
      <c r="E4197" s="22">
        <v>4.97</v>
      </c>
      <c r="F4197" s="22">
        <v>104.21</v>
      </c>
      <c r="G4197" s="22">
        <v>0</v>
      </c>
      <c r="H4197" s="22">
        <v>0</v>
      </c>
      <c r="N4197"/>
      <c r="O4197"/>
      <c r="P4197"/>
    </row>
    <row r="4198" spans="1:16">
      <c r="A4198" s="24">
        <v>95141</v>
      </c>
      <c r="B4198" s="21" t="s">
        <v>4268</v>
      </c>
      <c r="C4198" s="18" t="s">
        <v>22</v>
      </c>
      <c r="D4198" s="22">
        <v>24.44</v>
      </c>
      <c r="E4198" s="22">
        <v>6.73</v>
      </c>
      <c r="F4198" s="22">
        <v>17.71</v>
      </c>
      <c r="G4198" s="22">
        <v>0</v>
      </c>
      <c r="H4198" s="22">
        <v>0</v>
      </c>
      <c r="N4198"/>
      <c r="O4198"/>
      <c r="P4198"/>
    </row>
    <row r="4199" spans="1:16">
      <c r="A4199" s="24">
        <v>95237</v>
      </c>
      <c r="B4199" s="21" t="s">
        <v>4269</v>
      </c>
      <c r="C4199" s="18" t="s">
        <v>22</v>
      </c>
      <c r="D4199" s="22">
        <v>18.760000000000002</v>
      </c>
      <c r="E4199" s="22">
        <v>2.06</v>
      </c>
      <c r="F4199" s="22">
        <v>16.7</v>
      </c>
      <c r="G4199" s="22">
        <v>0</v>
      </c>
      <c r="H4199" s="22">
        <v>0</v>
      </c>
      <c r="N4199"/>
      <c r="O4199"/>
      <c r="P4199"/>
    </row>
    <row r="4200" spans="1:16">
      <c r="A4200" s="24">
        <v>95693</v>
      </c>
      <c r="B4200" s="21" t="s">
        <v>4270</v>
      </c>
      <c r="C4200" s="18" t="s">
        <v>22</v>
      </c>
      <c r="D4200" s="22">
        <v>39.71</v>
      </c>
      <c r="E4200" s="22">
        <v>6.4</v>
      </c>
      <c r="F4200" s="22">
        <v>33.31</v>
      </c>
      <c r="G4200" s="22">
        <v>0</v>
      </c>
      <c r="H4200" s="22">
        <v>0</v>
      </c>
      <c r="N4200"/>
      <c r="O4200"/>
      <c r="P4200"/>
    </row>
    <row r="4201" spans="1:16">
      <c r="A4201" s="24">
        <v>95694</v>
      </c>
      <c r="B4201" s="21" t="s">
        <v>4271</v>
      </c>
      <c r="C4201" s="18" t="s">
        <v>22</v>
      </c>
      <c r="D4201" s="22">
        <v>48.15</v>
      </c>
      <c r="E4201" s="22">
        <v>4.07</v>
      </c>
      <c r="F4201" s="22">
        <v>44.08</v>
      </c>
      <c r="G4201" s="22">
        <v>0</v>
      </c>
      <c r="H4201" s="22">
        <v>0</v>
      </c>
      <c r="N4201"/>
      <c r="O4201"/>
      <c r="P4201"/>
    </row>
    <row r="4202" spans="1:16">
      <c r="A4202" s="24">
        <v>95695</v>
      </c>
      <c r="B4202" s="21" t="s">
        <v>4272</v>
      </c>
      <c r="C4202" s="18" t="s">
        <v>22</v>
      </c>
      <c r="D4202" s="22">
        <v>46.66</v>
      </c>
      <c r="E4202" s="22">
        <v>2.9</v>
      </c>
      <c r="F4202" s="22">
        <v>43.76</v>
      </c>
      <c r="G4202" s="22">
        <v>0</v>
      </c>
      <c r="H4202" s="22">
        <v>0</v>
      </c>
      <c r="N4202"/>
      <c r="O4202"/>
      <c r="P4202"/>
    </row>
    <row r="4203" spans="1:16">
      <c r="A4203" s="24">
        <v>95696</v>
      </c>
      <c r="B4203" s="21" t="s">
        <v>4273</v>
      </c>
      <c r="C4203" s="18" t="s">
        <v>22</v>
      </c>
      <c r="D4203" s="22">
        <v>28.25</v>
      </c>
      <c r="E4203" s="22">
        <v>2.0299999999999998</v>
      </c>
      <c r="F4203" s="22">
        <v>26.22</v>
      </c>
      <c r="G4203" s="22">
        <v>0</v>
      </c>
      <c r="H4203" s="22">
        <v>0</v>
      </c>
      <c r="N4203"/>
      <c r="O4203"/>
      <c r="P4203"/>
    </row>
    <row r="4204" spans="1:16">
      <c r="A4204" s="24">
        <v>96637</v>
      </c>
      <c r="B4204" s="21" t="s">
        <v>4274</v>
      </c>
      <c r="C4204" s="18" t="s">
        <v>22</v>
      </c>
      <c r="D4204" s="22">
        <v>11.23</v>
      </c>
      <c r="E4204" s="22">
        <v>6.92</v>
      </c>
      <c r="F4204" s="22">
        <v>4.3099999999999996</v>
      </c>
      <c r="G4204" s="22">
        <v>0</v>
      </c>
      <c r="H4204" s="22">
        <v>0</v>
      </c>
      <c r="N4204"/>
      <c r="O4204"/>
      <c r="P4204"/>
    </row>
    <row r="4205" spans="1:16">
      <c r="A4205" s="24">
        <v>96638</v>
      </c>
      <c r="B4205" s="21" t="s">
        <v>4275</v>
      </c>
      <c r="C4205" s="18" t="s">
        <v>22</v>
      </c>
      <c r="D4205" s="22">
        <v>10.79</v>
      </c>
      <c r="E4205" s="22">
        <v>6.93</v>
      </c>
      <c r="F4205" s="22">
        <v>3.86</v>
      </c>
      <c r="G4205" s="22">
        <v>0</v>
      </c>
      <c r="H4205" s="22">
        <v>0</v>
      </c>
      <c r="N4205"/>
      <c r="O4205"/>
      <c r="P4205"/>
    </row>
    <row r="4206" spans="1:16">
      <c r="A4206" s="24">
        <v>96639</v>
      </c>
      <c r="B4206" s="21" t="s">
        <v>4276</v>
      </c>
      <c r="C4206" s="18" t="s">
        <v>22</v>
      </c>
      <c r="D4206" s="22">
        <v>7.84</v>
      </c>
      <c r="E4206" s="22">
        <v>4.6100000000000003</v>
      </c>
      <c r="F4206" s="22">
        <v>3.23</v>
      </c>
      <c r="G4206" s="22">
        <v>0</v>
      </c>
      <c r="H4206" s="22">
        <v>0</v>
      </c>
      <c r="N4206"/>
      <c r="O4206"/>
      <c r="P4206"/>
    </row>
    <row r="4207" spans="1:16">
      <c r="A4207" s="24">
        <v>96640</v>
      </c>
      <c r="B4207" s="21" t="s">
        <v>4277</v>
      </c>
      <c r="C4207" s="18" t="s">
        <v>22</v>
      </c>
      <c r="D4207" s="22">
        <v>20.18</v>
      </c>
      <c r="E4207" s="22">
        <v>4.57</v>
      </c>
      <c r="F4207" s="22">
        <v>15.61</v>
      </c>
      <c r="G4207" s="22">
        <v>0</v>
      </c>
      <c r="H4207" s="22">
        <v>0</v>
      </c>
      <c r="N4207"/>
      <c r="O4207"/>
      <c r="P4207"/>
    </row>
    <row r="4208" spans="1:16">
      <c r="A4208" s="24">
        <v>96641</v>
      </c>
      <c r="B4208" s="21" t="s">
        <v>4278</v>
      </c>
      <c r="C4208" s="18" t="s">
        <v>22</v>
      </c>
      <c r="D4208" s="22">
        <v>15.77</v>
      </c>
      <c r="E4208" s="22">
        <v>4.58</v>
      </c>
      <c r="F4208" s="22">
        <v>11.19</v>
      </c>
      <c r="G4208" s="22">
        <v>0</v>
      </c>
      <c r="H4208" s="22">
        <v>0</v>
      </c>
      <c r="N4208"/>
      <c r="O4208"/>
      <c r="P4208"/>
    </row>
    <row r="4209" spans="1:16">
      <c r="A4209" s="24">
        <v>96642</v>
      </c>
      <c r="B4209" s="21" t="s">
        <v>4279</v>
      </c>
      <c r="C4209" s="18" t="s">
        <v>22</v>
      </c>
      <c r="D4209" s="22">
        <v>14.87</v>
      </c>
      <c r="E4209" s="22">
        <v>9.2200000000000006</v>
      </c>
      <c r="F4209" s="22">
        <v>5.65</v>
      </c>
      <c r="G4209" s="22">
        <v>0</v>
      </c>
      <c r="H4209" s="22">
        <v>0</v>
      </c>
      <c r="N4209"/>
      <c r="O4209"/>
      <c r="P4209"/>
    </row>
    <row r="4210" spans="1:16">
      <c r="A4210" s="24">
        <v>96643</v>
      </c>
      <c r="B4210" s="21" t="s">
        <v>4280</v>
      </c>
      <c r="C4210" s="18" t="s">
        <v>22</v>
      </c>
      <c r="D4210" s="22">
        <v>40.700000000000003</v>
      </c>
      <c r="E4210" s="22">
        <v>9.18</v>
      </c>
      <c r="F4210" s="22">
        <v>31.52</v>
      </c>
      <c r="G4210" s="22">
        <v>0</v>
      </c>
      <c r="H4210" s="22">
        <v>0</v>
      </c>
      <c r="N4210"/>
      <c r="O4210"/>
      <c r="P4210"/>
    </row>
    <row r="4211" spans="1:16">
      <c r="A4211" s="24">
        <v>96650</v>
      </c>
      <c r="B4211" s="21" t="s">
        <v>4281</v>
      </c>
      <c r="C4211" s="18" t="s">
        <v>22</v>
      </c>
      <c r="D4211" s="22">
        <v>8.3800000000000008</v>
      </c>
      <c r="E4211" s="22">
        <v>4.71</v>
      </c>
      <c r="F4211" s="22">
        <v>3.67</v>
      </c>
      <c r="G4211" s="22">
        <v>0</v>
      </c>
      <c r="H4211" s="22">
        <v>0</v>
      </c>
      <c r="N4211"/>
      <c r="O4211"/>
      <c r="P4211"/>
    </row>
    <row r="4212" spans="1:16">
      <c r="A4212" s="24">
        <v>96651</v>
      </c>
      <c r="B4212" s="21" t="s">
        <v>4282</v>
      </c>
      <c r="C4212" s="18" t="s">
        <v>22</v>
      </c>
      <c r="D4212" s="22">
        <v>7.94</v>
      </c>
      <c r="E4212" s="22">
        <v>4.71</v>
      </c>
      <c r="F4212" s="22">
        <v>3.23</v>
      </c>
      <c r="G4212" s="22">
        <v>0</v>
      </c>
      <c r="H4212" s="22">
        <v>0</v>
      </c>
      <c r="N4212"/>
      <c r="O4212"/>
      <c r="P4212"/>
    </row>
    <row r="4213" spans="1:16">
      <c r="A4213" s="24">
        <v>96652</v>
      </c>
      <c r="B4213" s="21" t="s">
        <v>4283</v>
      </c>
      <c r="C4213" s="18" t="s">
        <v>22</v>
      </c>
      <c r="D4213" s="22">
        <v>15.95</v>
      </c>
      <c r="E4213" s="22">
        <v>9.59</v>
      </c>
      <c r="F4213" s="22">
        <v>6.36</v>
      </c>
      <c r="G4213" s="22">
        <v>0</v>
      </c>
      <c r="H4213" s="22">
        <v>0</v>
      </c>
      <c r="N4213"/>
      <c r="O4213"/>
      <c r="P4213"/>
    </row>
    <row r="4214" spans="1:16">
      <c r="A4214" s="24">
        <v>96653</v>
      </c>
      <c r="B4214" s="21" t="s">
        <v>4284</v>
      </c>
      <c r="C4214" s="18" t="s">
        <v>22</v>
      </c>
      <c r="D4214" s="22">
        <v>15.9</v>
      </c>
      <c r="E4214" s="22">
        <v>9.59</v>
      </c>
      <c r="F4214" s="22">
        <v>6.31</v>
      </c>
      <c r="G4214" s="22">
        <v>0</v>
      </c>
      <c r="H4214" s="22">
        <v>0</v>
      </c>
      <c r="N4214"/>
      <c r="O4214"/>
      <c r="P4214"/>
    </row>
    <row r="4215" spans="1:16">
      <c r="A4215" s="24">
        <v>96654</v>
      </c>
      <c r="B4215" s="21" t="s">
        <v>4285</v>
      </c>
      <c r="C4215" s="18" t="s">
        <v>22</v>
      </c>
      <c r="D4215" s="22">
        <v>26.44</v>
      </c>
      <c r="E4215" s="22">
        <v>15.19</v>
      </c>
      <c r="F4215" s="22">
        <v>11.25</v>
      </c>
      <c r="G4215" s="22">
        <v>0</v>
      </c>
      <c r="H4215" s="22">
        <v>0</v>
      </c>
      <c r="N4215"/>
      <c r="O4215"/>
      <c r="P4215"/>
    </row>
    <row r="4216" spans="1:16">
      <c r="A4216" s="24">
        <v>96655</v>
      </c>
      <c r="B4216" s="21" t="s">
        <v>4286</v>
      </c>
      <c r="C4216" s="18" t="s">
        <v>22</v>
      </c>
      <c r="D4216" s="22">
        <v>25.95</v>
      </c>
      <c r="E4216" s="22">
        <v>15.19</v>
      </c>
      <c r="F4216" s="22">
        <v>10.76</v>
      </c>
      <c r="G4216" s="22">
        <v>0</v>
      </c>
      <c r="H4216" s="22">
        <v>0</v>
      </c>
      <c r="N4216"/>
      <c r="O4216"/>
      <c r="P4216"/>
    </row>
    <row r="4217" spans="1:16">
      <c r="A4217" s="24">
        <v>96656</v>
      </c>
      <c r="B4217" s="21" t="s">
        <v>4287</v>
      </c>
      <c r="C4217" s="18" t="s">
        <v>22</v>
      </c>
      <c r="D4217" s="22">
        <v>5.97</v>
      </c>
      <c r="E4217" s="22">
        <v>3.15</v>
      </c>
      <c r="F4217" s="22">
        <v>2.82</v>
      </c>
      <c r="G4217" s="22">
        <v>0</v>
      </c>
      <c r="H4217" s="22">
        <v>0</v>
      </c>
      <c r="N4217"/>
      <c r="O4217"/>
      <c r="P4217"/>
    </row>
    <row r="4218" spans="1:16">
      <c r="A4218" s="24">
        <v>96657</v>
      </c>
      <c r="B4218" s="21" t="s">
        <v>4288</v>
      </c>
      <c r="C4218" s="18" t="s">
        <v>22</v>
      </c>
      <c r="D4218" s="22">
        <v>18.309999999999999</v>
      </c>
      <c r="E4218" s="22">
        <v>3.11</v>
      </c>
      <c r="F4218" s="22">
        <v>15.2</v>
      </c>
      <c r="G4218" s="22">
        <v>0</v>
      </c>
      <c r="H4218" s="22">
        <v>0</v>
      </c>
      <c r="N4218"/>
      <c r="O4218"/>
      <c r="P4218"/>
    </row>
    <row r="4219" spans="1:16">
      <c r="A4219" s="24">
        <v>96658</v>
      </c>
      <c r="B4219" s="21" t="s">
        <v>4289</v>
      </c>
      <c r="C4219" s="18" t="s">
        <v>22</v>
      </c>
      <c r="D4219" s="22">
        <v>13.9</v>
      </c>
      <c r="E4219" s="22">
        <v>3.12</v>
      </c>
      <c r="F4219" s="22">
        <v>10.78</v>
      </c>
      <c r="G4219" s="22">
        <v>0</v>
      </c>
      <c r="H4219" s="22">
        <v>0</v>
      </c>
      <c r="N4219"/>
      <c r="O4219"/>
      <c r="P4219"/>
    </row>
    <row r="4220" spans="1:16">
      <c r="A4220" s="24">
        <v>96659</v>
      </c>
      <c r="B4220" s="21" t="s">
        <v>4290</v>
      </c>
      <c r="C4220" s="18" t="s">
        <v>22</v>
      </c>
      <c r="D4220" s="22">
        <v>10.79</v>
      </c>
      <c r="E4220" s="22">
        <v>6.41</v>
      </c>
      <c r="F4220" s="22">
        <v>4.38</v>
      </c>
      <c r="G4220" s="22">
        <v>0</v>
      </c>
      <c r="H4220" s="22">
        <v>0</v>
      </c>
      <c r="N4220"/>
      <c r="O4220"/>
      <c r="P4220"/>
    </row>
    <row r="4221" spans="1:16">
      <c r="A4221" s="24">
        <v>96660</v>
      </c>
      <c r="B4221" s="21" t="s">
        <v>4291</v>
      </c>
      <c r="C4221" s="18" t="s">
        <v>22</v>
      </c>
      <c r="D4221" s="22">
        <v>31.37</v>
      </c>
      <c r="E4221" s="22">
        <v>6.38</v>
      </c>
      <c r="F4221" s="22">
        <v>24.99</v>
      </c>
      <c r="G4221" s="22">
        <v>0</v>
      </c>
      <c r="H4221" s="22">
        <v>0</v>
      </c>
      <c r="N4221"/>
      <c r="O4221"/>
      <c r="P4221"/>
    </row>
    <row r="4222" spans="1:16">
      <c r="A4222" s="24">
        <v>96661</v>
      </c>
      <c r="B4222" s="21" t="s">
        <v>4292</v>
      </c>
      <c r="C4222" s="18" t="s">
        <v>22</v>
      </c>
      <c r="D4222" s="22">
        <v>24.59</v>
      </c>
      <c r="E4222" s="22">
        <v>6.38</v>
      </c>
      <c r="F4222" s="22">
        <v>18.21</v>
      </c>
      <c r="G4222" s="22">
        <v>0</v>
      </c>
      <c r="H4222" s="22">
        <v>0</v>
      </c>
      <c r="N4222"/>
      <c r="O4222"/>
      <c r="P4222"/>
    </row>
    <row r="4223" spans="1:16">
      <c r="A4223" s="24">
        <v>96662</v>
      </c>
      <c r="B4223" s="21" t="s">
        <v>4293</v>
      </c>
      <c r="C4223" s="18" t="s">
        <v>22</v>
      </c>
      <c r="D4223" s="22">
        <v>11.02</v>
      </c>
      <c r="E4223" s="22">
        <v>6.41</v>
      </c>
      <c r="F4223" s="22">
        <v>4.6100000000000003</v>
      </c>
      <c r="G4223" s="22">
        <v>0</v>
      </c>
      <c r="H4223" s="22">
        <v>0</v>
      </c>
      <c r="N4223"/>
      <c r="O4223"/>
      <c r="P4223"/>
    </row>
    <row r="4224" spans="1:16">
      <c r="A4224" s="24">
        <v>96663</v>
      </c>
      <c r="B4224" s="21" t="s">
        <v>4294</v>
      </c>
      <c r="C4224" s="18" t="s">
        <v>22</v>
      </c>
      <c r="D4224" s="22">
        <v>19.59</v>
      </c>
      <c r="E4224" s="22">
        <v>10.14</v>
      </c>
      <c r="F4224" s="22">
        <v>9.4499999999999993</v>
      </c>
      <c r="G4224" s="22">
        <v>0</v>
      </c>
      <c r="H4224" s="22">
        <v>0</v>
      </c>
      <c r="N4224"/>
      <c r="O4224"/>
      <c r="P4224"/>
    </row>
    <row r="4225" spans="1:16">
      <c r="A4225" s="24">
        <v>96664</v>
      </c>
      <c r="B4225" s="21" t="s">
        <v>4295</v>
      </c>
      <c r="C4225" s="18" t="s">
        <v>22</v>
      </c>
      <c r="D4225" s="22">
        <v>21.04</v>
      </c>
      <c r="E4225" s="22">
        <v>10.130000000000001</v>
      </c>
      <c r="F4225" s="22">
        <v>10.91</v>
      </c>
      <c r="G4225" s="22">
        <v>0</v>
      </c>
      <c r="H4225" s="22">
        <v>0</v>
      </c>
      <c r="N4225"/>
      <c r="O4225"/>
      <c r="P4225"/>
    </row>
    <row r="4226" spans="1:16">
      <c r="A4226" s="24">
        <v>96665</v>
      </c>
      <c r="B4226" s="21" t="s">
        <v>4296</v>
      </c>
      <c r="C4226" s="18" t="s">
        <v>22</v>
      </c>
      <c r="D4226" s="22">
        <v>11.04</v>
      </c>
      <c r="E4226" s="22">
        <v>6.24</v>
      </c>
      <c r="F4226" s="22">
        <v>4.8</v>
      </c>
      <c r="G4226" s="22">
        <v>0</v>
      </c>
      <c r="H4226" s="22">
        <v>0</v>
      </c>
      <c r="N4226"/>
      <c r="O4226"/>
      <c r="P4226"/>
    </row>
    <row r="4227" spans="1:16">
      <c r="A4227" s="24">
        <v>96666</v>
      </c>
      <c r="B4227" s="21" t="s">
        <v>4297</v>
      </c>
      <c r="C4227" s="18" t="s">
        <v>22</v>
      </c>
      <c r="D4227" s="22">
        <v>21.37</v>
      </c>
      <c r="E4227" s="22">
        <v>12.79</v>
      </c>
      <c r="F4227" s="22">
        <v>8.58</v>
      </c>
      <c r="G4227" s="22">
        <v>0</v>
      </c>
      <c r="H4227" s="22">
        <v>0</v>
      </c>
      <c r="N4227"/>
      <c r="O4227"/>
      <c r="P4227"/>
    </row>
    <row r="4228" spans="1:16">
      <c r="A4228" s="24">
        <v>96667</v>
      </c>
      <c r="B4228" s="21" t="s">
        <v>4298</v>
      </c>
      <c r="C4228" s="18" t="s">
        <v>22</v>
      </c>
      <c r="D4228" s="22">
        <v>37.270000000000003</v>
      </c>
      <c r="E4228" s="22">
        <v>20.27</v>
      </c>
      <c r="F4228" s="22">
        <v>17</v>
      </c>
      <c r="G4228" s="22">
        <v>0</v>
      </c>
      <c r="H4228" s="22">
        <v>0</v>
      </c>
      <c r="N4228"/>
      <c r="O4228"/>
      <c r="P4228"/>
    </row>
    <row r="4229" spans="1:16">
      <c r="A4229" s="24">
        <v>96684</v>
      </c>
      <c r="B4229" s="21" t="s">
        <v>4299</v>
      </c>
      <c r="C4229" s="18" t="s">
        <v>22</v>
      </c>
      <c r="D4229" s="22">
        <v>4.1100000000000003</v>
      </c>
      <c r="E4229" s="22">
        <v>1.33</v>
      </c>
      <c r="F4229" s="22">
        <v>2.78</v>
      </c>
      <c r="G4229" s="22">
        <v>0</v>
      </c>
      <c r="H4229" s="22">
        <v>0</v>
      </c>
      <c r="N4229"/>
      <c r="O4229"/>
      <c r="P4229"/>
    </row>
    <row r="4230" spans="1:16">
      <c r="A4230" s="24">
        <v>96685</v>
      </c>
      <c r="B4230" s="21" t="s">
        <v>4300</v>
      </c>
      <c r="C4230" s="18" t="s">
        <v>22</v>
      </c>
      <c r="D4230" s="22">
        <v>3.67</v>
      </c>
      <c r="E4230" s="22">
        <v>1.33</v>
      </c>
      <c r="F4230" s="22">
        <v>2.34</v>
      </c>
      <c r="G4230" s="22">
        <v>0</v>
      </c>
      <c r="H4230" s="22">
        <v>0</v>
      </c>
      <c r="N4230"/>
      <c r="O4230"/>
      <c r="P4230"/>
    </row>
    <row r="4231" spans="1:16">
      <c r="A4231" s="24">
        <v>96686</v>
      </c>
      <c r="B4231" s="21" t="s">
        <v>4301</v>
      </c>
      <c r="C4231" s="18" t="s">
        <v>22</v>
      </c>
      <c r="D4231" s="22">
        <v>6.18</v>
      </c>
      <c r="E4231" s="22">
        <v>1.97</v>
      </c>
      <c r="F4231" s="22">
        <v>4.21</v>
      </c>
      <c r="G4231" s="22">
        <v>0</v>
      </c>
      <c r="H4231" s="22">
        <v>0</v>
      </c>
      <c r="N4231"/>
      <c r="O4231"/>
      <c r="P4231"/>
    </row>
    <row r="4232" spans="1:16">
      <c r="A4232" s="24">
        <v>96687</v>
      </c>
      <c r="B4232" s="21" t="s">
        <v>4302</v>
      </c>
      <c r="C4232" s="18" t="s">
        <v>22</v>
      </c>
      <c r="D4232" s="22">
        <v>6.13</v>
      </c>
      <c r="E4232" s="22">
        <v>1.97</v>
      </c>
      <c r="F4232" s="22">
        <v>4.16</v>
      </c>
      <c r="G4232" s="22">
        <v>0</v>
      </c>
      <c r="H4232" s="22">
        <v>0</v>
      </c>
      <c r="N4232"/>
      <c r="O4232"/>
      <c r="P4232"/>
    </row>
    <row r="4233" spans="1:16">
      <c r="A4233" s="24">
        <v>96688</v>
      </c>
      <c r="B4233" s="21" t="s">
        <v>4303</v>
      </c>
      <c r="C4233" s="18" t="s">
        <v>22</v>
      </c>
      <c r="D4233" s="22">
        <v>10.65</v>
      </c>
      <c r="E4233" s="22">
        <v>2.86</v>
      </c>
      <c r="F4233" s="22">
        <v>7.79</v>
      </c>
      <c r="G4233" s="22">
        <v>0</v>
      </c>
      <c r="H4233" s="22">
        <v>0</v>
      </c>
      <c r="N4233"/>
      <c r="O4233"/>
      <c r="P4233"/>
    </row>
    <row r="4234" spans="1:16">
      <c r="A4234" s="24">
        <v>96689</v>
      </c>
      <c r="B4234" s="21" t="s">
        <v>4304</v>
      </c>
      <c r="C4234" s="18" t="s">
        <v>22</v>
      </c>
      <c r="D4234" s="22">
        <v>10.16</v>
      </c>
      <c r="E4234" s="22">
        <v>2.86</v>
      </c>
      <c r="F4234" s="22">
        <v>7.3</v>
      </c>
      <c r="G4234" s="22">
        <v>0</v>
      </c>
      <c r="H4234" s="22">
        <v>0</v>
      </c>
      <c r="N4234"/>
      <c r="O4234"/>
      <c r="P4234"/>
    </row>
    <row r="4235" spans="1:16">
      <c r="A4235" s="24">
        <v>96690</v>
      </c>
      <c r="B4235" s="21" t="s">
        <v>4305</v>
      </c>
      <c r="C4235" s="18" t="s">
        <v>22</v>
      </c>
      <c r="D4235" s="22">
        <v>19.87</v>
      </c>
      <c r="E4235" s="22">
        <v>4.2300000000000004</v>
      </c>
      <c r="F4235" s="22">
        <v>15.64</v>
      </c>
      <c r="G4235" s="22">
        <v>0</v>
      </c>
      <c r="H4235" s="22">
        <v>0</v>
      </c>
      <c r="N4235"/>
      <c r="O4235"/>
      <c r="P4235"/>
    </row>
    <row r="4236" spans="1:16">
      <c r="A4236" s="24">
        <v>96691</v>
      </c>
      <c r="B4236" s="21" t="s">
        <v>4306</v>
      </c>
      <c r="C4236" s="18" t="s">
        <v>22</v>
      </c>
      <c r="D4236" s="22">
        <v>20.53</v>
      </c>
      <c r="E4236" s="22">
        <v>4.2300000000000004</v>
      </c>
      <c r="F4236" s="22">
        <v>16.3</v>
      </c>
      <c r="G4236" s="22">
        <v>0</v>
      </c>
      <c r="H4236" s="22">
        <v>0</v>
      </c>
      <c r="N4236"/>
      <c r="O4236"/>
      <c r="P4236"/>
    </row>
    <row r="4237" spans="1:16">
      <c r="A4237" s="24">
        <v>96692</v>
      </c>
      <c r="B4237" s="21" t="s">
        <v>4307</v>
      </c>
      <c r="C4237" s="18" t="s">
        <v>22</v>
      </c>
      <c r="D4237" s="22">
        <v>30.03</v>
      </c>
      <c r="E4237" s="22">
        <v>6.49</v>
      </c>
      <c r="F4237" s="22">
        <v>23.54</v>
      </c>
      <c r="G4237" s="22">
        <v>0</v>
      </c>
      <c r="H4237" s="22">
        <v>0</v>
      </c>
      <c r="N4237"/>
      <c r="O4237"/>
      <c r="P4237"/>
    </row>
    <row r="4238" spans="1:16">
      <c r="A4238" s="24">
        <v>96693</v>
      </c>
      <c r="B4238" s="21" t="s">
        <v>4308</v>
      </c>
      <c r="C4238" s="18" t="s">
        <v>22</v>
      </c>
      <c r="D4238" s="22">
        <v>28.41</v>
      </c>
      <c r="E4238" s="22">
        <v>6.49</v>
      </c>
      <c r="F4238" s="22">
        <v>21.92</v>
      </c>
      <c r="G4238" s="22">
        <v>0</v>
      </c>
      <c r="H4238" s="22">
        <v>0</v>
      </c>
      <c r="N4238"/>
      <c r="O4238"/>
      <c r="P4238"/>
    </row>
    <row r="4239" spans="1:16">
      <c r="A4239" s="24">
        <v>96694</v>
      </c>
      <c r="B4239" s="21" t="s">
        <v>4309</v>
      </c>
      <c r="C4239" s="18" t="s">
        <v>22</v>
      </c>
      <c r="D4239" s="22">
        <v>66.42</v>
      </c>
      <c r="E4239" s="22">
        <v>9.0299999999999994</v>
      </c>
      <c r="F4239" s="22">
        <v>57.39</v>
      </c>
      <c r="G4239" s="22">
        <v>0</v>
      </c>
      <c r="H4239" s="22">
        <v>0</v>
      </c>
      <c r="N4239"/>
      <c r="O4239"/>
      <c r="P4239"/>
    </row>
    <row r="4240" spans="1:16">
      <c r="A4240" s="24">
        <v>96695</v>
      </c>
      <c r="B4240" s="21" t="s">
        <v>4310</v>
      </c>
      <c r="C4240" s="18" t="s">
        <v>22</v>
      </c>
      <c r="D4240" s="22">
        <v>64.52</v>
      </c>
      <c r="E4240" s="22">
        <v>9.0299999999999994</v>
      </c>
      <c r="F4240" s="22">
        <v>55.49</v>
      </c>
      <c r="G4240" s="22">
        <v>0</v>
      </c>
      <c r="H4240" s="22">
        <v>0</v>
      </c>
      <c r="N4240"/>
      <c r="O4240"/>
      <c r="P4240"/>
    </row>
    <row r="4241" spans="1:16">
      <c r="A4241" s="24">
        <v>96696</v>
      </c>
      <c r="B4241" s="21" t="s">
        <v>4311</v>
      </c>
      <c r="C4241" s="18" t="s">
        <v>22</v>
      </c>
      <c r="D4241" s="22">
        <v>100.06</v>
      </c>
      <c r="E4241" s="22">
        <v>12.84</v>
      </c>
      <c r="F4241" s="22">
        <v>87.22</v>
      </c>
      <c r="G4241" s="22">
        <v>0</v>
      </c>
      <c r="H4241" s="22">
        <v>0</v>
      </c>
      <c r="N4241"/>
      <c r="O4241"/>
      <c r="P4241"/>
    </row>
    <row r="4242" spans="1:16">
      <c r="A4242" s="24">
        <v>96697</v>
      </c>
      <c r="B4242" s="21" t="s">
        <v>4312</v>
      </c>
      <c r="C4242" s="18" t="s">
        <v>22</v>
      </c>
      <c r="D4242" s="22">
        <v>149.72</v>
      </c>
      <c r="E4242" s="22">
        <v>19.010000000000002</v>
      </c>
      <c r="F4242" s="22">
        <v>130.71</v>
      </c>
      <c r="G4242" s="22">
        <v>0</v>
      </c>
      <c r="H4242" s="22">
        <v>0</v>
      </c>
      <c r="N4242"/>
      <c r="O4242"/>
      <c r="P4242"/>
    </row>
    <row r="4243" spans="1:16">
      <c r="A4243" s="24">
        <v>96698</v>
      </c>
      <c r="B4243" s="21" t="s">
        <v>4313</v>
      </c>
      <c r="C4243" s="18" t="s">
        <v>22</v>
      </c>
      <c r="D4243" s="22">
        <v>3.13</v>
      </c>
      <c r="E4243" s="22">
        <v>0.9</v>
      </c>
      <c r="F4243" s="22">
        <v>2.23</v>
      </c>
      <c r="G4243" s="22">
        <v>0</v>
      </c>
      <c r="H4243" s="22">
        <v>0</v>
      </c>
      <c r="N4243"/>
      <c r="O4243"/>
      <c r="P4243"/>
    </row>
    <row r="4244" spans="1:16">
      <c r="A4244" s="24">
        <v>96699</v>
      </c>
      <c r="B4244" s="21" t="s">
        <v>4314</v>
      </c>
      <c r="C4244" s="18" t="s">
        <v>22</v>
      </c>
      <c r="D4244" s="22">
        <v>15.47</v>
      </c>
      <c r="E4244" s="22">
        <v>0.89</v>
      </c>
      <c r="F4244" s="22">
        <v>14.58</v>
      </c>
      <c r="G4244" s="22">
        <v>0</v>
      </c>
      <c r="H4244" s="22">
        <v>0</v>
      </c>
      <c r="N4244"/>
      <c r="O4244"/>
      <c r="P4244"/>
    </row>
    <row r="4245" spans="1:16">
      <c r="A4245" s="24">
        <v>96700</v>
      </c>
      <c r="B4245" s="21" t="s">
        <v>4315</v>
      </c>
      <c r="C4245" s="18" t="s">
        <v>22</v>
      </c>
      <c r="D4245" s="22">
        <v>11.06</v>
      </c>
      <c r="E4245" s="22">
        <v>0.89</v>
      </c>
      <c r="F4245" s="22">
        <v>10.17</v>
      </c>
      <c r="G4245" s="22">
        <v>0</v>
      </c>
      <c r="H4245" s="22">
        <v>0</v>
      </c>
      <c r="N4245"/>
      <c r="O4245"/>
      <c r="P4245"/>
    </row>
    <row r="4246" spans="1:16">
      <c r="A4246" s="24">
        <v>96701</v>
      </c>
      <c r="B4246" s="21" t="s">
        <v>4316</v>
      </c>
      <c r="C4246" s="18" t="s">
        <v>22</v>
      </c>
      <c r="D4246" s="22">
        <v>4.28</v>
      </c>
      <c r="E4246" s="22">
        <v>1.3</v>
      </c>
      <c r="F4246" s="22">
        <v>2.98</v>
      </c>
      <c r="G4246" s="22">
        <v>0</v>
      </c>
      <c r="H4246" s="22">
        <v>0</v>
      </c>
      <c r="N4246"/>
      <c r="O4246"/>
      <c r="P4246"/>
    </row>
    <row r="4247" spans="1:16">
      <c r="A4247" s="24">
        <v>96702</v>
      </c>
      <c r="B4247" s="21" t="s">
        <v>4317</v>
      </c>
      <c r="C4247" s="18" t="s">
        <v>22</v>
      </c>
      <c r="D4247" s="22">
        <v>4.51</v>
      </c>
      <c r="E4247" s="22">
        <v>1.3</v>
      </c>
      <c r="F4247" s="22">
        <v>3.21</v>
      </c>
      <c r="G4247" s="22">
        <v>0</v>
      </c>
      <c r="H4247" s="22">
        <v>0</v>
      </c>
      <c r="N4247"/>
      <c r="O4247"/>
      <c r="P4247"/>
    </row>
    <row r="4248" spans="1:16">
      <c r="A4248" s="24">
        <v>96703</v>
      </c>
      <c r="B4248" s="21" t="s">
        <v>4318</v>
      </c>
      <c r="C4248" s="18" t="s">
        <v>22</v>
      </c>
      <c r="D4248" s="22">
        <v>9.0299999999999994</v>
      </c>
      <c r="E4248" s="22">
        <v>1.88</v>
      </c>
      <c r="F4248" s="22">
        <v>7.15</v>
      </c>
      <c r="G4248" s="22">
        <v>0</v>
      </c>
      <c r="H4248" s="22">
        <v>0</v>
      </c>
      <c r="N4248"/>
      <c r="O4248"/>
      <c r="P4248"/>
    </row>
    <row r="4249" spans="1:16">
      <c r="A4249" s="24">
        <v>96704</v>
      </c>
      <c r="B4249" s="21" t="s">
        <v>4319</v>
      </c>
      <c r="C4249" s="18" t="s">
        <v>22</v>
      </c>
      <c r="D4249" s="22">
        <v>10.48</v>
      </c>
      <c r="E4249" s="22">
        <v>1.88</v>
      </c>
      <c r="F4249" s="22">
        <v>8.6</v>
      </c>
      <c r="G4249" s="22">
        <v>0</v>
      </c>
      <c r="H4249" s="22">
        <v>0</v>
      </c>
      <c r="N4249"/>
      <c r="O4249"/>
      <c r="P4249"/>
    </row>
    <row r="4250" spans="1:16">
      <c r="A4250" s="24">
        <v>96705</v>
      </c>
      <c r="B4250" s="21" t="s">
        <v>4320</v>
      </c>
      <c r="C4250" s="18" t="s">
        <v>22</v>
      </c>
      <c r="D4250" s="22">
        <v>13.61</v>
      </c>
      <c r="E4250" s="22">
        <v>2.82</v>
      </c>
      <c r="F4250" s="22">
        <v>10.79</v>
      </c>
      <c r="G4250" s="22">
        <v>0</v>
      </c>
      <c r="H4250" s="22">
        <v>0</v>
      </c>
      <c r="N4250"/>
      <c r="O4250"/>
      <c r="P4250"/>
    </row>
    <row r="4251" spans="1:16">
      <c r="A4251" s="24">
        <v>96706</v>
      </c>
      <c r="B4251" s="21" t="s">
        <v>4321</v>
      </c>
      <c r="C4251" s="18" t="s">
        <v>22</v>
      </c>
      <c r="D4251" s="22">
        <v>20.440000000000001</v>
      </c>
      <c r="E4251" s="22">
        <v>4.3499999999999996</v>
      </c>
      <c r="F4251" s="22">
        <v>16.09</v>
      </c>
      <c r="G4251" s="22">
        <v>0</v>
      </c>
      <c r="H4251" s="22">
        <v>0</v>
      </c>
      <c r="N4251"/>
      <c r="O4251"/>
      <c r="P4251"/>
    </row>
    <row r="4252" spans="1:16">
      <c r="A4252" s="24">
        <v>96707</v>
      </c>
      <c r="B4252" s="21" t="s">
        <v>4322</v>
      </c>
      <c r="C4252" s="18" t="s">
        <v>22</v>
      </c>
      <c r="D4252" s="22">
        <v>42.67</v>
      </c>
      <c r="E4252" s="22">
        <v>6.03</v>
      </c>
      <c r="F4252" s="22">
        <v>36.64</v>
      </c>
      <c r="G4252" s="22">
        <v>0</v>
      </c>
      <c r="H4252" s="22">
        <v>0</v>
      </c>
      <c r="N4252"/>
      <c r="O4252"/>
      <c r="P4252"/>
    </row>
    <row r="4253" spans="1:16">
      <c r="A4253" s="24">
        <v>96708</v>
      </c>
      <c r="B4253" s="21" t="s">
        <v>4323</v>
      </c>
      <c r="C4253" s="18" t="s">
        <v>22</v>
      </c>
      <c r="D4253" s="22">
        <v>67.37</v>
      </c>
      <c r="E4253" s="22">
        <v>8.56</v>
      </c>
      <c r="F4253" s="22">
        <v>58.81</v>
      </c>
      <c r="G4253" s="22">
        <v>0</v>
      </c>
      <c r="H4253" s="22">
        <v>0</v>
      </c>
      <c r="N4253"/>
      <c r="O4253"/>
      <c r="P4253"/>
    </row>
    <row r="4254" spans="1:16">
      <c r="A4254" s="24">
        <v>96709</v>
      </c>
      <c r="B4254" s="21" t="s">
        <v>4324</v>
      </c>
      <c r="C4254" s="18" t="s">
        <v>22</v>
      </c>
      <c r="D4254" s="22">
        <v>106.48</v>
      </c>
      <c r="E4254" s="22">
        <v>12.68</v>
      </c>
      <c r="F4254" s="22">
        <v>93.8</v>
      </c>
      <c r="G4254" s="22">
        <v>0</v>
      </c>
      <c r="H4254" s="22">
        <v>0</v>
      </c>
      <c r="N4254"/>
      <c r="O4254"/>
      <c r="P4254"/>
    </row>
    <row r="4255" spans="1:16">
      <c r="A4255" s="24">
        <v>96710</v>
      </c>
      <c r="B4255" s="21" t="s">
        <v>4325</v>
      </c>
      <c r="C4255" s="18" t="s">
        <v>22</v>
      </c>
      <c r="D4255" s="22">
        <v>5.39</v>
      </c>
      <c r="E4255" s="22">
        <v>1.81</v>
      </c>
      <c r="F4255" s="22">
        <v>3.58</v>
      </c>
      <c r="G4255" s="22">
        <v>0</v>
      </c>
      <c r="H4255" s="22">
        <v>0</v>
      </c>
      <c r="N4255"/>
      <c r="O4255"/>
      <c r="P4255"/>
    </row>
    <row r="4256" spans="1:16">
      <c r="A4256" s="24">
        <v>96711</v>
      </c>
      <c r="B4256" s="21" t="s">
        <v>4326</v>
      </c>
      <c r="C4256" s="18" t="s">
        <v>22</v>
      </c>
      <c r="D4256" s="22">
        <v>8.3800000000000008</v>
      </c>
      <c r="E4256" s="22">
        <v>2.62</v>
      </c>
      <c r="F4256" s="22">
        <v>5.76</v>
      </c>
      <c r="G4256" s="22">
        <v>0</v>
      </c>
      <c r="H4256" s="22">
        <v>0</v>
      </c>
      <c r="N4256"/>
      <c r="O4256"/>
      <c r="P4256"/>
    </row>
    <row r="4257" spans="1:16">
      <c r="A4257" s="24">
        <v>96712</v>
      </c>
      <c r="B4257" s="21" t="s">
        <v>4327</v>
      </c>
      <c r="C4257" s="18" t="s">
        <v>22</v>
      </c>
      <c r="D4257" s="22">
        <v>16.149999999999999</v>
      </c>
      <c r="E4257" s="22">
        <v>3.78</v>
      </c>
      <c r="F4257" s="22">
        <v>12.37</v>
      </c>
      <c r="G4257" s="22">
        <v>0</v>
      </c>
      <c r="H4257" s="22">
        <v>0</v>
      </c>
      <c r="N4257"/>
      <c r="O4257"/>
      <c r="P4257"/>
    </row>
    <row r="4258" spans="1:16">
      <c r="A4258" s="24">
        <v>96713</v>
      </c>
      <c r="B4258" s="21" t="s">
        <v>4328</v>
      </c>
      <c r="C4258" s="18" t="s">
        <v>22</v>
      </c>
      <c r="D4258" s="22">
        <v>22.4</v>
      </c>
      <c r="E4258" s="22">
        <v>5.65</v>
      </c>
      <c r="F4258" s="22">
        <v>16.75</v>
      </c>
      <c r="G4258" s="22">
        <v>0</v>
      </c>
      <c r="H4258" s="22">
        <v>0</v>
      </c>
      <c r="N4258"/>
      <c r="O4258"/>
      <c r="P4258"/>
    </row>
    <row r="4259" spans="1:16">
      <c r="A4259" s="24">
        <v>96714</v>
      </c>
      <c r="B4259" s="21" t="s">
        <v>4329</v>
      </c>
      <c r="C4259" s="18" t="s">
        <v>22</v>
      </c>
      <c r="D4259" s="22">
        <v>37.85</v>
      </c>
      <c r="E4259" s="22">
        <v>8.66</v>
      </c>
      <c r="F4259" s="22">
        <v>29.19</v>
      </c>
      <c r="G4259" s="22">
        <v>0</v>
      </c>
      <c r="H4259" s="22">
        <v>0</v>
      </c>
      <c r="N4259"/>
      <c r="O4259"/>
      <c r="P4259"/>
    </row>
    <row r="4260" spans="1:16">
      <c r="A4260" s="24">
        <v>96715</v>
      </c>
      <c r="B4260" s="21" t="s">
        <v>4330</v>
      </c>
      <c r="C4260" s="18" t="s">
        <v>22</v>
      </c>
      <c r="D4260" s="22">
        <v>71.349999999999994</v>
      </c>
      <c r="E4260" s="22">
        <v>12.07</v>
      </c>
      <c r="F4260" s="22">
        <v>59.28</v>
      </c>
      <c r="G4260" s="22">
        <v>0</v>
      </c>
      <c r="H4260" s="22">
        <v>0</v>
      </c>
      <c r="N4260"/>
      <c r="O4260"/>
      <c r="P4260"/>
    </row>
    <row r="4261" spans="1:16">
      <c r="A4261" s="24">
        <v>96716</v>
      </c>
      <c r="B4261" s="21" t="s">
        <v>4331</v>
      </c>
      <c r="C4261" s="18" t="s">
        <v>22</v>
      </c>
      <c r="D4261" s="22">
        <v>107.21</v>
      </c>
      <c r="E4261" s="22">
        <v>17.13</v>
      </c>
      <c r="F4261" s="22">
        <v>90.08</v>
      </c>
      <c r="G4261" s="22">
        <v>0</v>
      </c>
      <c r="H4261" s="22">
        <v>0</v>
      </c>
      <c r="N4261"/>
      <c r="O4261"/>
      <c r="P4261"/>
    </row>
    <row r="4262" spans="1:16">
      <c r="A4262" s="24">
        <v>96717</v>
      </c>
      <c r="B4262" s="21" t="s">
        <v>4332</v>
      </c>
      <c r="C4262" s="18" t="s">
        <v>22</v>
      </c>
      <c r="D4262" s="22">
        <v>168.92</v>
      </c>
      <c r="E4262" s="22">
        <v>25.38</v>
      </c>
      <c r="F4262" s="22">
        <v>143.54</v>
      </c>
      <c r="G4262" s="22">
        <v>0</v>
      </c>
      <c r="H4262" s="22">
        <v>0</v>
      </c>
      <c r="N4262"/>
      <c r="O4262"/>
      <c r="P4262"/>
    </row>
    <row r="4263" spans="1:16">
      <c r="A4263" s="24">
        <v>96736</v>
      </c>
      <c r="B4263" s="21" t="s">
        <v>4333</v>
      </c>
      <c r="C4263" s="18" t="s">
        <v>22</v>
      </c>
      <c r="D4263" s="22">
        <v>4.51</v>
      </c>
      <c r="E4263" s="22">
        <v>2.54</v>
      </c>
      <c r="F4263" s="22">
        <v>1.97</v>
      </c>
      <c r="G4263" s="22">
        <v>0</v>
      </c>
      <c r="H4263" s="22">
        <v>0</v>
      </c>
      <c r="N4263"/>
      <c r="O4263"/>
      <c r="P4263"/>
    </row>
    <row r="4264" spans="1:16">
      <c r="A4264" s="24">
        <v>96737</v>
      </c>
      <c r="B4264" s="21" t="s">
        <v>4334</v>
      </c>
      <c r="C4264" s="18" t="s">
        <v>22</v>
      </c>
      <c r="D4264" s="22">
        <v>5.19</v>
      </c>
      <c r="E4264" s="22">
        <v>2.52</v>
      </c>
      <c r="F4264" s="22">
        <v>2.67</v>
      </c>
      <c r="G4264" s="22">
        <v>0</v>
      </c>
      <c r="H4264" s="22">
        <v>0</v>
      </c>
      <c r="N4264"/>
      <c r="O4264"/>
      <c r="P4264"/>
    </row>
    <row r="4265" spans="1:16">
      <c r="A4265" s="24">
        <v>96738</v>
      </c>
      <c r="B4265" s="21" t="s">
        <v>4335</v>
      </c>
      <c r="C4265" s="18" t="s">
        <v>22</v>
      </c>
      <c r="D4265" s="22">
        <v>17.53</v>
      </c>
      <c r="E4265" s="22">
        <v>2.5</v>
      </c>
      <c r="F4265" s="22">
        <v>15.03</v>
      </c>
      <c r="G4265" s="22">
        <v>0</v>
      </c>
      <c r="H4265" s="22">
        <v>0</v>
      </c>
      <c r="N4265"/>
      <c r="O4265"/>
      <c r="P4265"/>
    </row>
    <row r="4266" spans="1:16">
      <c r="A4266" s="24">
        <v>96739</v>
      </c>
      <c r="B4266" s="21" t="s">
        <v>4336</v>
      </c>
      <c r="C4266" s="18" t="s">
        <v>22</v>
      </c>
      <c r="D4266" s="22">
        <v>6.71</v>
      </c>
      <c r="E4266" s="22">
        <v>3.21</v>
      </c>
      <c r="F4266" s="22">
        <v>3.5</v>
      </c>
      <c r="G4266" s="22">
        <v>0</v>
      </c>
      <c r="H4266" s="22">
        <v>0</v>
      </c>
      <c r="N4266"/>
      <c r="O4266"/>
      <c r="P4266"/>
    </row>
    <row r="4267" spans="1:16">
      <c r="A4267" s="24">
        <v>96740</v>
      </c>
      <c r="B4267" s="21" t="s">
        <v>4337</v>
      </c>
      <c r="C4267" s="18" t="s">
        <v>22</v>
      </c>
      <c r="D4267" s="22">
        <v>27.29</v>
      </c>
      <c r="E4267" s="22">
        <v>3.19</v>
      </c>
      <c r="F4267" s="22">
        <v>24.1</v>
      </c>
      <c r="G4267" s="22">
        <v>0</v>
      </c>
      <c r="H4267" s="22">
        <v>0</v>
      </c>
      <c r="N4267"/>
      <c r="O4267"/>
      <c r="P4267"/>
    </row>
    <row r="4268" spans="1:16">
      <c r="A4268" s="24">
        <v>96741</v>
      </c>
      <c r="B4268" s="21" t="s">
        <v>4338</v>
      </c>
      <c r="C4268" s="18" t="s">
        <v>22</v>
      </c>
      <c r="D4268" s="22">
        <v>10.72</v>
      </c>
      <c r="E4268" s="22">
        <v>3.2</v>
      </c>
      <c r="F4268" s="22">
        <v>7.52</v>
      </c>
      <c r="G4268" s="22">
        <v>0</v>
      </c>
      <c r="H4268" s="22">
        <v>0</v>
      </c>
      <c r="N4268"/>
      <c r="O4268"/>
      <c r="P4268"/>
    </row>
    <row r="4269" spans="1:16">
      <c r="A4269" s="24">
        <v>96742</v>
      </c>
      <c r="B4269" s="21" t="s">
        <v>4339</v>
      </c>
      <c r="C4269" s="18" t="s">
        <v>22</v>
      </c>
      <c r="D4269" s="22">
        <v>16.27</v>
      </c>
      <c r="E4269" s="22">
        <v>4.8899999999999997</v>
      </c>
      <c r="F4269" s="22">
        <v>11.38</v>
      </c>
      <c r="G4269" s="22">
        <v>0</v>
      </c>
      <c r="H4269" s="22">
        <v>0</v>
      </c>
      <c r="N4269"/>
      <c r="O4269"/>
      <c r="P4269"/>
    </row>
    <row r="4270" spans="1:16">
      <c r="A4270" s="24">
        <v>96743</v>
      </c>
      <c r="B4270" s="21" t="s">
        <v>4340</v>
      </c>
      <c r="C4270" s="18" t="s">
        <v>22</v>
      </c>
      <c r="D4270" s="22">
        <v>21.15</v>
      </c>
      <c r="E4270" s="22">
        <v>4.8899999999999997</v>
      </c>
      <c r="F4270" s="22">
        <v>16.260000000000002</v>
      </c>
      <c r="G4270" s="22">
        <v>0</v>
      </c>
      <c r="H4270" s="22">
        <v>0</v>
      </c>
      <c r="N4270"/>
      <c r="O4270"/>
      <c r="P4270"/>
    </row>
    <row r="4271" spans="1:16">
      <c r="A4271" s="24">
        <v>96744</v>
      </c>
      <c r="B4271" s="21" t="s">
        <v>4341</v>
      </c>
      <c r="C4271" s="18" t="s">
        <v>22</v>
      </c>
      <c r="D4271" s="22">
        <v>45.29</v>
      </c>
      <c r="E4271" s="22">
        <v>8.08</v>
      </c>
      <c r="F4271" s="22">
        <v>37.21</v>
      </c>
      <c r="G4271" s="22">
        <v>0</v>
      </c>
      <c r="H4271" s="22">
        <v>0</v>
      </c>
      <c r="N4271"/>
      <c r="O4271"/>
      <c r="P4271"/>
    </row>
    <row r="4272" spans="1:16">
      <c r="A4272" s="24">
        <v>96745</v>
      </c>
      <c r="B4272" s="21" t="s">
        <v>4342</v>
      </c>
      <c r="C4272" s="18" t="s">
        <v>22</v>
      </c>
      <c r="D4272" s="22">
        <v>66.73</v>
      </c>
      <c r="E4272" s="22">
        <v>8.07</v>
      </c>
      <c r="F4272" s="22">
        <v>58.66</v>
      </c>
      <c r="G4272" s="22">
        <v>0</v>
      </c>
      <c r="H4272" s="22">
        <v>0</v>
      </c>
      <c r="N4272"/>
      <c r="O4272"/>
      <c r="P4272"/>
    </row>
    <row r="4273" spans="1:16">
      <c r="A4273" s="24">
        <v>96746</v>
      </c>
      <c r="B4273" s="21" t="s">
        <v>4343</v>
      </c>
      <c r="C4273" s="18" t="s">
        <v>22</v>
      </c>
      <c r="D4273" s="22">
        <v>106.44</v>
      </c>
      <c r="E4273" s="22">
        <v>12.65</v>
      </c>
      <c r="F4273" s="22">
        <v>93.79</v>
      </c>
      <c r="G4273" s="22">
        <v>0</v>
      </c>
      <c r="H4273" s="22">
        <v>0</v>
      </c>
      <c r="N4273"/>
      <c r="O4273"/>
      <c r="P4273"/>
    </row>
    <row r="4274" spans="1:16">
      <c r="A4274" s="24">
        <v>96747</v>
      </c>
      <c r="B4274" s="21" t="s">
        <v>4344</v>
      </c>
      <c r="C4274" s="18" t="s">
        <v>22</v>
      </c>
      <c r="D4274" s="22">
        <v>6.37</v>
      </c>
      <c r="E4274" s="22">
        <v>3.79</v>
      </c>
      <c r="F4274" s="22">
        <v>2.58</v>
      </c>
      <c r="G4274" s="22">
        <v>0</v>
      </c>
      <c r="H4274" s="22">
        <v>0</v>
      </c>
      <c r="N4274"/>
      <c r="O4274"/>
      <c r="P4274"/>
    </row>
    <row r="4275" spans="1:16">
      <c r="A4275" s="24">
        <v>96748</v>
      </c>
      <c r="B4275" s="21" t="s">
        <v>4345</v>
      </c>
      <c r="C4275" s="18" t="s">
        <v>22</v>
      </c>
      <c r="D4275" s="22">
        <v>7.22</v>
      </c>
      <c r="E4275" s="22">
        <v>3.79</v>
      </c>
      <c r="F4275" s="22">
        <v>3.43</v>
      </c>
      <c r="G4275" s="22">
        <v>0</v>
      </c>
      <c r="H4275" s="22">
        <v>0</v>
      </c>
      <c r="N4275"/>
      <c r="O4275"/>
      <c r="P4275"/>
    </row>
    <row r="4276" spans="1:16">
      <c r="A4276" s="24">
        <v>96749</v>
      </c>
      <c r="B4276" s="21" t="s">
        <v>4346</v>
      </c>
      <c r="C4276" s="18" t="s">
        <v>22</v>
      </c>
      <c r="D4276" s="22">
        <v>9.84</v>
      </c>
      <c r="E4276" s="22">
        <v>4.82</v>
      </c>
      <c r="F4276" s="22">
        <v>5.0199999999999996</v>
      </c>
      <c r="G4276" s="22">
        <v>0</v>
      </c>
      <c r="H4276" s="22">
        <v>0</v>
      </c>
      <c r="N4276"/>
      <c r="O4276"/>
      <c r="P4276"/>
    </row>
    <row r="4277" spans="1:16">
      <c r="A4277" s="24">
        <v>96750</v>
      </c>
      <c r="B4277" s="21" t="s">
        <v>4347</v>
      </c>
      <c r="C4277" s="18" t="s">
        <v>22</v>
      </c>
      <c r="D4277" s="22">
        <v>13.15</v>
      </c>
      <c r="E4277" s="22">
        <v>4.82</v>
      </c>
      <c r="F4277" s="22">
        <v>8.33</v>
      </c>
      <c r="G4277" s="22">
        <v>0</v>
      </c>
      <c r="H4277" s="22">
        <v>0</v>
      </c>
      <c r="N4277"/>
      <c r="O4277"/>
      <c r="P4277"/>
    </row>
    <row r="4278" spans="1:16">
      <c r="A4278" s="24">
        <v>96751</v>
      </c>
      <c r="B4278" s="21" t="s">
        <v>4348</v>
      </c>
      <c r="C4278" s="18" t="s">
        <v>22</v>
      </c>
      <c r="D4278" s="22">
        <v>23.84</v>
      </c>
      <c r="E4278" s="22">
        <v>7.32</v>
      </c>
      <c r="F4278" s="22">
        <v>16.52</v>
      </c>
      <c r="G4278" s="22">
        <v>0</v>
      </c>
      <c r="H4278" s="22">
        <v>0</v>
      </c>
      <c r="N4278"/>
      <c r="O4278"/>
      <c r="P4278"/>
    </row>
    <row r="4279" spans="1:16">
      <c r="A4279" s="24">
        <v>96752</v>
      </c>
      <c r="B4279" s="21" t="s">
        <v>4349</v>
      </c>
      <c r="C4279" s="18" t="s">
        <v>22</v>
      </c>
      <c r="D4279" s="22">
        <v>31.09</v>
      </c>
      <c r="E4279" s="22">
        <v>7.31</v>
      </c>
      <c r="F4279" s="22">
        <v>23.78</v>
      </c>
      <c r="G4279" s="22">
        <v>0</v>
      </c>
      <c r="H4279" s="22">
        <v>0</v>
      </c>
      <c r="N4279"/>
      <c r="O4279"/>
      <c r="P4279"/>
    </row>
    <row r="4280" spans="1:16">
      <c r="A4280" s="24">
        <v>96753</v>
      </c>
      <c r="B4280" s="21" t="s">
        <v>4350</v>
      </c>
      <c r="C4280" s="18" t="s">
        <v>22</v>
      </c>
      <c r="D4280" s="22">
        <v>70.349999999999994</v>
      </c>
      <c r="E4280" s="22">
        <v>12.1</v>
      </c>
      <c r="F4280" s="22">
        <v>58.25</v>
      </c>
      <c r="G4280" s="22">
        <v>0</v>
      </c>
      <c r="H4280" s="22">
        <v>0</v>
      </c>
      <c r="N4280"/>
      <c r="O4280"/>
      <c r="P4280"/>
    </row>
    <row r="4281" spans="1:16">
      <c r="A4281" s="24">
        <v>96754</v>
      </c>
      <c r="B4281" s="21" t="s">
        <v>4351</v>
      </c>
      <c r="C4281" s="18" t="s">
        <v>22</v>
      </c>
      <c r="D4281" s="22">
        <v>99.09</v>
      </c>
      <c r="E4281" s="22">
        <v>12.09</v>
      </c>
      <c r="F4281" s="22">
        <v>87</v>
      </c>
      <c r="G4281" s="22">
        <v>0</v>
      </c>
      <c r="H4281" s="22">
        <v>0</v>
      </c>
      <c r="N4281"/>
      <c r="O4281"/>
      <c r="P4281"/>
    </row>
    <row r="4282" spans="1:16">
      <c r="A4282" s="24">
        <v>96755</v>
      </c>
      <c r="B4282" s="21" t="s">
        <v>4352</v>
      </c>
      <c r="C4282" s="18" t="s">
        <v>22</v>
      </c>
      <c r="D4282" s="22">
        <v>149.68</v>
      </c>
      <c r="E4282" s="22">
        <v>18.97</v>
      </c>
      <c r="F4282" s="22">
        <v>130.71</v>
      </c>
      <c r="G4282" s="22">
        <v>0</v>
      </c>
      <c r="H4282" s="22">
        <v>0</v>
      </c>
      <c r="N4282"/>
      <c r="O4282"/>
      <c r="P4282"/>
    </row>
    <row r="4283" spans="1:16">
      <c r="A4283" s="24">
        <v>96756</v>
      </c>
      <c r="B4283" s="21" t="s">
        <v>4353</v>
      </c>
      <c r="C4283" s="18" t="s">
        <v>22</v>
      </c>
      <c r="D4283" s="22">
        <v>11.7</v>
      </c>
      <c r="E4283" s="22">
        <v>5.03</v>
      </c>
      <c r="F4283" s="22">
        <v>6.67</v>
      </c>
      <c r="G4283" s="22">
        <v>0</v>
      </c>
      <c r="H4283" s="22">
        <v>0</v>
      </c>
      <c r="N4283"/>
      <c r="O4283"/>
      <c r="P4283"/>
    </row>
    <row r="4284" spans="1:16">
      <c r="A4284" s="24">
        <v>96757</v>
      </c>
      <c r="B4284" s="21" t="s">
        <v>4354</v>
      </c>
      <c r="C4284" s="18" t="s">
        <v>22</v>
      </c>
      <c r="D4284" s="22">
        <v>11.26</v>
      </c>
      <c r="E4284" s="22">
        <v>5.03</v>
      </c>
      <c r="F4284" s="22">
        <v>6.23</v>
      </c>
      <c r="G4284" s="22">
        <v>0</v>
      </c>
      <c r="H4284" s="22">
        <v>0</v>
      </c>
      <c r="N4284"/>
      <c r="O4284"/>
      <c r="P4284"/>
    </row>
    <row r="4285" spans="1:16">
      <c r="A4285" s="24">
        <v>96758</v>
      </c>
      <c r="B4285" s="21" t="s">
        <v>4355</v>
      </c>
      <c r="C4285" s="18" t="s">
        <v>22</v>
      </c>
      <c r="D4285" s="22">
        <v>13.25</v>
      </c>
      <c r="E4285" s="22">
        <v>6.42</v>
      </c>
      <c r="F4285" s="22">
        <v>6.83</v>
      </c>
      <c r="G4285" s="22">
        <v>0</v>
      </c>
      <c r="H4285" s="22">
        <v>0</v>
      </c>
      <c r="N4285"/>
      <c r="O4285"/>
      <c r="P4285"/>
    </row>
    <row r="4286" spans="1:16">
      <c r="A4286" s="24">
        <v>96759</v>
      </c>
      <c r="B4286" s="21" t="s">
        <v>4356</v>
      </c>
      <c r="C4286" s="18" t="s">
        <v>22</v>
      </c>
      <c r="D4286" s="22">
        <v>19.53</v>
      </c>
      <c r="E4286" s="22">
        <v>6.41</v>
      </c>
      <c r="F4286" s="22">
        <v>13.12</v>
      </c>
      <c r="G4286" s="22">
        <v>0</v>
      </c>
      <c r="H4286" s="22">
        <v>0</v>
      </c>
      <c r="N4286"/>
      <c r="O4286"/>
      <c r="P4286"/>
    </row>
    <row r="4287" spans="1:16">
      <c r="A4287" s="24">
        <v>96760</v>
      </c>
      <c r="B4287" s="21" t="s">
        <v>4357</v>
      </c>
      <c r="C4287" s="18" t="s">
        <v>22</v>
      </c>
      <c r="D4287" s="22">
        <v>27.68</v>
      </c>
      <c r="E4287" s="22">
        <v>9.7799999999999994</v>
      </c>
      <c r="F4287" s="22">
        <v>17.899999999999999</v>
      </c>
      <c r="G4287" s="22">
        <v>0</v>
      </c>
      <c r="H4287" s="22">
        <v>0</v>
      </c>
      <c r="N4287"/>
      <c r="O4287"/>
      <c r="P4287"/>
    </row>
    <row r="4288" spans="1:16">
      <c r="A4288" s="24">
        <v>96761</v>
      </c>
      <c r="B4288" s="21" t="s">
        <v>4358</v>
      </c>
      <c r="C4288" s="18" t="s">
        <v>22</v>
      </c>
      <c r="D4288" s="22">
        <v>39.270000000000003</v>
      </c>
      <c r="E4288" s="22">
        <v>9.77</v>
      </c>
      <c r="F4288" s="22">
        <v>29.5</v>
      </c>
      <c r="G4288" s="22">
        <v>0</v>
      </c>
      <c r="H4288" s="22">
        <v>0</v>
      </c>
      <c r="N4288"/>
      <c r="O4288"/>
      <c r="P4288"/>
    </row>
    <row r="4289" spans="1:16">
      <c r="A4289" s="24">
        <v>96762</v>
      </c>
      <c r="B4289" s="21" t="s">
        <v>4359</v>
      </c>
      <c r="C4289" s="18" t="s">
        <v>22</v>
      </c>
      <c r="D4289" s="22">
        <v>76.55</v>
      </c>
      <c r="E4289" s="22">
        <v>16.12</v>
      </c>
      <c r="F4289" s="22">
        <v>60.43</v>
      </c>
      <c r="G4289" s="22">
        <v>0</v>
      </c>
      <c r="H4289" s="22">
        <v>0</v>
      </c>
      <c r="N4289"/>
      <c r="O4289"/>
      <c r="P4289"/>
    </row>
    <row r="4290" spans="1:16">
      <c r="A4290" s="24">
        <v>96763</v>
      </c>
      <c r="B4290" s="21" t="s">
        <v>4360</v>
      </c>
      <c r="C4290" s="18" t="s">
        <v>22</v>
      </c>
      <c r="D4290" s="22">
        <v>105.89</v>
      </c>
      <c r="E4290" s="22">
        <v>16.11</v>
      </c>
      <c r="F4290" s="22">
        <v>89.78</v>
      </c>
      <c r="G4290" s="22">
        <v>0</v>
      </c>
      <c r="H4290" s="22">
        <v>0</v>
      </c>
      <c r="N4290"/>
      <c r="O4290"/>
      <c r="P4290"/>
    </row>
    <row r="4291" spans="1:16">
      <c r="A4291" s="24">
        <v>96764</v>
      </c>
      <c r="B4291" s="21" t="s">
        <v>4361</v>
      </c>
      <c r="C4291" s="18" t="s">
        <v>22</v>
      </c>
      <c r="D4291" s="22">
        <v>168.84</v>
      </c>
      <c r="E4291" s="22">
        <v>25.32</v>
      </c>
      <c r="F4291" s="22">
        <v>143.52000000000001</v>
      </c>
      <c r="G4291" s="22">
        <v>0</v>
      </c>
      <c r="H4291" s="22">
        <v>0</v>
      </c>
      <c r="N4291"/>
      <c r="O4291"/>
      <c r="P4291"/>
    </row>
    <row r="4292" spans="1:16">
      <c r="A4292" s="24">
        <v>96802</v>
      </c>
      <c r="B4292" s="21" t="s">
        <v>4362</v>
      </c>
      <c r="C4292" s="18" t="s">
        <v>22</v>
      </c>
      <c r="D4292" s="22">
        <v>249.14</v>
      </c>
      <c r="E4292" s="22">
        <v>8.4600000000000009</v>
      </c>
      <c r="F4292" s="22">
        <v>240.68</v>
      </c>
      <c r="G4292" s="22">
        <v>0</v>
      </c>
      <c r="H4292" s="22">
        <v>0</v>
      </c>
      <c r="N4292"/>
      <c r="O4292"/>
      <c r="P4292"/>
    </row>
    <row r="4293" spans="1:16">
      <c r="A4293" s="24">
        <v>96803</v>
      </c>
      <c r="B4293" s="21" t="s">
        <v>4363</v>
      </c>
      <c r="C4293" s="18" t="s">
        <v>22</v>
      </c>
      <c r="D4293" s="22">
        <v>127.54</v>
      </c>
      <c r="E4293" s="22">
        <v>6.88</v>
      </c>
      <c r="F4293" s="22">
        <v>120.66</v>
      </c>
      <c r="G4293" s="22">
        <v>0</v>
      </c>
      <c r="H4293" s="22">
        <v>0</v>
      </c>
      <c r="N4293"/>
      <c r="O4293"/>
      <c r="P4293"/>
    </row>
    <row r="4294" spans="1:16">
      <c r="A4294" s="24">
        <v>96804</v>
      </c>
      <c r="B4294" s="21" t="s">
        <v>4364</v>
      </c>
      <c r="C4294" s="18" t="s">
        <v>22</v>
      </c>
      <c r="D4294" s="22">
        <v>227.19</v>
      </c>
      <c r="E4294" s="22">
        <v>19.36</v>
      </c>
      <c r="F4294" s="22">
        <v>207.83</v>
      </c>
      <c r="G4294" s="22">
        <v>0</v>
      </c>
      <c r="H4294" s="22">
        <v>0</v>
      </c>
      <c r="N4294"/>
      <c r="O4294"/>
      <c r="P4294"/>
    </row>
    <row r="4295" spans="1:16">
      <c r="A4295" s="24">
        <v>96805</v>
      </c>
      <c r="B4295" s="21" t="s">
        <v>4365</v>
      </c>
      <c r="C4295" s="18" t="s">
        <v>22</v>
      </c>
      <c r="D4295" s="22">
        <v>256.49</v>
      </c>
      <c r="E4295" s="22">
        <v>13.65</v>
      </c>
      <c r="F4295" s="22">
        <v>242.84</v>
      </c>
      <c r="G4295" s="22">
        <v>0</v>
      </c>
      <c r="H4295" s="22">
        <v>0</v>
      </c>
      <c r="N4295"/>
      <c r="O4295"/>
      <c r="P4295"/>
    </row>
    <row r="4296" spans="1:16">
      <c r="A4296" s="24">
        <v>96806</v>
      </c>
      <c r="B4296" s="21" t="s">
        <v>4366</v>
      </c>
      <c r="C4296" s="18" t="s">
        <v>22</v>
      </c>
      <c r="D4296" s="22">
        <v>123.62</v>
      </c>
      <c r="E4296" s="22">
        <v>12.08</v>
      </c>
      <c r="F4296" s="22">
        <v>111.54</v>
      </c>
      <c r="G4296" s="22">
        <v>0</v>
      </c>
      <c r="H4296" s="22">
        <v>0</v>
      </c>
      <c r="N4296"/>
      <c r="O4296"/>
      <c r="P4296"/>
    </row>
    <row r="4297" spans="1:16">
      <c r="A4297" s="24">
        <v>96807</v>
      </c>
      <c r="B4297" s="21" t="s">
        <v>4367</v>
      </c>
      <c r="C4297" s="18" t="s">
        <v>22</v>
      </c>
      <c r="D4297" s="22">
        <v>205.45</v>
      </c>
      <c r="E4297" s="22">
        <v>24.55</v>
      </c>
      <c r="F4297" s="22">
        <v>180.9</v>
      </c>
      <c r="G4297" s="22">
        <v>0</v>
      </c>
      <c r="H4297" s="22">
        <v>0</v>
      </c>
      <c r="N4297"/>
      <c r="O4297"/>
      <c r="P4297"/>
    </row>
    <row r="4298" spans="1:16">
      <c r="A4298" s="24">
        <v>96808</v>
      </c>
      <c r="B4298" s="21" t="s">
        <v>4368</v>
      </c>
      <c r="C4298" s="18" t="s">
        <v>22</v>
      </c>
      <c r="D4298" s="22">
        <v>11.31</v>
      </c>
      <c r="E4298" s="22">
        <v>3.16</v>
      </c>
      <c r="F4298" s="22">
        <v>8.15</v>
      </c>
      <c r="G4298" s="22">
        <v>0</v>
      </c>
      <c r="H4298" s="22">
        <v>0</v>
      </c>
      <c r="N4298"/>
      <c r="O4298"/>
      <c r="P4298"/>
    </row>
    <row r="4299" spans="1:16">
      <c r="A4299" s="24">
        <v>96809</v>
      </c>
      <c r="B4299" s="21" t="s">
        <v>4369</v>
      </c>
      <c r="C4299" s="18" t="s">
        <v>22</v>
      </c>
      <c r="D4299" s="22">
        <v>13</v>
      </c>
      <c r="E4299" s="22">
        <v>3.16</v>
      </c>
      <c r="F4299" s="22">
        <v>9.84</v>
      </c>
      <c r="G4299" s="22">
        <v>0</v>
      </c>
      <c r="H4299" s="22">
        <v>0</v>
      </c>
      <c r="N4299"/>
      <c r="O4299"/>
      <c r="P4299"/>
    </row>
    <row r="4300" spans="1:16">
      <c r="A4300" s="24">
        <v>96810</v>
      </c>
      <c r="B4300" s="21" t="s">
        <v>4370</v>
      </c>
      <c r="C4300" s="18" t="s">
        <v>22</v>
      </c>
      <c r="D4300" s="22">
        <v>14.14</v>
      </c>
      <c r="E4300" s="22">
        <v>3.16</v>
      </c>
      <c r="F4300" s="22">
        <v>10.98</v>
      </c>
      <c r="G4300" s="22">
        <v>0</v>
      </c>
      <c r="H4300" s="22">
        <v>0</v>
      </c>
      <c r="N4300"/>
      <c r="O4300"/>
      <c r="P4300"/>
    </row>
    <row r="4301" spans="1:16">
      <c r="A4301" s="24">
        <v>96811</v>
      </c>
      <c r="B4301" s="21" t="s">
        <v>4371</v>
      </c>
      <c r="C4301" s="18" t="s">
        <v>22</v>
      </c>
      <c r="D4301" s="22">
        <v>15.16</v>
      </c>
      <c r="E4301" s="22">
        <v>3.72</v>
      </c>
      <c r="F4301" s="22">
        <v>11.44</v>
      </c>
      <c r="G4301" s="22">
        <v>0</v>
      </c>
      <c r="H4301" s="22">
        <v>0</v>
      </c>
      <c r="N4301"/>
      <c r="O4301"/>
      <c r="P4301"/>
    </row>
    <row r="4302" spans="1:16">
      <c r="A4302" s="24">
        <v>96812</v>
      </c>
      <c r="B4302" s="21" t="s">
        <v>4372</v>
      </c>
      <c r="C4302" s="18" t="s">
        <v>22</v>
      </c>
      <c r="D4302" s="22">
        <v>14.55</v>
      </c>
      <c r="E4302" s="22">
        <v>3.73</v>
      </c>
      <c r="F4302" s="22">
        <v>10.82</v>
      </c>
      <c r="G4302" s="22">
        <v>0</v>
      </c>
      <c r="H4302" s="22">
        <v>0</v>
      </c>
      <c r="N4302"/>
      <c r="O4302"/>
      <c r="P4302"/>
    </row>
    <row r="4303" spans="1:16">
      <c r="A4303" s="24">
        <v>96813</v>
      </c>
      <c r="B4303" s="21" t="s">
        <v>4373</v>
      </c>
      <c r="C4303" s="18" t="s">
        <v>22</v>
      </c>
      <c r="D4303" s="22">
        <v>16.82</v>
      </c>
      <c r="E4303" s="22">
        <v>3.72</v>
      </c>
      <c r="F4303" s="22">
        <v>13.1</v>
      </c>
      <c r="G4303" s="22">
        <v>0</v>
      </c>
      <c r="H4303" s="22">
        <v>0</v>
      </c>
      <c r="N4303"/>
      <c r="O4303"/>
      <c r="P4303"/>
    </row>
    <row r="4304" spans="1:16">
      <c r="A4304" s="24">
        <v>96814</v>
      </c>
      <c r="B4304" s="21" t="s">
        <v>4374</v>
      </c>
      <c r="C4304" s="18" t="s">
        <v>22</v>
      </c>
      <c r="D4304" s="22">
        <v>14.17</v>
      </c>
      <c r="E4304" s="22">
        <v>3.73</v>
      </c>
      <c r="F4304" s="22">
        <v>10.44</v>
      </c>
      <c r="G4304" s="22">
        <v>0</v>
      </c>
      <c r="H4304" s="22">
        <v>0</v>
      </c>
      <c r="N4304"/>
      <c r="O4304"/>
      <c r="P4304"/>
    </row>
    <row r="4305" spans="1:16">
      <c r="A4305" s="24">
        <v>96815</v>
      </c>
      <c r="B4305" s="21" t="s">
        <v>4375</v>
      </c>
      <c r="C4305" s="18" t="s">
        <v>22</v>
      </c>
      <c r="D4305" s="22">
        <v>24.06</v>
      </c>
      <c r="E4305" s="22">
        <v>4.47</v>
      </c>
      <c r="F4305" s="22">
        <v>19.59</v>
      </c>
      <c r="G4305" s="22">
        <v>0</v>
      </c>
      <c r="H4305" s="22">
        <v>0</v>
      </c>
      <c r="N4305"/>
      <c r="O4305"/>
      <c r="P4305"/>
    </row>
    <row r="4306" spans="1:16">
      <c r="A4306" s="24">
        <v>96816</v>
      </c>
      <c r="B4306" s="21" t="s">
        <v>4376</v>
      </c>
      <c r="C4306" s="18" t="s">
        <v>22</v>
      </c>
      <c r="D4306" s="22">
        <v>19.739999999999998</v>
      </c>
      <c r="E4306" s="22">
        <v>4.4800000000000004</v>
      </c>
      <c r="F4306" s="22">
        <v>15.26</v>
      </c>
      <c r="G4306" s="22">
        <v>0</v>
      </c>
      <c r="H4306" s="22">
        <v>0</v>
      </c>
      <c r="N4306"/>
      <c r="O4306"/>
      <c r="P4306"/>
    </row>
    <row r="4307" spans="1:16">
      <c r="A4307" s="24">
        <v>96817</v>
      </c>
      <c r="B4307" s="21" t="s">
        <v>4377</v>
      </c>
      <c r="C4307" s="18" t="s">
        <v>22</v>
      </c>
      <c r="D4307" s="22">
        <v>22.49</v>
      </c>
      <c r="E4307" s="22">
        <v>4.47</v>
      </c>
      <c r="F4307" s="22">
        <v>18.02</v>
      </c>
      <c r="G4307" s="22">
        <v>0</v>
      </c>
      <c r="H4307" s="22">
        <v>0</v>
      </c>
      <c r="N4307"/>
      <c r="O4307"/>
      <c r="P4307"/>
    </row>
    <row r="4308" spans="1:16">
      <c r="A4308" s="24">
        <v>96818</v>
      </c>
      <c r="B4308" s="21" t="s">
        <v>4378</v>
      </c>
      <c r="C4308" s="18" t="s">
        <v>22</v>
      </c>
      <c r="D4308" s="22">
        <v>20.92</v>
      </c>
      <c r="E4308" s="22">
        <v>4.47</v>
      </c>
      <c r="F4308" s="22">
        <v>16.45</v>
      </c>
      <c r="G4308" s="22">
        <v>0</v>
      </c>
      <c r="H4308" s="22">
        <v>0</v>
      </c>
      <c r="N4308"/>
      <c r="O4308"/>
      <c r="P4308"/>
    </row>
    <row r="4309" spans="1:16">
      <c r="A4309" s="24">
        <v>96819</v>
      </c>
      <c r="B4309" s="21" t="s">
        <v>4379</v>
      </c>
      <c r="C4309" s="18" t="s">
        <v>22</v>
      </c>
      <c r="D4309" s="22">
        <v>20.92</v>
      </c>
      <c r="E4309" s="22">
        <v>4.47</v>
      </c>
      <c r="F4309" s="22">
        <v>16.45</v>
      </c>
      <c r="G4309" s="22">
        <v>0</v>
      </c>
      <c r="H4309" s="22">
        <v>0</v>
      </c>
      <c r="N4309"/>
      <c r="O4309"/>
      <c r="P4309"/>
    </row>
    <row r="4310" spans="1:16">
      <c r="A4310" s="24">
        <v>96820</v>
      </c>
      <c r="B4310" s="21" t="s">
        <v>4380</v>
      </c>
      <c r="C4310" s="18" t="s">
        <v>22</v>
      </c>
      <c r="D4310" s="22">
        <v>38.270000000000003</v>
      </c>
      <c r="E4310" s="22">
        <v>5.48</v>
      </c>
      <c r="F4310" s="22">
        <v>32.79</v>
      </c>
      <c r="G4310" s="22">
        <v>0</v>
      </c>
      <c r="H4310" s="22">
        <v>0</v>
      </c>
      <c r="N4310"/>
      <c r="O4310"/>
      <c r="P4310"/>
    </row>
    <row r="4311" spans="1:16">
      <c r="A4311" s="24">
        <v>96821</v>
      </c>
      <c r="B4311" s="21" t="s">
        <v>4381</v>
      </c>
      <c r="C4311" s="18" t="s">
        <v>22</v>
      </c>
      <c r="D4311" s="22">
        <v>32.54</v>
      </c>
      <c r="E4311" s="22">
        <v>5.48</v>
      </c>
      <c r="F4311" s="22">
        <v>27.06</v>
      </c>
      <c r="G4311" s="22">
        <v>0</v>
      </c>
      <c r="H4311" s="22">
        <v>0</v>
      </c>
      <c r="N4311"/>
      <c r="O4311"/>
      <c r="P4311"/>
    </row>
    <row r="4312" spans="1:16">
      <c r="A4312" s="24">
        <v>96822</v>
      </c>
      <c r="B4312" s="21" t="s">
        <v>4382</v>
      </c>
      <c r="C4312" s="18" t="s">
        <v>22</v>
      </c>
      <c r="D4312" s="22">
        <v>32.979999999999997</v>
      </c>
      <c r="E4312" s="22">
        <v>5.48</v>
      </c>
      <c r="F4312" s="22">
        <v>27.5</v>
      </c>
      <c r="G4312" s="22">
        <v>0</v>
      </c>
      <c r="H4312" s="22">
        <v>0</v>
      </c>
      <c r="N4312"/>
      <c r="O4312"/>
      <c r="P4312"/>
    </row>
    <row r="4313" spans="1:16">
      <c r="A4313" s="24">
        <v>96823</v>
      </c>
      <c r="B4313" s="21" t="s">
        <v>4383</v>
      </c>
      <c r="C4313" s="18" t="s">
        <v>22</v>
      </c>
      <c r="D4313" s="22">
        <v>13.58</v>
      </c>
      <c r="E4313" s="22">
        <v>2.39</v>
      </c>
      <c r="F4313" s="22">
        <v>11.19</v>
      </c>
      <c r="G4313" s="22">
        <v>0</v>
      </c>
      <c r="H4313" s="22">
        <v>0</v>
      </c>
      <c r="N4313"/>
      <c r="O4313"/>
      <c r="P4313"/>
    </row>
    <row r="4314" spans="1:16">
      <c r="A4314" s="24">
        <v>96824</v>
      </c>
      <c r="B4314" s="21" t="s">
        <v>4384</v>
      </c>
      <c r="C4314" s="18" t="s">
        <v>22</v>
      </c>
      <c r="D4314" s="22">
        <v>15.35</v>
      </c>
      <c r="E4314" s="22">
        <v>2.39</v>
      </c>
      <c r="F4314" s="22">
        <v>12.96</v>
      </c>
      <c r="G4314" s="22">
        <v>0</v>
      </c>
      <c r="H4314" s="22">
        <v>0</v>
      </c>
      <c r="N4314"/>
      <c r="O4314"/>
      <c r="P4314"/>
    </row>
    <row r="4315" spans="1:16">
      <c r="A4315" s="24">
        <v>96825</v>
      </c>
      <c r="B4315" s="21" t="s">
        <v>4385</v>
      </c>
      <c r="C4315" s="18" t="s">
        <v>22</v>
      </c>
      <c r="D4315" s="22">
        <v>20.86</v>
      </c>
      <c r="E4315" s="22">
        <v>2.39</v>
      </c>
      <c r="F4315" s="22">
        <v>18.47</v>
      </c>
      <c r="G4315" s="22">
        <v>0</v>
      </c>
      <c r="H4315" s="22">
        <v>0</v>
      </c>
      <c r="N4315"/>
      <c r="O4315"/>
      <c r="P4315"/>
    </row>
    <row r="4316" spans="1:16">
      <c r="A4316" s="24">
        <v>96826</v>
      </c>
      <c r="B4316" s="21" t="s">
        <v>4386</v>
      </c>
      <c r="C4316" s="18" t="s">
        <v>22</v>
      </c>
      <c r="D4316" s="22">
        <v>18.88</v>
      </c>
      <c r="E4316" s="22">
        <v>2.85</v>
      </c>
      <c r="F4316" s="22">
        <v>16.03</v>
      </c>
      <c r="G4316" s="22">
        <v>0</v>
      </c>
      <c r="H4316" s="22">
        <v>0</v>
      </c>
      <c r="N4316"/>
      <c r="O4316"/>
      <c r="P4316"/>
    </row>
    <row r="4317" spans="1:16">
      <c r="A4317" s="24">
        <v>96827</v>
      </c>
      <c r="B4317" s="21" t="s">
        <v>4387</v>
      </c>
      <c r="C4317" s="18" t="s">
        <v>22</v>
      </c>
      <c r="D4317" s="22">
        <v>19.600000000000001</v>
      </c>
      <c r="E4317" s="22">
        <v>2.85</v>
      </c>
      <c r="F4317" s="22">
        <v>16.75</v>
      </c>
      <c r="G4317" s="22">
        <v>0</v>
      </c>
      <c r="H4317" s="22">
        <v>0</v>
      </c>
      <c r="N4317"/>
      <c r="O4317"/>
      <c r="P4317"/>
    </row>
    <row r="4318" spans="1:16">
      <c r="A4318" s="24">
        <v>96828</v>
      </c>
      <c r="B4318" s="21" t="s">
        <v>4388</v>
      </c>
      <c r="C4318" s="18" t="s">
        <v>22</v>
      </c>
      <c r="D4318" s="22">
        <v>24.66</v>
      </c>
      <c r="E4318" s="22">
        <v>2.84</v>
      </c>
      <c r="F4318" s="22">
        <v>21.82</v>
      </c>
      <c r="G4318" s="22">
        <v>0</v>
      </c>
      <c r="H4318" s="22">
        <v>0</v>
      </c>
      <c r="N4318"/>
      <c r="O4318"/>
      <c r="P4318"/>
    </row>
    <row r="4319" spans="1:16">
      <c r="A4319" s="24">
        <v>96829</v>
      </c>
      <c r="B4319" s="21" t="s">
        <v>4389</v>
      </c>
      <c r="C4319" s="18" t="s">
        <v>22</v>
      </c>
      <c r="D4319" s="22">
        <v>18.850000000000001</v>
      </c>
      <c r="E4319" s="22">
        <v>2.85</v>
      </c>
      <c r="F4319" s="22">
        <v>16</v>
      </c>
      <c r="G4319" s="22">
        <v>0</v>
      </c>
      <c r="H4319" s="22">
        <v>0</v>
      </c>
      <c r="N4319"/>
      <c r="O4319"/>
      <c r="P4319"/>
    </row>
    <row r="4320" spans="1:16">
      <c r="A4320" s="24">
        <v>96830</v>
      </c>
      <c r="B4320" s="21" t="s">
        <v>4390</v>
      </c>
      <c r="C4320" s="18" t="s">
        <v>22</v>
      </c>
      <c r="D4320" s="22">
        <v>27.44</v>
      </c>
      <c r="E4320" s="22">
        <v>3.4</v>
      </c>
      <c r="F4320" s="22">
        <v>24.04</v>
      </c>
      <c r="G4320" s="22">
        <v>0</v>
      </c>
      <c r="H4320" s="22">
        <v>0</v>
      </c>
      <c r="N4320"/>
      <c r="O4320"/>
      <c r="P4320"/>
    </row>
    <row r="4321" spans="1:16">
      <c r="A4321" s="24">
        <v>96831</v>
      </c>
      <c r="B4321" s="21" t="s">
        <v>4391</v>
      </c>
      <c r="C4321" s="18" t="s">
        <v>22</v>
      </c>
      <c r="D4321" s="22">
        <v>22.33</v>
      </c>
      <c r="E4321" s="22">
        <v>3.41</v>
      </c>
      <c r="F4321" s="22">
        <v>18.920000000000002</v>
      </c>
      <c r="G4321" s="22">
        <v>0</v>
      </c>
      <c r="H4321" s="22">
        <v>0</v>
      </c>
      <c r="N4321"/>
      <c r="O4321"/>
      <c r="P4321"/>
    </row>
    <row r="4322" spans="1:16">
      <c r="A4322" s="24">
        <v>96832</v>
      </c>
      <c r="B4322" s="21" t="s">
        <v>4392</v>
      </c>
      <c r="C4322" s="18" t="s">
        <v>22</v>
      </c>
      <c r="D4322" s="22">
        <v>25.85</v>
      </c>
      <c r="E4322" s="22">
        <v>3.41</v>
      </c>
      <c r="F4322" s="22">
        <v>22.44</v>
      </c>
      <c r="G4322" s="22">
        <v>0</v>
      </c>
      <c r="H4322" s="22">
        <v>0</v>
      </c>
      <c r="N4322"/>
      <c r="O4322"/>
      <c r="P4322"/>
    </row>
    <row r="4323" spans="1:16">
      <c r="A4323" s="24">
        <v>96833</v>
      </c>
      <c r="B4323" s="21" t="s">
        <v>4393</v>
      </c>
      <c r="C4323" s="18" t="s">
        <v>22</v>
      </c>
      <c r="D4323" s="22">
        <v>24.19</v>
      </c>
      <c r="E4323" s="22">
        <v>3.41</v>
      </c>
      <c r="F4323" s="22">
        <v>20.78</v>
      </c>
      <c r="G4323" s="22">
        <v>0</v>
      </c>
      <c r="H4323" s="22">
        <v>0</v>
      </c>
      <c r="N4323"/>
      <c r="O4323"/>
      <c r="P4323"/>
    </row>
    <row r="4324" spans="1:16">
      <c r="A4324" s="24">
        <v>96834</v>
      </c>
      <c r="B4324" s="21" t="s">
        <v>4394</v>
      </c>
      <c r="C4324" s="18" t="s">
        <v>22</v>
      </c>
      <c r="D4324" s="22">
        <v>40.08</v>
      </c>
      <c r="E4324" s="22">
        <v>4.17</v>
      </c>
      <c r="F4324" s="22">
        <v>35.909999999999997</v>
      </c>
      <c r="G4324" s="22">
        <v>0</v>
      </c>
      <c r="H4324" s="22">
        <v>0</v>
      </c>
      <c r="N4324"/>
      <c r="O4324"/>
      <c r="P4324"/>
    </row>
    <row r="4325" spans="1:16">
      <c r="A4325" s="24">
        <v>96835</v>
      </c>
      <c r="B4325" s="21" t="s">
        <v>4395</v>
      </c>
      <c r="C4325" s="18" t="s">
        <v>22</v>
      </c>
      <c r="D4325" s="22">
        <v>34.61</v>
      </c>
      <c r="E4325" s="22">
        <v>4.18</v>
      </c>
      <c r="F4325" s="22">
        <v>30.43</v>
      </c>
      <c r="G4325" s="22">
        <v>0</v>
      </c>
      <c r="H4325" s="22">
        <v>0</v>
      </c>
      <c r="N4325"/>
      <c r="O4325"/>
      <c r="P4325"/>
    </row>
    <row r="4326" spans="1:16">
      <c r="A4326" s="24">
        <v>96836</v>
      </c>
      <c r="B4326" s="21" t="s">
        <v>4396</v>
      </c>
      <c r="C4326" s="18" t="s">
        <v>22</v>
      </c>
      <c r="D4326" s="22">
        <v>36.880000000000003</v>
      </c>
      <c r="E4326" s="22">
        <v>4.18</v>
      </c>
      <c r="F4326" s="22">
        <v>32.700000000000003</v>
      </c>
      <c r="G4326" s="22">
        <v>0</v>
      </c>
      <c r="H4326" s="22">
        <v>0</v>
      </c>
      <c r="N4326"/>
      <c r="O4326"/>
      <c r="P4326"/>
    </row>
    <row r="4327" spans="1:16">
      <c r="A4327" s="24">
        <v>96837</v>
      </c>
      <c r="B4327" s="21" t="s">
        <v>4397</v>
      </c>
      <c r="C4327" s="18" t="s">
        <v>22</v>
      </c>
      <c r="D4327" s="22">
        <v>19.809999999999999</v>
      </c>
      <c r="E4327" s="22">
        <v>4.72</v>
      </c>
      <c r="F4327" s="22">
        <v>15.09</v>
      </c>
      <c r="G4327" s="22">
        <v>0</v>
      </c>
      <c r="H4327" s="22">
        <v>0</v>
      </c>
      <c r="N4327"/>
      <c r="O4327"/>
      <c r="P4327"/>
    </row>
    <row r="4328" spans="1:16">
      <c r="A4328" s="24">
        <v>96838</v>
      </c>
      <c r="B4328" s="21" t="s">
        <v>4398</v>
      </c>
      <c r="C4328" s="18" t="s">
        <v>22</v>
      </c>
      <c r="D4328" s="22">
        <v>18.18</v>
      </c>
      <c r="E4328" s="22">
        <v>4.72</v>
      </c>
      <c r="F4328" s="22">
        <v>13.46</v>
      </c>
      <c r="G4328" s="22">
        <v>0</v>
      </c>
      <c r="H4328" s="22">
        <v>0</v>
      </c>
      <c r="N4328"/>
      <c r="O4328"/>
      <c r="P4328"/>
    </row>
    <row r="4329" spans="1:16">
      <c r="A4329" s="24">
        <v>96839</v>
      </c>
      <c r="B4329" s="21" t="s">
        <v>4399</v>
      </c>
      <c r="C4329" s="18" t="s">
        <v>22</v>
      </c>
      <c r="D4329" s="22">
        <v>17.89</v>
      </c>
      <c r="E4329" s="22">
        <v>4.72</v>
      </c>
      <c r="F4329" s="22">
        <v>13.17</v>
      </c>
      <c r="G4329" s="22">
        <v>0</v>
      </c>
      <c r="H4329" s="22">
        <v>0</v>
      </c>
      <c r="N4329"/>
      <c r="O4329"/>
      <c r="P4329"/>
    </row>
    <row r="4330" spans="1:16">
      <c r="A4330" s="24">
        <v>96840</v>
      </c>
      <c r="B4330" s="21" t="s">
        <v>4400</v>
      </c>
      <c r="C4330" s="18" t="s">
        <v>22</v>
      </c>
      <c r="D4330" s="22">
        <v>23.15</v>
      </c>
      <c r="E4330" s="22">
        <v>5.61</v>
      </c>
      <c r="F4330" s="22">
        <v>17.54</v>
      </c>
      <c r="G4330" s="22">
        <v>0</v>
      </c>
      <c r="H4330" s="22">
        <v>0</v>
      </c>
      <c r="N4330"/>
      <c r="O4330"/>
      <c r="P4330"/>
    </row>
    <row r="4331" spans="1:16">
      <c r="A4331" s="24">
        <v>96841</v>
      </c>
      <c r="B4331" s="21" t="s">
        <v>4401</v>
      </c>
      <c r="C4331" s="18" t="s">
        <v>22</v>
      </c>
      <c r="D4331" s="22">
        <v>20.21</v>
      </c>
      <c r="E4331" s="22">
        <v>5.61</v>
      </c>
      <c r="F4331" s="22">
        <v>14.6</v>
      </c>
      <c r="G4331" s="22">
        <v>0</v>
      </c>
      <c r="H4331" s="22">
        <v>0</v>
      </c>
      <c r="N4331"/>
      <c r="O4331"/>
      <c r="P4331"/>
    </row>
    <row r="4332" spans="1:16">
      <c r="A4332" s="24">
        <v>96842</v>
      </c>
      <c r="B4332" s="21" t="s">
        <v>4402</v>
      </c>
      <c r="C4332" s="18" t="s">
        <v>22</v>
      </c>
      <c r="D4332" s="22">
        <v>25.83</v>
      </c>
      <c r="E4332" s="22">
        <v>5.61</v>
      </c>
      <c r="F4332" s="22">
        <v>20.22</v>
      </c>
      <c r="G4332" s="22">
        <v>0</v>
      </c>
      <c r="H4332" s="22">
        <v>0</v>
      </c>
      <c r="N4332"/>
      <c r="O4332"/>
      <c r="P4332"/>
    </row>
    <row r="4333" spans="1:16">
      <c r="A4333" s="24">
        <v>96843</v>
      </c>
      <c r="B4333" s="21" t="s">
        <v>4403</v>
      </c>
      <c r="C4333" s="18" t="s">
        <v>22</v>
      </c>
      <c r="D4333" s="22">
        <v>24.83</v>
      </c>
      <c r="E4333" s="22">
        <v>5.61</v>
      </c>
      <c r="F4333" s="22">
        <v>19.22</v>
      </c>
      <c r="G4333" s="22">
        <v>0</v>
      </c>
      <c r="H4333" s="22">
        <v>0</v>
      </c>
      <c r="N4333"/>
      <c r="O4333"/>
      <c r="P4333"/>
    </row>
    <row r="4334" spans="1:16">
      <c r="A4334" s="24">
        <v>96844</v>
      </c>
      <c r="B4334" s="21" t="s">
        <v>4404</v>
      </c>
      <c r="C4334" s="18" t="s">
        <v>22</v>
      </c>
      <c r="D4334" s="22">
        <v>34</v>
      </c>
      <c r="E4334" s="22">
        <v>5.61</v>
      </c>
      <c r="F4334" s="22">
        <v>28.39</v>
      </c>
      <c r="G4334" s="22">
        <v>0</v>
      </c>
      <c r="H4334" s="22">
        <v>0</v>
      </c>
      <c r="N4334"/>
      <c r="O4334"/>
      <c r="P4334"/>
    </row>
    <row r="4335" spans="1:16">
      <c r="A4335" s="24">
        <v>96845</v>
      </c>
      <c r="B4335" s="21" t="s">
        <v>4405</v>
      </c>
      <c r="C4335" s="18" t="s">
        <v>22</v>
      </c>
      <c r="D4335" s="22">
        <v>36.36</v>
      </c>
      <c r="E4335" s="22">
        <v>6.7</v>
      </c>
      <c r="F4335" s="22">
        <v>29.66</v>
      </c>
      <c r="G4335" s="22">
        <v>0</v>
      </c>
      <c r="H4335" s="22">
        <v>0</v>
      </c>
      <c r="N4335"/>
      <c r="O4335"/>
      <c r="P4335"/>
    </row>
    <row r="4336" spans="1:16">
      <c r="A4336" s="24">
        <v>96846</v>
      </c>
      <c r="B4336" s="21" t="s">
        <v>4406</v>
      </c>
      <c r="C4336" s="18" t="s">
        <v>22</v>
      </c>
      <c r="D4336" s="22">
        <v>28.52</v>
      </c>
      <c r="E4336" s="22">
        <v>6.71</v>
      </c>
      <c r="F4336" s="22">
        <v>21.81</v>
      </c>
      <c r="G4336" s="22">
        <v>0</v>
      </c>
      <c r="H4336" s="22">
        <v>0</v>
      </c>
      <c r="N4336"/>
      <c r="O4336"/>
      <c r="P4336"/>
    </row>
    <row r="4337" spans="1:16">
      <c r="A4337" s="24">
        <v>96847</v>
      </c>
      <c r="B4337" s="21" t="s">
        <v>4407</v>
      </c>
      <c r="C4337" s="18" t="s">
        <v>22</v>
      </c>
      <c r="D4337" s="22">
        <v>31.39</v>
      </c>
      <c r="E4337" s="22">
        <v>6.7</v>
      </c>
      <c r="F4337" s="22">
        <v>24.69</v>
      </c>
      <c r="G4337" s="22">
        <v>0</v>
      </c>
      <c r="H4337" s="22">
        <v>0</v>
      </c>
      <c r="N4337"/>
      <c r="O4337"/>
      <c r="P4337"/>
    </row>
    <row r="4338" spans="1:16">
      <c r="A4338" s="24">
        <v>96848</v>
      </c>
      <c r="B4338" s="21" t="s">
        <v>4408</v>
      </c>
      <c r="C4338" s="18" t="s">
        <v>22</v>
      </c>
      <c r="D4338" s="22">
        <v>47.17</v>
      </c>
      <c r="E4338" s="22">
        <v>8.2200000000000006</v>
      </c>
      <c r="F4338" s="22">
        <v>38.950000000000003</v>
      </c>
      <c r="G4338" s="22">
        <v>0</v>
      </c>
      <c r="H4338" s="22">
        <v>0</v>
      </c>
      <c r="N4338"/>
      <c r="O4338"/>
      <c r="P4338"/>
    </row>
    <row r="4339" spans="1:16">
      <c r="A4339" s="24">
        <v>96849</v>
      </c>
      <c r="B4339" s="21" t="s">
        <v>4409</v>
      </c>
      <c r="C4339" s="18" t="s">
        <v>22</v>
      </c>
      <c r="D4339" s="22">
        <v>17.079999999999998</v>
      </c>
      <c r="E4339" s="22">
        <v>3.62</v>
      </c>
      <c r="F4339" s="22">
        <v>13.46</v>
      </c>
      <c r="G4339" s="22">
        <v>0</v>
      </c>
      <c r="H4339" s="22">
        <v>0</v>
      </c>
      <c r="N4339"/>
      <c r="O4339"/>
      <c r="P4339"/>
    </row>
    <row r="4340" spans="1:16">
      <c r="A4340" s="24">
        <v>96850</v>
      </c>
      <c r="B4340" s="21" t="s">
        <v>4410</v>
      </c>
      <c r="C4340" s="18" t="s">
        <v>22</v>
      </c>
      <c r="D4340" s="22">
        <v>20.010000000000002</v>
      </c>
      <c r="E4340" s="22">
        <v>3.62</v>
      </c>
      <c r="F4340" s="22">
        <v>16.39</v>
      </c>
      <c r="G4340" s="22">
        <v>0</v>
      </c>
      <c r="H4340" s="22">
        <v>0</v>
      </c>
      <c r="N4340"/>
      <c r="O4340"/>
      <c r="P4340"/>
    </row>
    <row r="4341" spans="1:16">
      <c r="A4341" s="24">
        <v>96851</v>
      </c>
      <c r="B4341" s="21" t="s">
        <v>4411</v>
      </c>
      <c r="C4341" s="18" t="s">
        <v>22</v>
      </c>
      <c r="D4341" s="22">
        <v>26.58</v>
      </c>
      <c r="E4341" s="22">
        <v>3.61</v>
      </c>
      <c r="F4341" s="22">
        <v>22.97</v>
      </c>
      <c r="G4341" s="22">
        <v>0</v>
      </c>
      <c r="H4341" s="22">
        <v>0</v>
      </c>
      <c r="N4341"/>
      <c r="O4341"/>
      <c r="P4341"/>
    </row>
    <row r="4342" spans="1:16">
      <c r="A4342" s="24">
        <v>96852</v>
      </c>
      <c r="B4342" s="21" t="s">
        <v>4412</v>
      </c>
      <c r="C4342" s="18" t="s">
        <v>22</v>
      </c>
      <c r="D4342" s="22">
        <v>22.76</v>
      </c>
      <c r="E4342" s="22">
        <v>4.29</v>
      </c>
      <c r="F4342" s="22">
        <v>18.47</v>
      </c>
      <c r="G4342" s="22">
        <v>0</v>
      </c>
      <c r="H4342" s="22">
        <v>0</v>
      </c>
      <c r="N4342"/>
      <c r="O4342"/>
      <c r="P4342"/>
    </row>
    <row r="4343" spans="1:16">
      <c r="A4343" s="24">
        <v>96853</v>
      </c>
      <c r="B4343" s="21" t="s">
        <v>4413</v>
      </c>
      <c r="C4343" s="18" t="s">
        <v>22</v>
      </c>
      <c r="D4343" s="22">
        <v>25.63</v>
      </c>
      <c r="E4343" s="22">
        <v>4.29</v>
      </c>
      <c r="F4343" s="22">
        <v>21.34</v>
      </c>
      <c r="G4343" s="22">
        <v>0</v>
      </c>
      <c r="H4343" s="22">
        <v>0</v>
      </c>
      <c r="N4343"/>
      <c r="O4343"/>
      <c r="P4343"/>
    </row>
    <row r="4344" spans="1:16">
      <c r="A4344" s="24">
        <v>96854</v>
      </c>
      <c r="B4344" s="21" t="s">
        <v>4414</v>
      </c>
      <c r="C4344" s="18" t="s">
        <v>22</v>
      </c>
      <c r="D4344" s="22">
        <v>30.71</v>
      </c>
      <c r="E4344" s="22">
        <v>4.28</v>
      </c>
      <c r="F4344" s="22">
        <v>26.43</v>
      </c>
      <c r="G4344" s="22">
        <v>0</v>
      </c>
      <c r="H4344" s="22">
        <v>0</v>
      </c>
      <c r="N4344"/>
      <c r="O4344"/>
      <c r="P4344"/>
    </row>
    <row r="4345" spans="1:16">
      <c r="A4345" s="24">
        <v>96855</v>
      </c>
      <c r="B4345" s="21" t="s">
        <v>4415</v>
      </c>
      <c r="C4345" s="18" t="s">
        <v>22</v>
      </c>
      <c r="D4345" s="22">
        <v>28.28</v>
      </c>
      <c r="E4345" s="22">
        <v>5.12</v>
      </c>
      <c r="F4345" s="22">
        <v>23.16</v>
      </c>
      <c r="G4345" s="22">
        <v>0</v>
      </c>
      <c r="H4345" s="22">
        <v>0</v>
      </c>
      <c r="N4345"/>
      <c r="O4345"/>
      <c r="P4345"/>
    </row>
    <row r="4346" spans="1:16">
      <c r="A4346" s="24">
        <v>96856</v>
      </c>
      <c r="B4346" s="21" t="s">
        <v>4416</v>
      </c>
      <c r="C4346" s="18" t="s">
        <v>22</v>
      </c>
      <c r="D4346" s="22">
        <v>28.69</v>
      </c>
      <c r="E4346" s="22">
        <v>5.12</v>
      </c>
      <c r="F4346" s="22">
        <v>23.57</v>
      </c>
      <c r="G4346" s="22">
        <v>0</v>
      </c>
      <c r="H4346" s="22">
        <v>0</v>
      </c>
      <c r="N4346"/>
      <c r="O4346"/>
      <c r="P4346"/>
    </row>
    <row r="4347" spans="1:16">
      <c r="A4347" s="24">
        <v>96857</v>
      </c>
      <c r="B4347" s="21" t="s">
        <v>4417</v>
      </c>
      <c r="C4347" s="18" t="s">
        <v>22</v>
      </c>
      <c r="D4347" s="22">
        <v>45.88</v>
      </c>
      <c r="E4347" s="22">
        <v>5.1100000000000003</v>
      </c>
      <c r="F4347" s="22">
        <v>40.770000000000003</v>
      </c>
      <c r="G4347" s="22">
        <v>0</v>
      </c>
      <c r="H4347" s="22">
        <v>0</v>
      </c>
      <c r="N4347"/>
      <c r="O4347"/>
      <c r="P4347"/>
    </row>
    <row r="4348" spans="1:16">
      <c r="A4348" s="24">
        <v>96858</v>
      </c>
      <c r="B4348" s="21" t="s">
        <v>4418</v>
      </c>
      <c r="C4348" s="18" t="s">
        <v>22</v>
      </c>
      <c r="D4348" s="22">
        <v>46.32</v>
      </c>
      <c r="E4348" s="22">
        <v>6.3</v>
      </c>
      <c r="F4348" s="22">
        <v>40.020000000000003</v>
      </c>
      <c r="G4348" s="22">
        <v>0</v>
      </c>
      <c r="H4348" s="22">
        <v>0</v>
      </c>
      <c r="N4348"/>
      <c r="O4348"/>
      <c r="P4348"/>
    </row>
    <row r="4349" spans="1:16">
      <c r="A4349" s="24">
        <v>96859</v>
      </c>
      <c r="B4349" s="21" t="s">
        <v>4419</v>
      </c>
      <c r="C4349" s="18" t="s">
        <v>22</v>
      </c>
      <c r="D4349" s="22">
        <v>57.48</v>
      </c>
      <c r="E4349" s="22">
        <v>6.3</v>
      </c>
      <c r="F4349" s="22">
        <v>51.18</v>
      </c>
      <c r="G4349" s="22">
        <v>0</v>
      </c>
      <c r="H4349" s="22">
        <v>0</v>
      </c>
      <c r="N4349"/>
      <c r="O4349"/>
      <c r="P4349"/>
    </row>
    <row r="4350" spans="1:16">
      <c r="A4350" s="24">
        <v>96860</v>
      </c>
      <c r="B4350" s="21" t="s">
        <v>4420</v>
      </c>
      <c r="C4350" s="18" t="s">
        <v>22</v>
      </c>
      <c r="D4350" s="22">
        <v>22.95</v>
      </c>
      <c r="E4350" s="22">
        <v>6.31</v>
      </c>
      <c r="F4350" s="22">
        <v>16.64</v>
      </c>
      <c r="G4350" s="22">
        <v>0</v>
      </c>
      <c r="H4350" s="22">
        <v>0</v>
      </c>
      <c r="N4350"/>
      <c r="O4350"/>
      <c r="P4350"/>
    </row>
    <row r="4351" spans="1:16">
      <c r="A4351" s="24">
        <v>96861</v>
      </c>
      <c r="B4351" s="21" t="s">
        <v>4421</v>
      </c>
      <c r="C4351" s="18" t="s">
        <v>22</v>
      </c>
      <c r="D4351" s="22">
        <v>24.8</v>
      </c>
      <c r="E4351" s="22">
        <v>6.31</v>
      </c>
      <c r="F4351" s="22">
        <v>18.489999999999998</v>
      </c>
      <c r="G4351" s="22">
        <v>0</v>
      </c>
      <c r="H4351" s="22">
        <v>0</v>
      </c>
      <c r="N4351"/>
      <c r="O4351"/>
      <c r="P4351"/>
    </row>
    <row r="4352" spans="1:16">
      <c r="A4352" s="24">
        <v>96862</v>
      </c>
      <c r="B4352" s="21" t="s">
        <v>4422</v>
      </c>
      <c r="C4352" s="18" t="s">
        <v>22</v>
      </c>
      <c r="D4352" s="22">
        <v>27.66</v>
      </c>
      <c r="E4352" s="22">
        <v>7.48</v>
      </c>
      <c r="F4352" s="22">
        <v>20.18</v>
      </c>
      <c r="G4352" s="22">
        <v>0</v>
      </c>
      <c r="H4352" s="22">
        <v>0</v>
      </c>
      <c r="N4352"/>
      <c r="O4352"/>
      <c r="P4352"/>
    </row>
    <row r="4353" spans="1:16">
      <c r="A4353" s="24">
        <v>96863</v>
      </c>
      <c r="B4353" s="21" t="s">
        <v>4423</v>
      </c>
      <c r="C4353" s="18" t="s">
        <v>22</v>
      </c>
      <c r="D4353" s="22">
        <v>27.35</v>
      </c>
      <c r="E4353" s="22">
        <v>7.48</v>
      </c>
      <c r="F4353" s="22">
        <v>19.87</v>
      </c>
      <c r="G4353" s="22">
        <v>0</v>
      </c>
      <c r="H4353" s="22">
        <v>0</v>
      </c>
      <c r="N4353"/>
      <c r="O4353"/>
      <c r="P4353"/>
    </row>
    <row r="4354" spans="1:16">
      <c r="A4354" s="24">
        <v>96864</v>
      </c>
      <c r="B4354" s="21" t="s">
        <v>4424</v>
      </c>
      <c r="C4354" s="18" t="s">
        <v>22</v>
      </c>
      <c r="D4354" s="22">
        <v>43.49</v>
      </c>
      <c r="E4354" s="22">
        <v>8.94</v>
      </c>
      <c r="F4354" s="22">
        <v>34.549999999999997</v>
      </c>
      <c r="G4354" s="22">
        <v>0</v>
      </c>
      <c r="H4354" s="22">
        <v>0</v>
      </c>
      <c r="N4354"/>
      <c r="O4354"/>
      <c r="P4354"/>
    </row>
    <row r="4355" spans="1:16">
      <c r="A4355" s="24">
        <v>96865</v>
      </c>
      <c r="B4355" s="21" t="s">
        <v>4425</v>
      </c>
      <c r="C4355" s="18" t="s">
        <v>22</v>
      </c>
      <c r="D4355" s="22">
        <v>42.58</v>
      </c>
      <c r="E4355" s="22">
        <v>8.94</v>
      </c>
      <c r="F4355" s="22">
        <v>33.64</v>
      </c>
      <c r="G4355" s="22">
        <v>0</v>
      </c>
      <c r="H4355" s="22">
        <v>0</v>
      </c>
      <c r="N4355"/>
      <c r="O4355"/>
      <c r="P4355"/>
    </row>
    <row r="4356" spans="1:16">
      <c r="A4356" s="24">
        <v>96866</v>
      </c>
      <c r="B4356" s="21" t="s">
        <v>4426</v>
      </c>
      <c r="C4356" s="18" t="s">
        <v>22</v>
      </c>
      <c r="D4356" s="22">
        <v>57.22</v>
      </c>
      <c r="E4356" s="22">
        <v>10.98</v>
      </c>
      <c r="F4356" s="22">
        <v>46.24</v>
      </c>
      <c r="G4356" s="22">
        <v>0</v>
      </c>
      <c r="H4356" s="22">
        <v>0</v>
      </c>
      <c r="N4356"/>
      <c r="O4356"/>
      <c r="P4356"/>
    </row>
    <row r="4357" spans="1:16">
      <c r="A4357" s="24">
        <v>96867</v>
      </c>
      <c r="B4357" s="21" t="s">
        <v>4427</v>
      </c>
      <c r="C4357" s="18" t="s">
        <v>22</v>
      </c>
      <c r="D4357" s="22">
        <v>66.59</v>
      </c>
      <c r="E4357" s="22">
        <v>10.98</v>
      </c>
      <c r="F4357" s="22">
        <v>55.61</v>
      </c>
      <c r="G4357" s="22">
        <v>0</v>
      </c>
      <c r="H4357" s="22">
        <v>0</v>
      </c>
      <c r="N4357"/>
      <c r="O4357"/>
      <c r="P4357"/>
    </row>
    <row r="4358" spans="1:16">
      <c r="A4358" s="24">
        <v>96868</v>
      </c>
      <c r="B4358" s="21" t="s">
        <v>4428</v>
      </c>
      <c r="C4358" s="18" t="s">
        <v>22</v>
      </c>
      <c r="D4358" s="22">
        <v>26.51</v>
      </c>
      <c r="E4358" s="22">
        <v>4.8099999999999996</v>
      </c>
      <c r="F4358" s="22">
        <v>21.7</v>
      </c>
      <c r="G4358" s="22">
        <v>0</v>
      </c>
      <c r="H4358" s="22">
        <v>0</v>
      </c>
      <c r="N4358"/>
      <c r="O4358"/>
      <c r="P4358"/>
    </row>
    <row r="4359" spans="1:16">
      <c r="A4359" s="24">
        <v>96869</v>
      </c>
      <c r="B4359" s="21" t="s">
        <v>4429</v>
      </c>
      <c r="C4359" s="18" t="s">
        <v>22</v>
      </c>
      <c r="D4359" s="22">
        <v>31.68</v>
      </c>
      <c r="E4359" s="22">
        <v>5.71</v>
      </c>
      <c r="F4359" s="22">
        <v>25.97</v>
      </c>
      <c r="G4359" s="22">
        <v>0</v>
      </c>
      <c r="H4359" s="22">
        <v>0</v>
      </c>
      <c r="N4359"/>
      <c r="O4359"/>
      <c r="P4359"/>
    </row>
    <row r="4360" spans="1:16">
      <c r="A4360" s="24">
        <v>96870</v>
      </c>
      <c r="B4360" s="21" t="s">
        <v>4430</v>
      </c>
      <c r="C4360" s="18" t="s">
        <v>22</v>
      </c>
      <c r="D4360" s="22">
        <v>50.17</v>
      </c>
      <c r="E4360" s="22">
        <v>6.83</v>
      </c>
      <c r="F4360" s="22">
        <v>43.34</v>
      </c>
      <c r="G4360" s="22">
        <v>0</v>
      </c>
      <c r="H4360" s="22">
        <v>0</v>
      </c>
      <c r="N4360"/>
      <c r="O4360"/>
      <c r="P4360"/>
    </row>
    <row r="4361" spans="1:16">
      <c r="A4361" s="24">
        <v>96871</v>
      </c>
      <c r="B4361" s="21" t="s">
        <v>4431</v>
      </c>
      <c r="C4361" s="18" t="s">
        <v>22</v>
      </c>
      <c r="D4361" s="22">
        <v>72.8</v>
      </c>
      <c r="E4361" s="22">
        <v>8.39</v>
      </c>
      <c r="F4361" s="22">
        <v>64.41</v>
      </c>
      <c r="G4361" s="22">
        <v>0</v>
      </c>
      <c r="H4361" s="22">
        <v>0</v>
      </c>
      <c r="N4361"/>
      <c r="O4361"/>
      <c r="P4361"/>
    </row>
    <row r="4362" spans="1:16">
      <c r="A4362" s="24">
        <v>96872</v>
      </c>
      <c r="B4362" s="21" t="s">
        <v>4432</v>
      </c>
      <c r="C4362" s="18" t="s">
        <v>22</v>
      </c>
      <c r="D4362" s="22">
        <v>66.95</v>
      </c>
      <c r="E4362" s="22">
        <v>13.55</v>
      </c>
      <c r="F4362" s="22">
        <v>53.4</v>
      </c>
      <c r="G4362" s="22">
        <v>0</v>
      </c>
      <c r="H4362" s="22">
        <v>0</v>
      </c>
      <c r="N4362"/>
      <c r="O4362"/>
      <c r="P4362"/>
    </row>
    <row r="4363" spans="1:16">
      <c r="A4363" s="24">
        <v>96873</v>
      </c>
      <c r="B4363" s="21" t="s">
        <v>4433</v>
      </c>
      <c r="C4363" s="18" t="s">
        <v>22</v>
      </c>
      <c r="D4363" s="22">
        <v>77.28</v>
      </c>
      <c r="E4363" s="22">
        <v>13.55</v>
      </c>
      <c r="F4363" s="22">
        <v>63.73</v>
      </c>
      <c r="G4363" s="22">
        <v>0</v>
      </c>
      <c r="H4363" s="22">
        <v>0</v>
      </c>
      <c r="N4363"/>
      <c r="O4363"/>
      <c r="P4363"/>
    </row>
    <row r="4364" spans="1:16">
      <c r="A4364" s="24">
        <v>96874</v>
      </c>
      <c r="B4364" s="21" t="s">
        <v>4434</v>
      </c>
      <c r="C4364" s="18" t="s">
        <v>22</v>
      </c>
      <c r="D4364" s="22">
        <v>81.36</v>
      </c>
      <c r="E4364" s="22">
        <v>17.73</v>
      </c>
      <c r="F4364" s="22">
        <v>63.63</v>
      </c>
      <c r="G4364" s="22">
        <v>0</v>
      </c>
      <c r="H4364" s="22">
        <v>0</v>
      </c>
      <c r="N4364"/>
      <c r="O4364"/>
      <c r="P4364"/>
    </row>
    <row r="4365" spans="1:16">
      <c r="A4365" s="24">
        <v>96875</v>
      </c>
      <c r="B4365" s="21" t="s">
        <v>4435</v>
      </c>
      <c r="C4365" s="18" t="s">
        <v>22</v>
      </c>
      <c r="D4365" s="22">
        <v>97.98</v>
      </c>
      <c r="E4365" s="22">
        <v>17.73</v>
      </c>
      <c r="F4365" s="22">
        <v>80.25</v>
      </c>
      <c r="G4365" s="22">
        <v>0</v>
      </c>
      <c r="H4365" s="22">
        <v>0</v>
      </c>
      <c r="N4365"/>
      <c r="O4365"/>
      <c r="P4365"/>
    </row>
    <row r="4366" spans="1:16">
      <c r="A4366" s="24">
        <v>96876</v>
      </c>
      <c r="B4366" s="21" t="s">
        <v>4436</v>
      </c>
      <c r="C4366" s="18" t="s">
        <v>22</v>
      </c>
      <c r="D4366" s="22">
        <v>174.19</v>
      </c>
      <c r="E4366" s="22">
        <v>10.35</v>
      </c>
      <c r="F4366" s="22">
        <v>163.84</v>
      </c>
      <c r="G4366" s="22">
        <v>0</v>
      </c>
      <c r="H4366" s="22">
        <v>0</v>
      </c>
      <c r="N4366"/>
      <c r="O4366"/>
      <c r="P4366"/>
    </row>
    <row r="4367" spans="1:16">
      <c r="A4367" s="24">
        <v>96877</v>
      </c>
      <c r="B4367" s="21" t="s">
        <v>4437</v>
      </c>
      <c r="C4367" s="18" t="s">
        <v>22</v>
      </c>
      <c r="D4367" s="22">
        <v>186.26</v>
      </c>
      <c r="E4367" s="22">
        <v>10.35</v>
      </c>
      <c r="F4367" s="22">
        <v>175.91</v>
      </c>
      <c r="G4367" s="22">
        <v>0</v>
      </c>
      <c r="H4367" s="22">
        <v>0</v>
      </c>
      <c r="N4367"/>
      <c r="O4367"/>
      <c r="P4367"/>
    </row>
    <row r="4368" spans="1:16">
      <c r="A4368" s="24">
        <v>96878</v>
      </c>
      <c r="B4368" s="21" t="s">
        <v>4438</v>
      </c>
      <c r="C4368" s="18" t="s">
        <v>22</v>
      </c>
      <c r="D4368" s="22">
        <v>188.51</v>
      </c>
      <c r="E4368" s="22">
        <v>10.35</v>
      </c>
      <c r="F4368" s="22">
        <v>178.16</v>
      </c>
      <c r="G4368" s="22">
        <v>0</v>
      </c>
      <c r="H4368" s="22">
        <v>0</v>
      </c>
      <c r="N4368"/>
      <c r="O4368"/>
      <c r="P4368"/>
    </row>
    <row r="4369" spans="1:16">
      <c r="A4369" s="24">
        <v>96879</v>
      </c>
      <c r="B4369" s="21" t="s">
        <v>4439</v>
      </c>
      <c r="C4369" s="18" t="s">
        <v>22</v>
      </c>
      <c r="D4369" s="22">
        <v>189.09</v>
      </c>
      <c r="E4369" s="22">
        <v>13.55</v>
      </c>
      <c r="F4369" s="22">
        <v>175.54</v>
      </c>
      <c r="G4369" s="22">
        <v>0</v>
      </c>
      <c r="H4369" s="22">
        <v>0</v>
      </c>
      <c r="N4369"/>
      <c r="O4369"/>
      <c r="P4369"/>
    </row>
    <row r="4370" spans="1:16">
      <c r="A4370" s="24">
        <v>96880</v>
      </c>
      <c r="B4370" s="21" t="s">
        <v>4440</v>
      </c>
      <c r="C4370" s="18" t="s">
        <v>22</v>
      </c>
      <c r="D4370" s="22">
        <v>216.12</v>
      </c>
      <c r="E4370" s="22">
        <v>13.55</v>
      </c>
      <c r="F4370" s="22">
        <v>202.57</v>
      </c>
      <c r="G4370" s="22">
        <v>0</v>
      </c>
      <c r="H4370" s="22">
        <v>0</v>
      </c>
      <c r="N4370"/>
      <c r="O4370"/>
      <c r="P4370"/>
    </row>
    <row r="4371" spans="1:16">
      <c r="A4371" s="24">
        <v>96881</v>
      </c>
      <c r="B4371" s="21" t="s">
        <v>4441</v>
      </c>
      <c r="C4371" s="18" t="s">
        <v>22</v>
      </c>
      <c r="D4371" s="22">
        <v>228.36</v>
      </c>
      <c r="E4371" s="22">
        <v>13.55</v>
      </c>
      <c r="F4371" s="22">
        <v>214.81</v>
      </c>
      <c r="G4371" s="22">
        <v>0</v>
      </c>
      <c r="H4371" s="22">
        <v>0</v>
      </c>
      <c r="N4371"/>
      <c r="O4371"/>
      <c r="P4371"/>
    </row>
    <row r="4372" spans="1:16">
      <c r="A4372" s="24">
        <v>97425</v>
      </c>
      <c r="B4372" s="21" t="s">
        <v>4442</v>
      </c>
      <c r="C4372" s="18" t="s">
        <v>22</v>
      </c>
      <c r="D4372" s="22">
        <v>22.79</v>
      </c>
      <c r="E4372" s="22">
        <v>7.64</v>
      </c>
      <c r="F4372" s="22">
        <v>15.15</v>
      </c>
      <c r="G4372" s="22">
        <v>0</v>
      </c>
      <c r="H4372" s="22">
        <v>0</v>
      </c>
      <c r="N4372"/>
      <c r="O4372"/>
      <c r="P4372"/>
    </row>
    <row r="4373" spans="1:16">
      <c r="A4373" s="24">
        <v>97426</v>
      </c>
      <c r="B4373" s="21" t="s">
        <v>4443</v>
      </c>
      <c r="C4373" s="18" t="s">
        <v>22</v>
      </c>
      <c r="D4373" s="22">
        <v>27.47</v>
      </c>
      <c r="E4373" s="22">
        <v>7.64</v>
      </c>
      <c r="F4373" s="22">
        <v>19.829999999999998</v>
      </c>
      <c r="G4373" s="22">
        <v>0</v>
      </c>
      <c r="H4373" s="22">
        <v>0</v>
      </c>
      <c r="N4373"/>
      <c r="O4373"/>
      <c r="P4373"/>
    </row>
    <row r="4374" spans="1:16">
      <c r="A4374" s="24">
        <v>97427</v>
      </c>
      <c r="B4374" s="21" t="s">
        <v>4444</v>
      </c>
      <c r="C4374" s="18" t="s">
        <v>22</v>
      </c>
      <c r="D4374" s="22">
        <v>31</v>
      </c>
      <c r="E4374" s="22">
        <v>7.63</v>
      </c>
      <c r="F4374" s="22">
        <v>23.37</v>
      </c>
      <c r="G4374" s="22">
        <v>0</v>
      </c>
      <c r="H4374" s="22">
        <v>0</v>
      </c>
      <c r="N4374"/>
      <c r="O4374"/>
      <c r="P4374"/>
    </row>
    <row r="4375" spans="1:16">
      <c r="A4375" s="24">
        <v>97428</v>
      </c>
      <c r="B4375" s="21" t="s">
        <v>4445</v>
      </c>
      <c r="C4375" s="18" t="s">
        <v>22</v>
      </c>
      <c r="D4375" s="22">
        <v>39.200000000000003</v>
      </c>
      <c r="E4375" s="22">
        <v>7.63</v>
      </c>
      <c r="F4375" s="22">
        <v>31.57</v>
      </c>
      <c r="G4375" s="22">
        <v>0</v>
      </c>
      <c r="H4375" s="22">
        <v>0</v>
      </c>
      <c r="N4375"/>
      <c r="O4375"/>
      <c r="P4375"/>
    </row>
    <row r="4376" spans="1:16">
      <c r="A4376" s="24">
        <v>97429</v>
      </c>
      <c r="B4376" s="21" t="s">
        <v>4446</v>
      </c>
      <c r="C4376" s="18" t="s">
        <v>22</v>
      </c>
      <c r="D4376" s="22">
        <v>46.75</v>
      </c>
      <c r="E4376" s="22">
        <v>7.63</v>
      </c>
      <c r="F4376" s="22">
        <v>39.119999999999997</v>
      </c>
      <c r="G4376" s="22">
        <v>0</v>
      </c>
      <c r="H4376" s="22">
        <v>0</v>
      </c>
      <c r="N4376"/>
      <c r="O4376"/>
      <c r="P4376"/>
    </row>
    <row r="4377" spans="1:16">
      <c r="A4377" s="24">
        <v>97430</v>
      </c>
      <c r="B4377" s="21" t="s">
        <v>4447</v>
      </c>
      <c r="C4377" s="18" t="s">
        <v>22</v>
      </c>
      <c r="D4377" s="22">
        <v>32.270000000000003</v>
      </c>
      <c r="E4377" s="22">
        <v>10.44</v>
      </c>
      <c r="F4377" s="22">
        <v>21.83</v>
      </c>
      <c r="G4377" s="22">
        <v>0</v>
      </c>
      <c r="H4377" s="22">
        <v>0</v>
      </c>
      <c r="N4377"/>
      <c r="O4377"/>
      <c r="P4377"/>
    </row>
    <row r="4378" spans="1:16">
      <c r="A4378" s="24">
        <v>97431</v>
      </c>
      <c r="B4378" s="21" t="s">
        <v>4448</v>
      </c>
      <c r="C4378" s="18" t="s">
        <v>22</v>
      </c>
      <c r="D4378" s="22">
        <v>35.96</v>
      </c>
      <c r="E4378" s="22">
        <v>12.05</v>
      </c>
      <c r="F4378" s="22">
        <v>23.91</v>
      </c>
      <c r="G4378" s="22">
        <v>0</v>
      </c>
      <c r="H4378" s="22">
        <v>0</v>
      </c>
      <c r="N4378"/>
      <c r="O4378"/>
      <c r="P4378"/>
    </row>
    <row r="4379" spans="1:16">
      <c r="A4379" s="24">
        <v>97432</v>
      </c>
      <c r="B4379" s="21" t="s">
        <v>4449</v>
      </c>
      <c r="C4379" s="18" t="s">
        <v>22</v>
      </c>
      <c r="D4379" s="22">
        <v>40.57</v>
      </c>
      <c r="E4379" s="22">
        <v>13.63</v>
      </c>
      <c r="F4379" s="22">
        <v>26.94</v>
      </c>
      <c r="G4379" s="22">
        <v>0</v>
      </c>
      <c r="H4379" s="22">
        <v>0</v>
      </c>
      <c r="N4379"/>
      <c r="O4379"/>
      <c r="P4379"/>
    </row>
    <row r="4380" spans="1:16">
      <c r="A4380" s="24">
        <v>97433</v>
      </c>
      <c r="B4380" s="21" t="s">
        <v>4450</v>
      </c>
      <c r="C4380" s="18" t="s">
        <v>22</v>
      </c>
      <c r="D4380" s="22">
        <v>74.22</v>
      </c>
      <c r="E4380" s="22">
        <v>15.66</v>
      </c>
      <c r="F4380" s="22">
        <v>58.56</v>
      </c>
      <c r="G4380" s="22">
        <v>0</v>
      </c>
      <c r="H4380" s="22">
        <v>0</v>
      </c>
      <c r="N4380"/>
      <c r="O4380"/>
      <c r="P4380"/>
    </row>
    <row r="4381" spans="1:16">
      <c r="A4381" s="24">
        <v>97434</v>
      </c>
      <c r="B4381" s="21" t="s">
        <v>4451</v>
      </c>
      <c r="C4381" s="18" t="s">
        <v>22</v>
      </c>
      <c r="D4381" s="22">
        <v>75.63</v>
      </c>
      <c r="E4381" s="22">
        <v>15.66</v>
      </c>
      <c r="F4381" s="22">
        <v>59.97</v>
      </c>
      <c r="G4381" s="22">
        <v>0</v>
      </c>
      <c r="H4381" s="22">
        <v>0</v>
      </c>
      <c r="N4381"/>
      <c r="O4381"/>
      <c r="P4381"/>
    </row>
    <row r="4382" spans="1:16">
      <c r="A4382" s="24">
        <v>97435</v>
      </c>
      <c r="B4382" s="21" t="s">
        <v>4452</v>
      </c>
      <c r="C4382" s="18" t="s">
        <v>22</v>
      </c>
      <c r="D4382" s="22">
        <v>86.83</v>
      </c>
      <c r="E4382" s="22">
        <v>18.05</v>
      </c>
      <c r="F4382" s="22">
        <v>68.78</v>
      </c>
      <c r="G4382" s="22">
        <v>0</v>
      </c>
      <c r="H4382" s="22">
        <v>0</v>
      </c>
      <c r="N4382"/>
      <c r="O4382"/>
      <c r="P4382"/>
    </row>
    <row r="4383" spans="1:16">
      <c r="A4383" s="24">
        <v>97436</v>
      </c>
      <c r="B4383" s="21" t="s">
        <v>4453</v>
      </c>
      <c r="C4383" s="18" t="s">
        <v>22</v>
      </c>
      <c r="D4383" s="22">
        <v>89.55</v>
      </c>
      <c r="E4383" s="22">
        <v>18.05</v>
      </c>
      <c r="F4383" s="22">
        <v>71.5</v>
      </c>
      <c r="G4383" s="22">
        <v>0</v>
      </c>
      <c r="H4383" s="22">
        <v>0</v>
      </c>
      <c r="N4383"/>
      <c r="O4383"/>
      <c r="P4383"/>
    </row>
    <row r="4384" spans="1:16">
      <c r="A4384" s="24">
        <v>97437</v>
      </c>
      <c r="B4384" s="21" t="s">
        <v>4454</v>
      </c>
      <c r="C4384" s="18" t="s">
        <v>22</v>
      </c>
      <c r="D4384" s="22">
        <v>99.4</v>
      </c>
      <c r="E4384" s="22">
        <v>20.440000000000001</v>
      </c>
      <c r="F4384" s="22">
        <v>78.959999999999994</v>
      </c>
      <c r="G4384" s="22">
        <v>0</v>
      </c>
      <c r="H4384" s="22">
        <v>0</v>
      </c>
      <c r="N4384"/>
      <c r="O4384"/>
      <c r="P4384"/>
    </row>
    <row r="4385" spans="1:16">
      <c r="A4385" s="24">
        <v>97438</v>
      </c>
      <c r="B4385" s="21" t="s">
        <v>4455</v>
      </c>
      <c r="C4385" s="18" t="s">
        <v>22</v>
      </c>
      <c r="D4385" s="22">
        <v>102.31</v>
      </c>
      <c r="E4385" s="22">
        <v>20.440000000000001</v>
      </c>
      <c r="F4385" s="22">
        <v>81.87</v>
      </c>
      <c r="G4385" s="22">
        <v>0</v>
      </c>
      <c r="H4385" s="22">
        <v>0</v>
      </c>
      <c r="N4385"/>
      <c r="O4385"/>
      <c r="P4385"/>
    </row>
    <row r="4386" spans="1:16">
      <c r="A4386" s="24">
        <v>97439</v>
      </c>
      <c r="B4386" s="21" t="s">
        <v>4456</v>
      </c>
      <c r="C4386" s="18" t="s">
        <v>22</v>
      </c>
      <c r="D4386" s="22">
        <v>112.52</v>
      </c>
      <c r="E4386" s="22">
        <v>20.88</v>
      </c>
      <c r="F4386" s="22">
        <v>91.64</v>
      </c>
      <c r="G4386" s="22">
        <v>0</v>
      </c>
      <c r="H4386" s="22">
        <v>0</v>
      </c>
      <c r="N4386"/>
      <c r="O4386"/>
      <c r="P4386"/>
    </row>
    <row r="4387" spans="1:16">
      <c r="A4387" s="24">
        <v>97440</v>
      </c>
      <c r="B4387" s="21" t="s">
        <v>4457</v>
      </c>
      <c r="C4387" s="18" t="s">
        <v>22</v>
      </c>
      <c r="D4387" s="22">
        <v>134.94</v>
      </c>
      <c r="E4387" s="22">
        <v>24.06</v>
      </c>
      <c r="F4387" s="22">
        <v>110.88</v>
      </c>
      <c r="G4387" s="22">
        <v>0</v>
      </c>
      <c r="H4387" s="22">
        <v>0</v>
      </c>
      <c r="N4387"/>
      <c r="O4387"/>
      <c r="P4387"/>
    </row>
    <row r="4388" spans="1:16">
      <c r="A4388" s="24">
        <v>97442</v>
      </c>
      <c r="B4388" s="21" t="s">
        <v>4458</v>
      </c>
      <c r="C4388" s="18" t="s">
        <v>22</v>
      </c>
      <c r="D4388" s="22">
        <v>149.02000000000001</v>
      </c>
      <c r="E4388" s="22">
        <v>27.25</v>
      </c>
      <c r="F4388" s="22">
        <v>121.77</v>
      </c>
      <c r="G4388" s="22">
        <v>0</v>
      </c>
      <c r="H4388" s="22">
        <v>0</v>
      </c>
      <c r="N4388"/>
      <c r="O4388"/>
      <c r="P4388"/>
    </row>
    <row r="4389" spans="1:16">
      <c r="A4389" s="24">
        <v>97443</v>
      </c>
      <c r="B4389" s="21" t="s">
        <v>4459</v>
      </c>
      <c r="C4389" s="18" t="s">
        <v>22</v>
      </c>
      <c r="D4389" s="22">
        <v>71.900000000000006</v>
      </c>
      <c r="E4389" s="22">
        <v>23.6</v>
      </c>
      <c r="F4389" s="22">
        <v>48.3</v>
      </c>
      <c r="G4389" s="22">
        <v>0</v>
      </c>
      <c r="H4389" s="22">
        <v>0</v>
      </c>
      <c r="N4389"/>
      <c r="O4389"/>
      <c r="P4389"/>
    </row>
    <row r="4390" spans="1:16">
      <c r="A4390" s="24">
        <v>97444</v>
      </c>
      <c r="B4390" s="21" t="s">
        <v>4460</v>
      </c>
      <c r="C4390" s="18" t="s">
        <v>22</v>
      </c>
      <c r="D4390" s="22">
        <v>83.44</v>
      </c>
      <c r="E4390" s="22">
        <v>23.59</v>
      </c>
      <c r="F4390" s="22">
        <v>59.85</v>
      </c>
      <c r="G4390" s="22">
        <v>0</v>
      </c>
      <c r="H4390" s="22">
        <v>0</v>
      </c>
      <c r="N4390"/>
      <c r="O4390"/>
      <c r="P4390"/>
    </row>
    <row r="4391" spans="1:16">
      <c r="A4391" s="24">
        <v>97446</v>
      </c>
      <c r="B4391" s="21" t="s">
        <v>4461</v>
      </c>
      <c r="C4391" s="18" t="s">
        <v>22</v>
      </c>
      <c r="D4391" s="22">
        <v>140.06</v>
      </c>
      <c r="E4391" s="22">
        <v>26.08</v>
      </c>
      <c r="F4391" s="22">
        <v>113.98</v>
      </c>
      <c r="G4391" s="22">
        <v>0</v>
      </c>
      <c r="H4391" s="22">
        <v>0</v>
      </c>
      <c r="N4391"/>
      <c r="O4391"/>
      <c r="P4391"/>
    </row>
    <row r="4392" spans="1:16">
      <c r="A4392" s="24">
        <v>97447</v>
      </c>
      <c r="B4392" s="21" t="s">
        <v>4462</v>
      </c>
      <c r="C4392" s="18" t="s">
        <v>22</v>
      </c>
      <c r="D4392" s="22">
        <v>140.06</v>
      </c>
      <c r="E4392" s="22">
        <v>26.08</v>
      </c>
      <c r="F4392" s="22">
        <v>113.98</v>
      </c>
      <c r="G4392" s="22">
        <v>0</v>
      </c>
      <c r="H4392" s="22">
        <v>0</v>
      </c>
      <c r="N4392"/>
      <c r="O4392"/>
      <c r="P4392"/>
    </row>
    <row r="4393" spans="1:16">
      <c r="A4393" s="24">
        <v>97449</v>
      </c>
      <c r="B4393" s="21" t="s">
        <v>4463</v>
      </c>
      <c r="C4393" s="18" t="s">
        <v>22</v>
      </c>
      <c r="D4393" s="22">
        <v>149.38</v>
      </c>
      <c r="E4393" s="22">
        <v>28.62</v>
      </c>
      <c r="F4393" s="22">
        <v>120.76</v>
      </c>
      <c r="G4393" s="22">
        <v>0</v>
      </c>
      <c r="H4393" s="22">
        <v>0</v>
      </c>
      <c r="N4393"/>
      <c r="O4393"/>
      <c r="P4393"/>
    </row>
    <row r="4394" spans="1:16">
      <c r="A4394" s="24">
        <v>97450</v>
      </c>
      <c r="B4394" s="21" t="s">
        <v>4464</v>
      </c>
      <c r="C4394" s="18" t="s">
        <v>22</v>
      </c>
      <c r="D4394" s="22">
        <v>180.79</v>
      </c>
      <c r="E4394" s="22">
        <v>28.61</v>
      </c>
      <c r="F4394" s="22">
        <v>152.18</v>
      </c>
      <c r="G4394" s="22">
        <v>0</v>
      </c>
      <c r="H4394" s="22">
        <v>0</v>
      </c>
      <c r="N4394"/>
      <c r="O4394"/>
      <c r="P4394"/>
    </row>
    <row r="4395" spans="1:16">
      <c r="A4395" s="24">
        <v>97452</v>
      </c>
      <c r="B4395" s="21" t="s">
        <v>4465</v>
      </c>
      <c r="C4395" s="18" t="s">
        <v>22</v>
      </c>
      <c r="D4395" s="22">
        <v>117.35</v>
      </c>
      <c r="E4395" s="22">
        <v>35.369999999999997</v>
      </c>
      <c r="F4395" s="22">
        <v>81.98</v>
      </c>
      <c r="G4395" s="22">
        <v>0</v>
      </c>
      <c r="H4395" s="22">
        <v>0</v>
      </c>
      <c r="N4395"/>
      <c r="O4395"/>
      <c r="P4395"/>
    </row>
    <row r="4396" spans="1:16">
      <c r="A4396" s="24">
        <v>97453</v>
      </c>
      <c r="B4396" s="21" t="s">
        <v>4466</v>
      </c>
      <c r="C4396" s="18" t="s">
        <v>22</v>
      </c>
      <c r="D4396" s="22">
        <v>123.93</v>
      </c>
      <c r="E4396" s="22">
        <v>35.369999999999997</v>
      </c>
      <c r="F4396" s="22">
        <v>88.56</v>
      </c>
      <c r="G4396" s="22">
        <v>0</v>
      </c>
      <c r="H4396" s="22">
        <v>0</v>
      </c>
      <c r="N4396"/>
      <c r="O4396"/>
      <c r="P4396"/>
    </row>
    <row r="4397" spans="1:16">
      <c r="A4397" s="24">
        <v>97454</v>
      </c>
      <c r="B4397" s="21" t="s">
        <v>4467</v>
      </c>
      <c r="C4397" s="18" t="s">
        <v>22</v>
      </c>
      <c r="D4397" s="22">
        <v>193.56</v>
      </c>
      <c r="E4397" s="22">
        <v>39.15</v>
      </c>
      <c r="F4397" s="22">
        <v>154.41</v>
      </c>
      <c r="G4397" s="22">
        <v>0</v>
      </c>
      <c r="H4397" s="22">
        <v>0</v>
      </c>
      <c r="N4397"/>
      <c r="O4397"/>
      <c r="P4397"/>
    </row>
    <row r="4398" spans="1:16">
      <c r="A4398" s="24">
        <v>97455</v>
      </c>
      <c r="B4398" s="21" t="s">
        <v>4468</v>
      </c>
      <c r="C4398" s="18" t="s">
        <v>22</v>
      </c>
      <c r="D4398" s="22">
        <v>204.09</v>
      </c>
      <c r="E4398" s="22">
        <v>39.14</v>
      </c>
      <c r="F4398" s="22">
        <v>164.95</v>
      </c>
      <c r="G4398" s="22">
        <v>0</v>
      </c>
      <c r="H4398" s="22">
        <v>0</v>
      </c>
      <c r="N4398"/>
      <c r="O4398"/>
      <c r="P4398"/>
    </row>
    <row r="4399" spans="1:16">
      <c r="A4399" s="24">
        <v>97456</v>
      </c>
      <c r="B4399" s="21" t="s">
        <v>4469</v>
      </c>
      <c r="C4399" s="18" t="s">
        <v>22</v>
      </c>
      <c r="D4399" s="22">
        <v>425.15</v>
      </c>
      <c r="E4399" s="22">
        <v>42.92</v>
      </c>
      <c r="F4399" s="22">
        <v>382.23</v>
      </c>
      <c r="G4399" s="22">
        <v>0</v>
      </c>
      <c r="H4399" s="22">
        <v>0</v>
      </c>
      <c r="N4399"/>
      <c r="O4399"/>
      <c r="P4399"/>
    </row>
    <row r="4400" spans="1:16">
      <c r="A4400" s="24">
        <v>97457</v>
      </c>
      <c r="B4400" s="21" t="s">
        <v>4470</v>
      </c>
      <c r="C4400" s="18" t="s">
        <v>22</v>
      </c>
      <c r="D4400" s="22">
        <v>377.91</v>
      </c>
      <c r="E4400" s="22">
        <v>42.92</v>
      </c>
      <c r="F4400" s="22">
        <v>334.99</v>
      </c>
      <c r="G4400" s="22">
        <v>0</v>
      </c>
      <c r="H4400" s="22">
        <v>0</v>
      </c>
      <c r="N4400"/>
      <c r="O4400"/>
      <c r="P4400"/>
    </row>
    <row r="4401" spans="1:16">
      <c r="A4401" s="24">
        <v>97458</v>
      </c>
      <c r="B4401" s="21" t="s">
        <v>4471</v>
      </c>
      <c r="C4401" s="18" t="s">
        <v>22</v>
      </c>
      <c r="D4401" s="22">
        <v>182.91</v>
      </c>
      <c r="E4401" s="22">
        <v>47.2</v>
      </c>
      <c r="F4401" s="22">
        <v>135.71</v>
      </c>
      <c r="G4401" s="22">
        <v>0</v>
      </c>
      <c r="H4401" s="22">
        <v>0</v>
      </c>
      <c r="N4401"/>
      <c r="O4401"/>
      <c r="P4401"/>
    </row>
    <row r="4402" spans="1:16">
      <c r="A4402" s="24">
        <v>97459</v>
      </c>
      <c r="B4402" s="21" t="s">
        <v>4472</v>
      </c>
      <c r="C4402" s="18" t="s">
        <v>22</v>
      </c>
      <c r="D4402" s="22">
        <v>305.36</v>
      </c>
      <c r="E4402" s="22">
        <v>52.2</v>
      </c>
      <c r="F4402" s="22">
        <v>253.16</v>
      </c>
      <c r="G4402" s="22">
        <v>0</v>
      </c>
      <c r="H4402" s="22">
        <v>0</v>
      </c>
      <c r="N4402"/>
      <c r="O4402"/>
      <c r="P4402"/>
    </row>
    <row r="4403" spans="1:16">
      <c r="A4403" s="24">
        <v>97460</v>
      </c>
      <c r="B4403" s="21" t="s">
        <v>4473</v>
      </c>
      <c r="C4403" s="18" t="s">
        <v>22</v>
      </c>
      <c r="D4403" s="22">
        <v>462.62</v>
      </c>
      <c r="E4403" s="22">
        <v>57.24</v>
      </c>
      <c r="F4403" s="22">
        <v>405.38</v>
      </c>
      <c r="G4403" s="22">
        <v>0</v>
      </c>
      <c r="H4403" s="22">
        <v>0</v>
      </c>
      <c r="N4403"/>
      <c r="O4403"/>
      <c r="P4403"/>
    </row>
    <row r="4404" spans="1:16">
      <c r="A4404" s="24">
        <v>97461</v>
      </c>
      <c r="B4404" s="21" t="s">
        <v>4474</v>
      </c>
      <c r="C4404" s="18" t="s">
        <v>22</v>
      </c>
      <c r="D4404" s="22">
        <v>22.5</v>
      </c>
      <c r="E4404" s="22">
        <v>6.93</v>
      </c>
      <c r="F4404" s="22">
        <v>15.57</v>
      </c>
      <c r="G4404" s="22">
        <v>0</v>
      </c>
      <c r="H4404" s="22">
        <v>0</v>
      </c>
      <c r="N4404"/>
      <c r="O4404"/>
      <c r="P4404"/>
    </row>
    <row r="4405" spans="1:16">
      <c r="A4405" s="24">
        <v>97462</v>
      </c>
      <c r="B4405" s="21" t="s">
        <v>4475</v>
      </c>
      <c r="C4405" s="18" t="s">
        <v>22</v>
      </c>
      <c r="D4405" s="22">
        <v>19.12</v>
      </c>
      <c r="E4405" s="22">
        <v>6.93</v>
      </c>
      <c r="F4405" s="22">
        <v>12.19</v>
      </c>
      <c r="G4405" s="22">
        <v>0</v>
      </c>
      <c r="H4405" s="22">
        <v>0</v>
      </c>
      <c r="N4405"/>
      <c r="O4405"/>
      <c r="P4405"/>
    </row>
    <row r="4406" spans="1:16">
      <c r="A4406" s="24">
        <v>97464</v>
      </c>
      <c r="B4406" s="21" t="s">
        <v>4476</v>
      </c>
      <c r="C4406" s="18" t="s">
        <v>22</v>
      </c>
      <c r="D4406" s="22">
        <v>32.08</v>
      </c>
      <c r="E4406" s="22">
        <v>8.85</v>
      </c>
      <c r="F4406" s="22">
        <v>23.23</v>
      </c>
      <c r="G4406" s="22">
        <v>0</v>
      </c>
      <c r="H4406" s="22">
        <v>0</v>
      </c>
      <c r="N4406"/>
      <c r="O4406"/>
      <c r="P4406"/>
    </row>
    <row r="4407" spans="1:16">
      <c r="A4407" s="24">
        <v>97465</v>
      </c>
      <c r="B4407" s="21" t="s">
        <v>4477</v>
      </c>
      <c r="C4407" s="18" t="s">
        <v>22</v>
      </c>
      <c r="D4407" s="22">
        <v>37.78</v>
      </c>
      <c r="E4407" s="22">
        <v>8.85</v>
      </c>
      <c r="F4407" s="22">
        <v>28.93</v>
      </c>
      <c r="G4407" s="22">
        <v>0</v>
      </c>
      <c r="H4407" s="22">
        <v>0</v>
      </c>
      <c r="N4407"/>
      <c r="O4407"/>
      <c r="P4407"/>
    </row>
    <row r="4408" spans="1:16">
      <c r="A4408" s="24">
        <v>97467</v>
      </c>
      <c r="B4408" s="21" t="s">
        <v>4478</v>
      </c>
      <c r="C4408" s="18" t="s">
        <v>22</v>
      </c>
      <c r="D4408" s="22">
        <v>40.659999999999997</v>
      </c>
      <c r="E4408" s="22">
        <v>11.07</v>
      </c>
      <c r="F4408" s="22">
        <v>29.59</v>
      </c>
      <c r="G4408" s="22">
        <v>0</v>
      </c>
      <c r="H4408" s="22">
        <v>0</v>
      </c>
      <c r="N4408"/>
      <c r="O4408"/>
      <c r="P4408"/>
    </row>
    <row r="4409" spans="1:16">
      <c r="A4409" s="24">
        <v>97468</v>
      </c>
      <c r="B4409" s="21" t="s">
        <v>4479</v>
      </c>
      <c r="C4409" s="18" t="s">
        <v>22</v>
      </c>
      <c r="D4409" s="22">
        <v>47.95</v>
      </c>
      <c r="E4409" s="22">
        <v>11.07</v>
      </c>
      <c r="F4409" s="22">
        <v>36.880000000000003</v>
      </c>
      <c r="G4409" s="22">
        <v>0</v>
      </c>
      <c r="H4409" s="22">
        <v>0</v>
      </c>
      <c r="N4409"/>
      <c r="O4409"/>
      <c r="P4409"/>
    </row>
    <row r="4410" spans="1:16">
      <c r="A4410" s="24">
        <v>97470</v>
      </c>
      <c r="B4410" s="21" t="s">
        <v>4480</v>
      </c>
      <c r="C4410" s="18" t="s">
        <v>22</v>
      </c>
      <c r="D4410" s="22">
        <v>59.31</v>
      </c>
      <c r="E4410" s="22">
        <v>13.85</v>
      </c>
      <c r="F4410" s="22">
        <v>45.46</v>
      </c>
      <c r="G4410" s="22">
        <v>0</v>
      </c>
      <c r="H4410" s="22">
        <v>0</v>
      </c>
      <c r="N4410"/>
      <c r="O4410"/>
      <c r="P4410"/>
    </row>
    <row r="4411" spans="1:16">
      <c r="A4411" s="24">
        <v>97471</v>
      </c>
      <c r="B4411" s="21" t="s">
        <v>4481</v>
      </c>
      <c r="C4411" s="18" t="s">
        <v>22</v>
      </c>
      <c r="D4411" s="22">
        <v>70.849999999999994</v>
      </c>
      <c r="E4411" s="22">
        <v>13.84</v>
      </c>
      <c r="F4411" s="22">
        <v>57.01</v>
      </c>
      <c r="G4411" s="22">
        <v>0</v>
      </c>
      <c r="H4411" s="22">
        <v>0</v>
      </c>
      <c r="N4411"/>
      <c r="O4411"/>
      <c r="P4411"/>
    </row>
    <row r="4412" spans="1:16">
      <c r="A4412" s="24">
        <v>97474</v>
      </c>
      <c r="B4412" s="21" t="s">
        <v>4482</v>
      </c>
      <c r="C4412" s="18" t="s">
        <v>22</v>
      </c>
      <c r="D4412" s="22">
        <v>106.3</v>
      </c>
      <c r="E4412" s="22">
        <v>17.989999999999998</v>
      </c>
      <c r="F4412" s="22">
        <v>88.31</v>
      </c>
      <c r="G4412" s="22">
        <v>0</v>
      </c>
      <c r="H4412" s="22">
        <v>0</v>
      </c>
      <c r="N4412"/>
      <c r="O4412"/>
      <c r="P4412"/>
    </row>
    <row r="4413" spans="1:16">
      <c r="A4413" s="24">
        <v>97475</v>
      </c>
      <c r="B4413" s="21" t="s">
        <v>4483</v>
      </c>
      <c r="C4413" s="18" t="s">
        <v>22</v>
      </c>
      <c r="D4413" s="22">
        <v>129.62</v>
      </c>
      <c r="E4413" s="22">
        <v>17.989999999999998</v>
      </c>
      <c r="F4413" s="22">
        <v>111.63</v>
      </c>
      <c r="G4413" s="22">
        <v>0</v>
      </c>
      <c r="H4413" s="22">
        <v>0</v>
      </c>
      <c r="N4413"/>
      <c r="O4413"/>
      <c r="P4413"/>
    </row>
    <row r="4414" spans="1:16">
      <c r="A4414" s="24">
        <v>97477</v>
      </c>
      <c r="B4414" s="21" t="s">
        <v>4484</v>
      </c>
      <c r="C4414" s="18" t="s">
        <v>22</v>
      </c>
      <c r="D4414" s="22">
        <v>141.08000000000001</v>
      </c>
      <c r="E4414" s="22">
        <v>22.2</v>
      </c>
      <c r="F4414" s="22">
        <v>118.88</v>
      </c>
      <c r="G4414" s="22">
        <v>0</v>
      </c>
      <c r="H4414" s="22">
        <v>0</v>
      </c>
      <c r="N4414"/>
      <c r="O4414"/>
      <c r="P4414"/>
    </row>
    <row r="4415" spans="1:16">
      <c r="A4415" s="24">
        <v>97478</v>
      </c>
      <c r="B4415" s="21" t="s">
        <v>4485</v>
      </c>
      <c r="C4415" s="18" t="s">
        <v>22</v>
      </c>
      <c r="D4415" s="22">
        <v>172.49</v>
      </c>
      <c r="E4415" s="22">
        <v>22.2</v>
      </c>
      <c r="F4415" s="22">
        <v>150.29</v>
      </c>
      <c r="G4415" s="22">
        <v>0</v>
      </c>
      <c r="H4415" s="22">
        <v>0</v>
      </c>
      <c r="N4415"/>
      <c r="O4415"/>
      <c r="P4415"/>
    </row>
    <row r="4416" spans="1:16">
      <c r="A4416" s="24">
        <v>97479</v>
      </c>
      <c r="B4416" s="21" t="s">
        <v>4486</v>
      </c>
      <c r="C4416" s="18" t="s">
        <v>22</v>
      </c>
      <c r="D4416" s="22">
        <v>36.090000000000003</v>
      </c>
      <c r="E4416" s="22">
        <v>10.37</v>
      </c>
      <c r="F4416" s="22">
        <v>25.72</v>
      </c>
      <c r="G4416" s="22">
        <v>0</v>
      </c>
      <c r="H4416" s="22">
        <v>0</v>
      </c>
      <c r="N4416"/>
      <c r="O4416"/>
      <c r="P4416"/>
    </row>
    <row r="4417" spans="1:16">
      <c r="A4417" s="24">
        <v>97480</v>
      </c>
      <c r="B4417" s="21" t="s">
        <v>4487</v>
      </c>
      <c r="C4417" s="18" t="s">
        <v>22</v>
      </c>
      <c r="D4417" s="22">
        <v>36.090000000000003</v>
      </c>
      <c r="E4417" s="22">
        <v>10.37</v>
      </c>
      <c r="F4417" s="22">
        <v>25.72</v>
      </c>
      <c r="G4417" s="22">
        <v>0</v>
      </c>
      <c r="H4417" s="22">
        <v>0</v>
      </c>
      <c r="N4417"/>
      <c r="O4417"/>
      <c r="P4417"/>
    </row>
    <row r="4418" spans="1:16">
      <c r="A4418" s="24">
        <v>97481</v>
      </c>
      <c r="B4418" s="21" t="s">
        <v>4488</v>
      </c>
      <c r="C4418" s="18" t="s">
        <v>22</v>
      </c>
      <c r="D4418" s="22">
        <v>51.76</v>
      </c>
      <c r="E4418" s="22">
        <v>13.29</v>
      </c>
      <c r="F4418" s="22">
        <v>38.47</v>
      </c>
      <c r="G4418" s="22">
        <v>0</v>
      </c>
      <c r="H4418" s="22">
        <v>0</v>
      </c>
      <c r="N4418"/>
      <c r="O4418"/>
      <c r="P4418"/>
    </row>
    <row r="4419" spans="1:16">
      <c r="A4419" s="24">
        <v>97482</v>
      </c>
      <c r="B4419" s="21" t="s">
        <v>4489</v>
      </c>
      <c r="C4419" s="18" t="s">
        <v>22</v>
      </c>
      <c r="D4419" s="22">
        <v>51.76</v>
      </c>
      <c r="E4419" s="22">
        <v>13.29</v>
      </c>
      <c r="F4419" s="22">
        <v>38.47</v>
      </c>
      <c r="G4419" s="22">
        <v>0</v>
      </c>
      <c r="H4419" s="22">
        <v>0</v>
      </c>
      <c r="N4419"/>
      <c r="O4419"/>
      <c r="P4419"/>
    </row>
    <row r="4420" spans="1:16">
      <c r="A4420" s="24">
        <v>97483</v>
      </c>
      <c r="B4420" s="21" t="s">
        <v>4490</v>
      </c>
      <c r="C4420" s="18" t="s">
        <v>22</v>
      </c>
      <c r="D4420" s="22">
        <v>71.89</v>
      </c>
      <c r="E4420" s="22">
        <v>16.62</v>
      </c>
      <c r="F4420" s="22">
        <v>55.27</v>
      </c>
      <c r="G4420" s="22">
        <v>0</v>
      </c>
      <c r="H4420" s="22">
        <v>0</v>
      </c>
      <c r="N4420"/>
      <c r="O4420"/>
      <c r="P4420"/>
    </row>
    <row r="4421" spans="1:16">
      <c r="A4421" s="24">
        <v>97484</v>
      </c>
      <c r="B4421" s="21" t="s">
        <v>4491</v>
      </c>
      <c r="C4421" s="18" t="s">
        <v>22</v>
      </c>
      <c r="D4421" s="22">
        <v>71.89</v>
      </c>
      <c r="E4421" s="22">
        <v>16.62</v>
      </c>
      <c r="F4421" s="22">
        <v>55.27</v>
      </c>
      <c r="G4421" s="22">
        <v>0</v>
      </c>
      <c r="H4421" s="22">
        <v>0</v>
      </c>
      <c r="N4421"/>
      <c r="O4421"/>
      <c r="P4421"/>
    </row>
    <row r="4422" spans="1:16">
      <c r="A4422" s="24">
        <v>97485</v>
      </c>
      <c r="B4422" s="21" t="s">
        <v>4492</v>
      </c>
      <c r="C4422" s="18" t="s">
        <v>22</v>
      </c>
      <c r="D4422" s="22">
        <v>98.49</v>
      </c>
      <c r="E4422" s="22">
        <v>20.77</v>
      </c>
      <c r="F4422" s="22">
        <v>77.72</v>
      </c>
      <c r="G4422" s="22">
        <v>0</v>
      </c>
      <c r="H4422" s="22">
        <v>0</v>
      </c>
      <c r="N4422"/>
      <c r="O4422"/>
      <c r="P4422"/>
    </row>
    <row r="4423" spans="1:16">
      <c r="A4423" s="24">
        <v>97486</v>
      </c>
      <c r="B4423" s="21" t="s">
        <v>4493</v>
      </c>
      <c r="C4423" s="18" t="s">
        <v>22</v>
      </c>
      <c r="D4423" s="22">
        <v>105.07</v>
      </c>
      <c r="E4423" s="22">
        <v>20.77</v>
      </c>
      <c r="F4423" s="22">
        <v>84.3</v>
      </c>
      <c r="G4423" s="22">
        <v>0</v>
      </c>
      <c r="H4423" s="22">
        <v>0</v>
      </c>
      <c r="N4423"/>
      <c r="O4423"/>
      <c r="P4423"/>
    </row>
    <row r="4424" spans="1:16">
      <c r="A4424" s="24">
        <v>97487</v>
      </c>
      <c r="B4424" s="21" t="s">
        <v>4494</v>
      </c>
      <c r="C4424" s="18" t="s">
        <v>22</v>
      </c>
      <c r="D4424" s="22">
        <v>177.93</v>
      </c>
      <c r="E4424" s="22">
        <v>27.04</v>
      </c>
      <c r="F4424" s="22">
        <v>150.88999999999999</v>
      </c>
      <c r="G4424" s="22">
        <v>0</v>
      </c>
      <c r="H4424" s="22">
        <v>0</v>
      </c>
      <c r="N4424"/>
      <c r="O4424"/>
      <c r="P4424"/>
    </row>
    <row r="4425" spans="1:16">
      <c r="A4425" s="24">
        <v>97488</v>
      </c>
      <c r="B4425" s="21" t="s">
        <v>4495</v>
      </c>
      <c r="C4425" s="18" t="s">
        <v>22</v>
      </c>
      <c r="D4425" s="22">
        <v>188.46</v>
      </c>
      <c r="E4425" s="22">
        <v>27.04</v>
      </c>
      <c r="F4425" s="22">
        <v>161.41999999999999</v>
      </c>
      <c r="G4425" s="22">
        <v>0</v>
      </c>
      <c r="H4425" s="22">
        <v>0</v>
      </c>
      <c r="N4425"/>
      <c r="O4425"/>
      <c r="P4425"/>
    </row>
    <row r="4426" spans="1:16">
      <c r="A4426" s="24">
        <v>97489</v>
      </c>
      <c r="B4426" s="21" t="s">
        <v>4496</v>
      </c>
      <c r="C4426" s="18" t="s">
        <v>22</v>
      </c>
      <c r="D4426" s="22">
        <v>412.68</v>
      </c>
      <c r="E4426" s="22">
        <v>33.270000000000003</v>
      </c>
      <c r="F4426" s="22">
        <v>379.41</v>
      </c>
      <c r="G4426" s="22">
        <v>0</v>
      </c>
      <c r="H4426" s="22">
        <v>0</v>
      </c>
      <c r="N4426"/>
      <c r="O4426"/>
      <c r="P4426"/>
    </row>
    <row r="4427" spans="1:16">
      <c r="A4427" s="24">
        <v>97490</v>
      </c>
      <c r="B4427" s="21" t="s">
        <v>4497</v>
      </c>
      <c r="C4427" s="18" t="s">
        <v>22</v>
      </c>
      <c r="D4427" s="22">
        <v>365.44</v>
      </c>
      <c r="E4427" s="22">
        <v>33.270000000000003</v>
      </c>
      <c r="F4427" s="22">
        <v>332.17</v>
      </c>
      <c r="G4427" s="22">
        <v>0</v>
      </c>
      <c r="H4427" s="22">
        <v>0</v>
      </c>
      <c r="N4427"/>
      <c r="O4427"/>
      <c r="P4427"/>
    </row>
    <row r="4428" spans="1:16">
      <c r="A4428" s="24">
        <v>97491</v>
      </c>
      <c r="B4428" s="21" t="s">
        <v>4498</v>
      </c>
      <c r="C4428" s="18" t="s">
        <v>22</v>
      </c>
      <c r="D4428" s="22">
        <v>55.06</v>
      </c>
      <c r="E4428" s="22">
        <v>13.81</v>
      </c>
      <c r="F4428" s="22">
        <v>41.25</v>
      </c>
      <c r="G4428" s="22">
        <v>0</v>
      </c>
      <c r="H4428" s="22">
        <v>0</v>
      </c>
      <c r="N4428"/>
      <c r="O4428"/>
      <c r="P4428"/>
    </row>
    <row r="4429" spans="1:16">
      <c r="A4429" s="24">
        <v>97492</v>
      </c>
      <c r="B4429" s="21" t="s">
        <v>4499</v>
      </c>
      <c r="C4429" s="18" t="s">
        <v>22</v>
      </c>
      <c r="D4429" s="22">
        <v>80.03</v>
      </c>
      <c r="E4429" s="22">
        <v>17.71</v>
      </c>
      <c r="F4429" s="22">
        <v>62.32</v>
      </c>
      <c r="G4429" s="22">
        <v>0</v>
      </c>
      <c r="H4429" s="22">
        <v>0</v>
      </c>
      <c r="N4429"/>
      <c r="O4429"/>
      <c r="P4429"/>
    </row>
    <row r="4430" spans="1:16">
      <c r="A4430" s="24">
        <v>97493</v>
      </c>
      <c r="B4430" s="21" t="s">
        <v>4500</v>
      </c>
      <c r="C4430" s="18" t="s">
        <v>22</v>
      </c>
      <c r="D4430" s="22">
        <v>102.99</v>
      </c>
      <c r="E4430" s="22">
        <v>22.16</v>
      </c>
      <c r="F4430" s="22">
        <v>80.83</v>
      </c>
      <c r="G4430" s="22">
        <v>0</v>
      </c>
      <c r="H4430" s="22">
        <v>0</v>
      </c>
      <c r="N4430"/>
      <c r="O4430"/>
      <c r="P4430"/>
    </row>
    <row r="4431" spans="1:16">
      <c r="A4431" s="24">
        <v>97494</v>
      </c>
      <c r="B4431" s="21" t="s">
        <v>4501</v>
      </c>
      <c r="C4431" s="18" t="s">
        <v>22</v>
      </c>
      <c r="D4431" s="22">
        <v>157.72999999999999</v>
      </c>
      <c r="E4431" s="22">
        <v>27.69</v>
      </c>
      <c r="F4431" s="22">
        <v>130.04</v>
      </c>
      <c r="G4431" s="22">
        <v>0</v>
      </c>
      <c r="H4431" s="22">
        <v>0</v>
      </c>
      <c r="N4431"/>
      <c r="O4431"/>
      <c r="P4431"/>
    </row>
    <row r="4432" spans="1:16">
      <c r="A4432" s="24">
        <v>97495</v>
      </c>
      <c r="B4432" s="21" t="s">
        <v>4502</v>
      </c>
      <c r="C4432" s="18" t="s">
        <v>22</v>
      </c>
      <c r="D4432" s="22">
        <v>284.47000000000003</v>
      </c>
      <c r="E4432" s="22">
        <v>36.049999999999997</v>
      </c>
      <c r="F4432" s="22">
        <v>248.42</v>
      </c>
      <c r="G4432" s="22">
        <v>0</v>
      </c>
      <c r="H4432" s="22">
        <v>0</v>
      </c>
      <c r="N4432"/>
      <c r="O4432"/>
      <c r="P4432"/>
    </row>
    <row r="4433" spans="1:16">
      <c r="A4433" s="24">
        <v>97496</v>
      </c>
      <c r="B4433" s="21" t="s">
        <v>4503</v>
      </c>
      <c r="C4433" s="18" t="s">
        <v>22</v>
      </c>
      <c r="D4433" s="22">
        <v>446.03</v>
      </c>
      <c r="E4433" s="22">
        <v>44.4</v>
      </c>
      <c r="F4433" s="22">
        <v>401.63</v>
      </c>
      <c r="G4433" s="22">
        <v>0</v>
      </c>
      <c r="H4433" s="22">
        <v>0</v>
      </c>
      <c r="N4433"/>
      <c r="O4433"/>
      <c r="P4433"/>
    </row>
    <row r="4434" spans="1:16">
      <c r="A4434" s="24">
        <v>97499</v>
      </c>
      <c r="B4434" s="21" t="s">
        <v>4504</v>
      </c>
      <c r="C4434" s="18" t="s">
        <v>22</v>
      </c>
      <c r="D4434" s="22">
        <v>20.47</v>
      </c>
      <c r="E4434" s="22">
        <v>5.34</v>
      </c>
      <c r="F4434" s="22">
        <v>15.13</v>
      </c>
      <c r="G4434" s="22">
        <v>0</v>
      </c>
      <c r="H4434" s="22">
        <v>0</v>
      </c>
      <c r="N4434"/>
      <c r="O4434"/>
      <c r="P4434"/>
    </row>
    <row r="4435" spans="1:16">
      <c r="A4435" s="24">
        <v>97500</v>
      </c>
      <c r="B4435" s="21" t="s">
        <v>4505</v>
      </c>
      <c r="C4435" s="18" t="s">
        <v>22</v>
      </c>
      <c r="D4435" s="22">
        <v>17.09</v>
      </c>
      <c r="E4435" s="22">
        <v>5.35</v>
      </c>
      <c r="F4435" s="22">
        <v>11.74</v>
      </c>
      <c r="G4435" s="22">
        <v>0</v>
      </c>
      <c r="H4435" s="22">
        <v>0</v>
      </c>
      <c r="N4435"/>
      <c r="O4435"/>
      <c r="P4435"/>
    </row>
    <row r="4436" spans="1:16">
      <c r="A4436" s="24">
        <v>97502</v>
      </c>
      <c r="B4436" s="21" t="s">
        <v>4506</v>
      </c>
      <c r="C4436" s="18" t="s">
        <v>22</v>
      </c>
      <c r="D4436" s="22">
        <v>28.3</v>
      </c>
      <c r="E4436" s="22">
        <v>5.92</v>
      </c>
      <c r="F4436" s="22">
        <v>22.38</v>
      </c>
      <c r="G4436" s="22">
        <v>0</v>
      </c>
      <c r="H4436" s="22">
        <v>0</v>
      </c>
      <c r="N4436"/>
      <c r="O4436"/>
      <c r="P4436"/>
    </row>
    <row r="4437" spans="1:16">
      <c r="A4437" s="24">
        <v>97503</v>
      </c>
      <c r="B4437" s="21" t="s">
        <v>4507</v>
      </c>
      <c r="C4437" s="18" t="s">
        <v>22</v>
      </c>
      <c r="D4437" s="22">
        <v>34.19</v>
      </c>
      <c r="E4437" s="22">
        <v>6.07</v>
      </c>
      <c r="F4437" s="22">
        <v>28.12</v>
      </c>
      <c r="G4437" s="22">
        <v>0</v>
      </c>
      <c r="H4437" s="22">
        <v>0</v>
      </c>
      <c r="N4437"/>
      <c r="O4437"/>
      <c r="P4437"/>
    </row>
    <row r="4438" spans="1:16">
      <c r="A4438" s="24">
        <v>97505</v>
      </c>
      <c r="B4438" s="21" t="s">
        <v>4508</v>
      </c>
      <c r="C4438" s="18" t="s">
        <v>22</v>
      </c>
      <c r="D4438" s="22">
        <v>35.35</v>
      </c>
      <c r="E4438" s="22">
        <v>6.95</v>
      </c>
      <c r="F4438" s="22">
        <v>28.4</v>
      </c>
      <c r="G4438" s="22">
        <v>0</v>
      </c>
      <c r="H4438" s="22">
        <v>0</v>
      </c>
      <c r="N4438"/>
      <c r="O4438"/>
      <c r="P4438"/>
    </row>
    <row r="4439" spans="1:16">
      <c r="A4439" s="24">
        <v>97506</v>
      </c>
      <c r="B4439" s="21" t="s">
        <v>4509</v>
      </c>
      <c r="C4439" s="18" t="s">
        <v>22</v>
      </c>
      <c r="D4439" s="22">
        <v>42.64</v>
      </c>
      <c r="E4439" s="22">
        <v>6.95</v>
      </c>
      <c r="F4439" s="22">
        <v>35.69</v>
      </c>
      <c r="G4439" s="22">
        <v>0</v>
      </c>
      <c r="H4439" s="22">
        <v>0</v>
      </c>
      <c r="N4439"/>
      <c r="O4439"/>
      <c r="P4439"/>
    </row>
    <row r="4440" spans="1:16">
      <c r="A4440" s="24">
        <v>97508</v>
      </c>
      <c r="B4440" s="21" t="s">
        <v>4510</v>
      </c>
      <c r="C4440" s="18" t="s">
        <v>22</v>
      </c>
      <c r="D4440" s="22">
        <v>51.79</v>
      </c>
      <c r="E4440" s="22">
        <v>8.01</v>
      </c>
      <c r="F4440" s="22">
        <v>43.78</v>
      </c>
      <c r="G4440" s="22">
        <v>0</v>
      </c>
      <c r="H4440" s="22">
        <v>0</v>
      </c>
      <c r="N4440"/>
      <c r="O4440"/>
      <c r="P4440"/>
    </row>
    <row r="4441" spans="1:16">
      <c r="A4441" s="24">
        <v>97509</v>
      </c>
      <c r="B4441" s="21" t="s">
        <v>4511</v>
      </c>
      <c r="C4441" s="18" t="s">
        <v>22</v>
      </c>
      <c r="D4441" s="22">
        <v>63.33</v>
      </c>
      <c r="E4441" s="22">
        <v>8.01</v>
      </c>
      <c r="F4441" s="22">
        <v>55.32</v>
      </c>
      <c r="G4441" s="22">
        <v>0</v>
      </c>
      <c r="H4441" s="22">
        <v>0</v>
      </c>
      <c r="N4441"/>
      <c r="O4441"/>
      <c r="P4441"/>
    </row>
    <row r="4442" spans="1:16">
      <c r="A4442" s="24">
        <v>97511</v>
      </c>
      <c r="B4442" s="21" t="s">
        <v>4512</v>
      </c>
      <c r="C4442" s="18" t="s">
        <v>22</v>
      </c>
      <c r="D4442" s="22">
        <v>95.5</v>
      </c>
      <c r="E4442" s="22">
        <v>9.6300000000000008</v>
      </c>
      <c r="F4442" s="22">
        <v>85.87</v>
      </c>
      <c r="G4442" s="22">
        <v>0</v>
      </c>
      <c r="H4442" s="22">
        <v>0</v>
      </c>
      <c r="N4442"/>
      <c r="O4442"/>
      <c r="P4442"/>
    </row>
    <row r="4443" spans="1:16">
      <c r="A4443" s="24">
        <v>97512</v>
      </c>
      <c r="B4443" s="21" t="s">
        <v>4513</v>
      </c>
      <c r="C4443" s="18" t="s">
        <v>22</v>
      </c>
      <c r="D4443" s="22">
        <v>118.82</v>
      </c>
      <c r="E4443" s="22">
        <v>9.6199999999999992</v>
      </c>
      <c r="F4443" s="22">
        <v>109.2</v>
      </c>
      <c r="G4443" s="22">
        <v>0</v>
      </c>
      <c r="H4443" s="22">
        <v>0</v>
      </c>
      <c r="N4443"/>
      <c r="O4443"/>
      <c r="P4443"/>
    </row>
    <row r="4444" spans="1:16">
      <c r="A4444" s="24">
        <v>97514</v>
      </c>
      <c r="B4444" s="21" t="s">
        <v>4514</v>
      </c>
      <c r="C4444" s="18" t="s">
        <v>22</v>
      </c>
      <c r="D4444" s="22">
        <v>126.88</v>
      </c>
      <c r="E4444" s="22">
        <v>11.2</v>
      </c>
      <c r="F4444" s="22">
        <v>115.68</v>
      </c>
      <c r="G4444" s="22">
        <v>0</v>
      </c>
      <c r="H4444" s="22">
        <v>0</v>
      </c>
      <c r="N4444"/>
      <c r="O4444"/>
      <c r="P4444"/>
    </row>
    <row r="4445" spans="1:16">
      <c r="A4445" s="24">
        <v>97515</v>
      </c>
      <c r="B4445" s="21" t="s">
        <v>4515</v>
      </c>
      <c r="C4445" s="18" t="s">
        <v>22</v>
      </c>
      <c r="D4445" s="22">
        <v>158.29</v>
      </c>
      <c r="E4445" s="22">
        <v>11.19</v>
      </c>
      <c r="F4445" s="22">
        <v>147.1</v>
      </c>
      <c r="G4445" s="22">
        <v>0</v>
      </c>
      <c r="H4445" s="22">
        <v>0</v>
      </c>
      <c r="N4445"/>
      <c r="O4445"/>
      <c r="P4445"/>
    </row>
    <row r="4446" spans="1:16">
      <c r="A4446" s="24">
        <v>97517</v>
      </c>
      <c r="B4446" s="21" t="s">
        <v>4516</v>
      </c>
      <c r="C4446" s="18" t="s">
        <v>22</v>
      </c>
      <c r="D4446" s="22">
        <v>33.04</v>
      </c>
      <c r="E4446" s="22">
        <v>8.02</v>
      </c>
      <c r="F4446" s="22">
        <v>25.02</v>
      </c>
      <c r="G4446" s="22">
        <v>0</v>
      </c>
      <c r="H4446" s="22">
        <v>0</v>
      </c>
      <c r="N4446"/>
      <c r="O4446"/>
      <c r="P4446"/>
    </row>
    <row r="4447" spans="1:16">
      <c r="A4447" s="24">
        <v>97518</v>
      </c>
      <c r="B4447" s="21" t="s">
        <v>4517</v>
      </c>
      <c r="C4447" s="18" t="s">
        <v>22</v>
      </c>
      <c r="D4447" s="22">
        <v>33.04</v>
      </c>
      <c r="E4447" s="22">
        <v>8.02</v>
      </c>
      <c r="F4447" s="22">
        <v>25.02</v>
      </c>
      <c r="G4447" s="22">
        <v>0</v>
      </c>
      <c r="H4447" s="22">
        <v>0</v>
      </c>
      <c r="N4447"/>
      <c r="O4447"/>
      <c r="P4447"/>
    </row>
    <row r="4448" spans="1:16">
      <c r="A4448" s="24">
        <v>97519</v>
      </c>
      <c r="B4448" s="21" t="s">
        <v>4518</v>
      </c>
      <c r="C4448" s="18" t="s">
        <v>22</v>
      </c>
      <c r="D4448" s="22">
        <v>46.39</v>
      </c>
      <c r="E4448" s="22">
        <v>9.1300000000000008</v>
      </c>
      <c r="F4448" s="22">
        <v>37.26</v>
      </c>
      <c r="G4448" s="22">
        <v>0</v>
      </c>
      <c r="H4448" s="22">
        <v>0</v>
      </c>
      <c r="N4448"/>
      <c r="O4448"/>
      <c r="P4448"/>
    </row>
    <row r="4449" spans="1:16">
      <c r="A4449" s="24">
        <v>97520</v>
      </c>
      <c r="B4449" s="21" t="s">
        <v>4519</v>
      </c>
      <c r="C4449" s="18" t="s">
        <v>22</v>
      </c>
      <c r="D4449" s="22">
        <v>46.39</v>
      </c>
      <c r="E4449" s="22">
        <v>9.1300000000000008</v>
      </c>
      <c r="F4449" s="22">
        <v>37.26</v>
      </c>
      <c r="G4449" s="22">
        <v>0</v>
      </c>
      <c r="H4449" s="22">
        <v>0</v>
      </c>
      <c r="N4449"/>
      <c r="O4449"/>
      <c r="P4449"/>
    </row>
    <row r="4450" spans="1:16">
      <c r="A4450" s="24">
        <v>97521</v>
      </c>
      <c r="B4450" s="21" t="s">
        <v>4520</v>
      </c>
      <c r="C4450" s="18" t="s">
        <v>22</v>
      </c>
      <c r="D4450" s="22">
        <v>63.89</v>
      </c>
      <c r="E4450" s="22">
        <v>10.42</v>
      </c>
      <c r="F4450" s="22">
        <v>53.47</v>
      </c>
      <c r="G4450" s="22">
        <v>0</v>
      </c>
      <c r="H4450" s="22">
        <v>0</v>
      </c>
      <c r="N4450"/>
      <c r="O4450"/>
      <c r="P4450"/>
    </row>
    <row r="4451" spans="1:16">
      <c r="A4451" s="24">
        <v>97522</v>
      </c>
      <c r="B4451" s="21" t="s">
        <v>4521</v>
      </c>
      <c r="C4451" s="18" t="s">
        <v>22</v>
      </c>
      <c r="D4451" s="22">
        <v>63.89</v>
      </c>
      <c r="E4451" s="22">
        <v>10.42</v>
      </c>
      <c r="F4451" s="22">
        <v>53.47</v>
      </c>
      <c r="G4451" s="22">
        <v>0</v>
      </c>
      <c r="H4451" s="22">
        <v>0</v>
      </c>
      <c r="N4451"/>
      <c r="O4451"/>
      <c r="P4451"/>
    </row>
    <row r="4452" spans="1:16">
      <c r="A4452" s="24">
        <v>97523</v>
      </c>
      <c r="B4452" s="21" t="s">
        <v>4522</v>
      </c>
      <c r="C4452" s="18" t="s">
        <v>22</v>
      </c>
      <c r="D4452" s="22">
        <v>87.21</v>
      </c>
      <c r="E4452" s="22">
        <v>12.03</v>
      </c>
      <c r="F4452" s="22">
        <v>75.180000000000007</v>
      </c>
      <c r="G4452" s="22">
        <v>0</v>
      </c>
      <c r="H4452" s="22">
        <v>0</v>
      </c>
      <c r="N4452"/>
      <c r="O4452"/>
      <c r="P4452"/>
    </row>
    <row r="4453" spans="1:16">
      <c r="A4453" s="24">
        <v>97524</v>
      </c>
      <c r="B4453" s="21" t="s">
        <v>4523</v>
      </c>
      <c r="C4453" s="18" t="s">
        <v>22</v>
      </c>
      <c r="D4453" s="22">
        <v>93.79</v>
      </c>
      <c r="E4453" s="22">
        <v>12.03</v>
      </c>
      <c r="F4453" s="22">
        <v>81.760000000000005</v>
      </c>
      <c r="G4453" s="22">
        <v>0</v>
      </c>
      <c r="H4453" s="22">
        <v>0</v>
      </c>
      <c r="N4453"/>
      <c r="O4453"/>
      <c r="P4453"/>
    </row>
    <row r="4454" spans="1:16">
      <c r="A4454" s="24">
        <v>97525</v>
      </c>
      <c r="B4454" s="21" t="s">
        <v>4524</v>
      </c>
      <c r="C4454" s="18" t="s">
        <v>22</v>
      </c>
      <c r="D4454" s="22">
        <v>161.63</v>
      </c>
      <c r="E4454" s="22">
        <v>14.44</v>
      </c>
      <c r="F4454" s="22">
        <v>147.19</v>
      </c>
      <c r="G4454" s="22">
        <v>0</v>
      </c>
      <c r="H4454" s="22">
        <v>0</v>
      </c>
      <c r="N4454"/>
      <c r="O4454"/>
      <c r="P4454"/>
    </row>
    <row r="4455" spans="1:16">
      <c r="A4455" s="24">
        <v>97526</v>
      </c>
      <c r="B4455" s="21" t="s">
        <v>4525</v>
      </c>
      <c r="C4455" s="18" t="s">
        <v>22</v>
      </c>
      <c r="D4455" s="22">
        <v>172.16</v>
      </c>
      <c r="E4455" s="22">
        <v>14.44</v>
      </c>
      <c r="F4455" s="22">
        <v>157.72</v>
      </c>
      <c r="G4455" s="22">
        <v>0</v>
      </c>
      <c r="H4455" s="22">
        <v>0</v>
      </c>
      <c r="N4455"/>
      <c r="O4455"/>
      <c r="P4455"/>
    </row>
    <row r="4456" spans="1:16">
      <c r="A4456" s="24">
        <v>97527</v>
      </c>
      <c r="B4456" s="21" t="s">
        <v>4526</v>
      </c>
      <c r="C4456" s="18" t="s">
        <v>22</v>
      </c>
      <c r="D4456" s="22">
        <v>391.43</v>
      </c>
      <c r="E4456" s="22">
        <v>16.82</v>
      </c>
      <c r="F4456" s="22">
        <v>374.61</v>
      </c>
      <c r="G4456" s="22">
        <v>0</v>
      </c>
      <c r="H4456" s="22">
        <v>0</v>
      </c>
      <c r="N4456"/>
      <c r="O4456"/>
      <c r="P4456"/>
    </row>
    <row r="4457" spans="1:16">
      <c r="A4457" s="24">
        <v>97528</v>
      </c>
      <c r="B4457" s="21" t="s">
        <v>4527</v>
      </c>
      <c r="C4457" s="18" t="s">
        <v>22</v>
      </c>
      <c r="D4457" s="22">
        <v>344.19</v>
      </c>
      <c r="E4457" s="22">
        <v>16.82</v>
      </c>
      <c r="F4457" s="22">
        <v>327.37</v>
      </c>
      <c r="G4457" s="22">
        <v>0</v>
      </c>
      <c r="H4457" s="22">
        <v>0</v>
      </c>
      <c r="N4457"/>
      <c r="O4457"/>
      <c r="P4457"/>
    </row>
    <row r="4458" spans="1:16">
      <c r="A4458" s="24">
        <v>97529</v>
      </c>
      <c r="B4458" s="21" t="s">
        <v>4528</v>
      </c>
      <c r="C4458" s="18" t="s">
        <v>22</v>
      </c>
      <c r="D4458" s="22">
        <v>51.06</v>
      </c>
      <c r="E4458" s="22">
        <v>10.7</v>
      </c>
      <c r="F4458" s="22">
        <v>40.36</v>
      </c>
      <c r="G4458" s="22">
        <v>0</v>
      </c>
      <c r="H4458" s="22">
        <v>0</v>
      </c>
      <c r="N4458"/>
      <c r="O4458"/>
      <c r="P4458"/>
    </row>
    <row r="4459" spans="1:16">
      <c r="A4459" s="24">
        <v>97530</v>
      </c>
      <c r="B4459" s="21" t="s">
        <v>4529</v>
      </c>
      <c r="C4459" s="18" t="s">
        <v>22</v>
      </c>
      <c r="D4459" s="22">
        <v>72.86</v>
      </c>
      <c r="E4459" s="22">
        <v>12.17</v>
      </c>
      <c r="F4459" s="22">
        <v>60.69</v>
      </c>
      <c r="G4459" s="22">
        <v>0</v>
      </c>
      <c r="H4459" s="22">
        <v>0</v>
      </c>
      <c r="N4459"/>
      <c r="O4459"/>
      <c r="P4459"/>
    </row>
    <row r="4460" spans="1:16">
      <c r="A4460" s="24">
        <v>97531</v>
      </c>
      <c r="B4460" s="21" t="s">
        <v>4530</v>
      </c>
      <c r="C4460" s="18" t="s">
        <v>22</v>
      </c>
      <c r="D4460" s="22">
        <v>92.3</v>
      </c>
      <c r="E4460" s="22">
        <v>13.87</v>
      </c>
      <c r="F4460" s="22">
        <v>78.430000000000007</v>
      </c>
      <c r="G4460" s="22">
        <v>0</v>
      </c>
      <c r="H4460" s="22">
        <v>0</v>
      </c>
      <c r="N4460"/>
      <c r="O4460"/>
      <c r="P4460"/>
    </row>
    <row r="4461" spans="1:16">
      <c r="A4461" s="24">
        <v>97532</v>
      </c>
      <c r="B4461" s="21" t="s">
        <v>4531</v>
      </c>
      <c r="C4461" s="18" t="s">
        <v>22</v>
      </c>
      <c r="D4461" s="22">
        <v>142.69</v>
      </c>
      <c r="E4461" s="22">
        <v>16.05</v>
      </c>
      <c r="F4461" s="22">
        <v>126.64</v>
      </c>
      <c r="G4461" s="22">
        <v>0</v>
      </c>
      <c r="H4461" s="22">
        <v>0</v>
      </c>
      <c r="N4461"/>
      <c r="O4461"/>
      <c r="P4461"/>
    </row>
    <row r="4462" spans="1:16">
      <c r="A4462" s="24">
        <v>97533</v>
      </c>
      <c r="B4462" s="21" t="s">
        <v>4532</v>
      </c>
      <c r="C4462" s="18" t="s">
        <v>22</v>
      </c>
      <c r="D4462" s="22">
        <v>265.97000000000003</v>
      </c>
      <c r="E4462" s="22">
        <v>21.72</v>
      </c>
      <c r="F4462" s="22">
        <v>244.25</v>
      </c>
      <c r="G4462" s="22">
        <v>0</v>
      </c>
      <c r="H4462" s="22">
        <v>0</v>
      </c>
      <c r="N4462"/>
      <c r="O4462"/>
      <c r="P4462"/>
    </row>
    <row r="4463" spans="1:16">
      <c r="A4463" s="24">
        <v>97534</v>
      </c>
      <c r="B4463" s="21" t="s">
        <v>4533</v>
      </c>
      <c r="C4463" s="18" t="s">
        <v>22</v>
      </c>
      <c r="D4463" s="22">
        <v>417.68</v>
      </c>
      <c r="E4463" s="22">
        <v>22.46</v>
      </c>
      <c r="F4463" s="22">
        <v>395.22</v>
      </c>
      <c r="G4463" s="22">
        <v>0</v>
      </c>
      <c r="H4463" s="22">
        <v>0</v>
      </c>
      <c r="N4463"/>
      <c r="O4463"/>
      <c r="P4463"/>
    </row>
    <row r="4464" spans="1:16">
      <c r="A4464" s="24">
        <v>97537</v>
      </c>
      <c r="B4464" s="21" t="s">
        <v>4534</v>
      </c>
      <c r="C4464" s="18" t="s">
        <v>22</v>
      </c>
      <c r="D4464" s="22">
        <v>15.75</v>
      </c>
      <c r="E4464" s="22">
        <v>5.26</v>
      </c>
      <c r="F4464" s="22">
        <v>10.49</v>
      </c>
      <c r="G4464" s="22">
        <v>0</v>
      </c>
      <c r="H4464" s="22">
        <v>0</v>
      </c>
      <c r="N4464"/>
      <c r="O4464"/>
      <c r="P4464"/>
    </row>
    <row r="4465" spans="1:16">
      <c r="A4465" s="24">
        <v>97540</v>
      </c>
      <c r="B4465" s="21" t="s">
        <v>4535</v>
      </c>
      <c r="C4465" s="18" t="s">
        <v>22</v>
      </c>
      <c r="D4465" s="22">
        <v>21.76</v>
      </c>
      <c r="E4465" s="22">
        <v>9.06</v>
      </c>
      <c r="F4465" s="22">
        <v>12.7</v>
      </c>
      <c r="G4465" s="22">
        <v>0</v>
      </c>
      <c r="H4465" s="22">
        <v>0</v>
      </c>
      <c r="N4465"/>
      <c r="O4465"/>
      <c r="P4465"/>
    </row>
    <row r="4466" spans="1:16">
      <c r="A4466" s="24">
        <v>97541</v>
      </c>
      <c r="B4466" s="21" t="s">
        <v>4536</v>
      </c>
      <c r="C4466" s="18" t="s">
        <v>22</v>
      </c>
      <c r="D4466" s="22">
        <v>18.96</v>
      </c>
      <c r="E4466" s="22">
        <v>9.06</v>
      </c>
      <c r="F4466" s="22">
        <v>9.9</v>
      </c>
      <c r="G4466" s="22">
        <v>0</v>
      </c>
      <c r="H4466" s="22">
        <v>0</v>
      </c>
      <c r="N4466"/>
      <c r="O4466"/>
      <c r="P4466"/>
    </row>
    <row r="4467" spans="1:16">
      <c r="A4467" s="24">
        <v>97543</v>
      </c>
      <c r="B4467" s="21" t="s">
        <v>4537</v>
      </c>
      <c r="C4467" s="18" t="s">
        <v>22</v>
      </c>
      <c r="D4467" s="22">
        <v>36.29</v>
      </c>
      <c r="E4467" s="22">
        <v>17.62</v>
      </c>
      <c r="F4467" s="22">
        <v>18.670000000000002</v>
      </c>
      <c r="G4467" s="22">
        <v>0</v>
      </c>
      <c r="H4467" s="22">
        <v>0</v>
      </c>
      <c r="N4467"/>
      <c r="O4467"/>
      <c r="P4467"/>
    </row>
    <row r="4468" spans="1:16">
      <c r="A4468" s="24">
        <v>97544</v>
      </c>
      <c r="B4468" s="21" t="s">
        <v>4538</v>
      </c>
      <c r="C4468" s="18" t="s">
        <v>22</v>
      </c>
      <c r="D4468" s="22">
        <v>32.909999999999997</v>
      </c>
      <c r="E4468" s="22">
        <v>17.63</v>
      </c>
      <c r="F4468" s="22">
        <v>15.28</v>
      </c>
      <c r="G4468" s="22">
        <v>0</v>
      </c>
      <c r="H4468" s="22">
        <v>0</v>
      </c>
      <c r="N4468"/>
      <c r="O4468"/>
      <c r="P4468"/>
    </row>
    <row r="4469" spans="1:16">
      <c r="A4469" s="24">
        <v>97546</v>
      </c>
      <c r="B4469" s="21" t="s">
        <v>4539</v>
      </c>
      <c r="C4469" s="18" t="s">
        <v>22</v>
      </c>
      <c r="D4469" s="22">
        <v>22.22</v>
      </c>
      <c r="E4469" s="22">
        <v>7.95</v>
      </c>
      <c r="F4469" s="22">
        <v>14.27</v>
      </c>
      <c r="G4469" s="22">
        <v>0</v>
      </c>
      <c r="H4469" s="22">
        <v>0</v>
      </c>
      <c r="N4469"/>
      <c r="O4469"/>
      <c r="P4469"/>
    </row>
    <row r="4470" spans="1:16">
      <c r="A4470" s="24">
        <v>97547</v>
      </c>
      <c r="B4470" s="21" t="s">
        <v>4540</v>
      </c>
      <c r="C4470" s="18" t="s">
        <v>22</v>
      </c>
      <c r="D4470" s="22">
        <v>22.22</v>
      </c>
      <c r="E4470" s="22">
        <v>7.95</v>
      </c>
      <c r="F4470" s="22">
        <v>14.27</v>
      </c>
      <c r="G4470" s="22">
        <v>0</v>
      </c>
      <c r="H4470" s="22">
        <v>0</v>
      </c>
      <c r="N4470"/>
      <c r="O4470"/>
      <c r="P4470"/>
    </row>
    <row r="4471" spans="1:16">
      <c r="A4471" s="24">
        <v>97548</v>
      </c>
      <c r="B4471" s="21" t="s">
        <v>4541</v>
      </c>
      <c r="C4471" s="18" t="s">
        <v>22</v>
      </c>
      <c r="D4471" s="22">
        <v>33.49</v>
      </c>
      <c r="E4471" s="22">
        <v>13.57</v>
      </c>
      <c r="F4471" s="22">
        <v>19.920000000000002</v>
      </c>
      <c r="G4471" s="22">
        <v>0</v>
      </c>
      <c r="H4471" s="22">
        <v>0</v>
      </c>
      <c r="N4471"/>
      <c r="O4471"/>
      <c r="P4471"/>
    </row>
    <row r="4472" spans="1:16">
      <c r="A4472" s="24">
        <v>97549</v>
      </c>
      <c r="B4472" s="21" t="s">
        <v>4542</v>
      </c>
      <c r="C4472" s="18" t="s">
        <v>22</v>
      </c>
      <c r="D4472" s="22">
        <v>33.49</v>
      </c>
      <c r="E4472" s="22">
        <v>13.57</v>
      </c>
      <c r="F4472" s="22">
        <v>19.920000000000002</v>
      </c>
      <c r="G4472" s="22">
        <v>0</v>
      </c>
      <c r="H4472" s="22">
        <v>0</v>
      </c>
      <c r="N4472"/>
      <c r="O4472"/>
      <c r="P4472"/>
    </row>
    <row r="4473" spans="1:16">
      <c r="A4473" s="24">
        <v>97550</v>
      </c>
      <c r="B4473" s="21" t="s">
        <v>4543</v>
      </c>
      <c r="C4473" s="18" t="s">
        <v>22</v>
      </c>
      <c r="D4473" s="22">
        <v>56.8</v>
      </c>
      <c r="E4473" s="22">
        <v>26.44</v>
      </c>
      <c r="F4473" s="22">
        <v>30.36</v>
      </c>
      <c r="G4473" s="22">
        <v>0</v>
      </c>
      <c r="H4473" s="22">
        <v>0</v>
      </c>
      <c r="N4473"/>
      <c r="O4473"/>
      <c r="P4473"/>
    </row>
    <row r="4474" spans="1:16">
      <c r="A4474" s="24">
        <v>97551</v>
      </c>
      <c r="B4474" s="21" t="s">
        <v>4544</v>
      </c>
      <c r="C4474" s="18" t="s">
        <v>22</v>
      </c>
      <c r="D4474" s="22">
        <v>56.8</v>
      </c>
      <c r="E4474" s="22">
        <v>26.44</v>
      </c>
      <c r="F4474" s="22">
        <v>30.36</v>
      </c>
      <c r="G4474" s="22">
        <v>0</v>
      </c>
      <c r="H4474" s="22">
        <v>0</v>
      </c>
      <c r="N4474"/>
      <c r="O4474"/>
      <c r="P4474"/>
    </row>
    <row r="4475" spans="1:16">
      <c r="A4475" s="24">
        <v>97552</v>
      </c>
      <c r="B4475" s="21" t="s">
        <v>4545</v>
      </c>
      <c r="C4475" s="18" t="s">
        <v>22</v>
      </c>
      <c r="D4475" s="22">
        <v>32.06</v>
      </c>
      <c r="E4475" s="22">
        <v>10.57</v>
      </c>
      <c r="F4475" s="22">
        <v>21.49</v>
      </c>
      <c r="G4475" s="22">
        <v>0</v>
      </c>
      <c r="H4475" s="22">
        <v>0</v>
      </c>
      <c r="N4475"/>
      <c r="O4475"/>
      <c r="P4475"/>
    </row>
    <row r="4476" spans="1:16">
      <c r="A4476" s="24">
        <v>97553</v>
      </c>
      <c r="B4476" s="21" t="s">
        <v>4546</v>
      </c>
      <c r="C4476" s="18" t="s">
        <v>22</v>
      </c>
      <c r="D4476" s="22">
        <v>47.09</v>
      </c>
      <c r="E4476" s="22">
        <v>18.11</v>
      </c>
      <c r="F4476" s="22">
        <v>28.98</v>
      </c>
      <c r="G4476" s="22">
        <v>0</v>
      </c>
      <c r="H4476" s="22">
        <v>0</v>
      </c>
      <c r="N4476"/>
      <c r="O4476"/>
      <c r="P4476"/>
    </row>
    <row r="4477" spans="1:16">
      <c r="A4477" s="24">
        <v>97554</v>
      </c>
      <c r="B4477" s="21" t="s">
        <v>4547</v>
      </c>
      <c r="C4477" s="18" t="s">
        <v>22</v>
      </c>
      <c r="D4477" s="22">
        <v>82.75</v>
      </c>
      <c r="E4477" s="22">
        <v>35.25</v>
      </c>
      <c r="F4477" s="22">
        <v>47.5</v>
      </c>
      <c r="G4477" s="22">
        <v>0</v>
      </c>
      <c r="H4477" s="22">
        <v>0</v>
      </c>
      <c r="N4477"/>
      <c r="O4477"/>
      <c r="P4477"/>
    </row>
    <row r="4478" spans="1:16">
      <c r="A4478" s="24">
        <v>98602</v>
      </c>
      <c r="B4478" s="21" t="s">
        <v>4548</v>
      </c>
      <c r="C4478" s="18" t="s">
        <v>22</v>
      </c>
      <c r="D4478" s="22">
        <v>13.52</v>
      </c>
      <c r="E4478" s="22">
        <v>1.84</v>
      </c>
      <c r="F4478" s="22">
        <v>11.68</v>
      </c>
      <c r="G4478" s="22">
        <v>0</v>
      </c>
      <c r="H4478" s="22">
        <v>0</v>
      </c>
      <c r="N4478"/>
      <c r="O4478"/>
      <c r="P4478"/>
    </row>
    <row r="4479" spans="1:16">
      <c r="A4479" s="24">
        <v>6171</v>
      </c>
      <c r="B4479" s="21" t="s">
        <v>4549</v>
      </c>
      <c r="C4479" s="18" t="s">
        <v>22</v>
      </c>
      <c r="D4479" s="22">
        <v>26.73</v>
      </c>
      <c r="E4479" s="22">
        <v>5.51</v>
      </c>
      <c r="F4479" s="22">
        <v>21.21</v>
      </c>
      <c r="G4479" s="22">
        <v>0</v>
      </c>
      <c r="H4479" s="22">
        <v>0</v>
      </c>
      <c r="N4479"/>
      <c r="O4479"/>
      <c r="P4479"/>
    </row>
    <row r="4480" spans="1:16">
      <c r="A4480" s="24">
        <v>88503</v>
      </c>
      <c r="B4480" s="21" t="s">
        <v>4550</v>
      </c>
      <c r="C4480" s="18" t="s">
        <v>22</v>
      </c>
      <c r="D4480" s="22">
        <v>732.81</v>
      </c>
      <c r="E4480" s="22">
        <v>224.67</v>
      </c>
      <c r="F4480" s="22">
        <v>508.14</v>
      </c>
      <c r="G4480" s="22">
        <v>0</v>
      </c>
      <c r="H4480" s="22">
        <v>0</v>
      </c>
      <c r="N4480"/>
      <c r="O4480"/>
      <c r="P4480"/>
    </row>
    <row r="4481" spans="1:16">
      <c r="A4481" s="24">
        <v>88504</v>
      </c>
      <c r="B4481" s="21" t="s">
        <v>4551</v>
      </c>
      <c r="C4481" s="18" t="s">
        <v>22</v>
      </c>
      <c r="D4481" s="22">
        <v>596.53</v>
      </c>
      <c r="E4481" s="22">
        <v>224.68</v>
      </c>
      <c r="F4481" s="22">
        <v>371.85</v>
      </c>
      <c r="G4481" s="22">
        <v>0</v>
      </c>
      <c r="H4481" s="22">
        <v>0</v>
      </c>
      <c r="N4481"/>
      <c r="O4481"/>
      <c r="P4481"/>
    </row>
    <row r="4482" spans="1:16">
      <c r="A4482" s="24">
        <v>97895</v>
      </c>
      <c r="B4482" s="21" t="s">
        <v>4552</v>
      </c>
      <c r="C4482" s="18" t="s">
        <v>22</v>
      </c>
      <c r="D4482" s="22">
        <v>107.21</v>
      </c>
      <c r="E4482" s="22">
        <v>16.100000000000001</v>
      </c>
      <c r="F4482" s="22">
        <v>90.95</v>
      </c>
      <c r="G4482" s="22">
        <v>0.08</v>
      </c>
      <c r="H4482" s="22">
        <v>0</v>
      </c>
      <c r="N4482"/>
      <c r="O4482"/>
      <c r="P4482"/>
    </row>
    <row r="4483" spans="1:16">
      <c r="A4483" s="24">
        <v>97896</v>
      </c>
      <c r="B4483" s="21" t="s">
        <v>4553</v>
      </c>
      <c r="C4483" s="18" t="s">
        <v>22</v>
      </c>
      <c r="D4483" s="22">
        <v>187.43</v>
      </c>
      <c r="E4483" s="22">
        <v>24.06</v>
      </c>
      <c r="F4483" s="22">
        <v>161.15</v>
      </c>
      <c r="G4483" s="22">
        <v>2.09</v>
      </c>
      <c r="H4483" s="22">
        <v>0</v>
      </c>
      <c r="N4483"/>
      <c r="O4483"/>
      <c r="P4483"/>
    </row>
    <row r="4484" spans="1:16">
      <c r="A4484" s="24">
        <v>97897</v>
      </c>
      <c r="B4484" s="21" t="s">
        <v>4554</v>
      </c>
      <c r="C4484" s="18" t="s">
        <v>22</v>
      </c>
      <c r="D4484" s="22">
        <v>264.19</v>
      </c>
      <c r="E4484" s="22">
        <v>41.1</v>
      </c>
      <c r="F4484" s="22">
        <v>218.07</v>
      </c>
      <c r="G4484" s="22">
        <v>4.8</v>
      </c>
      <c r="H4484" s="22">
        <v>0</v>
      </c>
      <c r="N4484"/>
      <c r="O4484"/>
      <c r="P4484"/>
    </row>
    <row r="4485" spans="1:16">
      <c r="A4485" s="24">
        <v>97898</v>
      </c>
      <c r="B4485" s="21" t="s">
        <v>4555</v>
      </c>
      <c r="C4485" s="18" t="s">
        <v>22</v>
      </c>
      <c r="D4485" s="22">
        <v>433.31</v>
      </c>
      <c r="E4485" s="22">
        <v>70.28</v>
      </c>
      <c r="F4485" s="22">
        <v>354.74</v>
      </c>
      <c r="G4485" s="22">
        <v>7.9</v>
      </c>
      <c r="H4485" s="22">
        <v>0</v>
      </c>
      <c r="N4485"/>
      <c r="O4485"/>
      <c r="P4485"/>
    </row>
    <row r="4486" spans="1:16">
      <c r="A4486" s="24">
        <v>97900</v>
      </c>
      <c r="B4486" s="21" t="s">
        <v>4556</v>
      </c>
      <c r="C4486" s="18" t="s">
        <v>22</v>
      </c>
      <c r="D4486" s="22">
        <v>158.93</v>
      </c>
      <c r="E4486" s="22">
        <v>75.010000000000005</v>
      </c>
      <c r="F4486" s="22">
        <v>83.45</v>
      </c>
      <c r="G4486" s="22">
        <v>0.27</v>
      </c>
      <c r="H4486" s="22">
        <v>0</v>
      </c>
      <c r="N4486"/>
      <c r="O4486"/>
      <c r="P4486"/>
    </row>
    <row r="4487" spans="1:16">
      <c r="A4487" s="24">
        <v>97901</v>
      </c>
      <c r="B4487" s="21" t="s">
        <v>4557</v>
      </c>
      <c r="C4487" s="18" t="s">
        <v>22</v>
      </c>
      <c r="D4487" s="22">
        <v>252.75</v>
      </c>
      <c r="E4487" s="22">
        <v>118.8</v>
      </c>
      <c r="F4487" s="22">
        <v>133.24</v>
      </c>
      <c r="G4487" s="22">
        <v>0.39</v>
      </c>
      <c r="H4487" s="22">
        <v>0</v>
      </c>
      <c r="N4487"/>
      <c r="O4487"/>
      <c r="P4487"/>
    </row>
    <row r="4488" spans="1:16">
      <c r="A4488" s="24">
        <v>97902</v>
      </c>
      <c r="B4488" s="21" t="s">
        <v>4558</v>
      </c>
      <c r="C4488" s="18" t="s">
        <v>22</v>
      </c>
      <c r="D4488" s="22">
        <v>500.68</v>
      </c>
      <c r="E4488" s="22">
        <v>228.59</v>
      </c>
      <c r="F4488" s="22">
        <v>270.14</v>
      </c>
      <c r="G4488" s="22">
        <v>1.44</v>
      </c>
      <c r="H4488" s="22">
        <v>0</v>
      </c>
      <c r="N4488"/>
      <c r="O4488"/>
      <c r="P4488"/>
    </row>
    <row r="4489" spans="1:16">
      <c r="A4489" s="24">
        <v>97903</v>
      </c>
      <c r="B4489" s="21" t="s">
        <v>4559</v>
      </c>
      <c r="C4489" s="18" t="s">
        <v>22</v>
      </c>
      <c r="D4489" s="22">
        <v>689.13</v>
      </c>
      <c r="E4489" s="22">
        <v>314.68</v>
      </c>
      <c r="F4489" s="22">
        <v>371.42</v>
      </c>
      <c r="G4489" s="22">
        <v>2.27</v>
      </c>
      <c r="H4489" s="22">
        <v>0</v>
      </c>
      <c r="N4489"/>
      <c r="O4489"/>
      <c r="P4489"/>
    </row>
    <row r="4490" spans="1:16">
      <c r="A4490" s="24">
        <v>97904</v>
      </c>
      <c r="B4490" s="21" t="s">
        <v>4560</v>
      </c>
      <c r="C4490" s="18" t="s">
        <v>22</v>
      </c>
      <c r="D4490" s="22">
        <v>815.68</v>
      </c>
      <c r="E4490" s="22">
        <v>349.09</v>
      </c>
      <c r="F4490" s="22">
        <v>463.31</v>
      </c>
      <c r="G4490" s="22">
        <v>2.64</v>
      </c>
      <c r="H4490" s="22">
        <v>0</v>
      </c>
      <c r="N4490"/>
      <c r="O4490"/>
      <c r="P4490"/>
    </row>
    <row r="4491" spans="1:16">
      <c r="A4491" s="24">
        <v>97905</v>
      </c>
      <c r="B4491" s="21" t="s">
        <v>4561</v>
      </c>
      <c r="C4491" s="18" t="s">
        <v>22</v>
      </c>
      <c r="D4491" s="22">
        <v>191.45</v>
      </c>
      <c r="E4491" s="22">
        <v>95.32</v>
      </c>
      <c r="F4491" s="22">
        <v>95.48</v>
      </c>
      <c r="G4491" s="22">
        <v>0.35</v>
      </c>
      <c r="H4491" s="22">
        <v>0</v>
      </c>
      <c r="N4491"/>
      <c r="O4491"/>
      <c r="P4491"/>
    </row>
    <row r="4492" spans="1:16">
      <c r="A4492" s="24">
        <v>97906</v>
      </c>
      <c r="B4492" s="21" t="s">
        <v>4562</v>
      </c>
      <c r="C4492" s="18" t="s">
        <v>22</v>
      </c>
      <c r="D4492" s="22">
        <v>356.54</v>
      </c>
      <c r="E4492" s="22">
        <v>173.51</v>
      </c>
      <c r="F4492" s="22">
        <v>181.16</v>
      </c>
      <c r="G4492" s="22">
        <v>1.4</v>
      </c>
      <c r="H4492" s="22">
        <v>0</v>
      </c>
      <c r="N4492"/>
      <c r="O4492"/>
      <c r="P4492"/>
    </row>
    <row r="4493" spans="1:16">
      <c r="A4493" s="24">
        <v>97907</v>
      </c>
      <c r="B4493" s="21" t="s">
        <v>4563</v>
      </c>
      <c r="C4493" s="18" t="s">
        <v>22</v>
      </c>
      <c r="D4493" s="22">
        <v>505.21</v>
      </c>
      <c r="E4493" s="22">
        <v>244.38</v>
      </c>
      <c r="F4493" s="22">
        <v>257.89999999999998</v>
      </c>
      <c r="G4493" s="22">
        <v>2.21</v>
      </c>
      <c r="H4493" s="22">
        <v>0</v>
      </c>
      <c r="N4493"/>
      <c r="O4493"/>
      <c r="P4493"/>
    </row>
    <row r="4494" spans="1:16">
      <c r="A4494" s="24">
        <v>97908</v>
      </c>
      <c r="B4494" s="21" t="s">
        <v>4564</v>
      </c>
      <c r="C4494" s="18" t="s">
        <v>22</v>
      </c>
      <c r="D4494" s="22">
        <v>598.04999999999995</v>
      </c>
      <c r="E4494" s="22">
        <v>265.91000000000003</v>
      </c>
      <c r="F4494" s="22">
        <v>329.01</v>
      </c>
      <c r="G4494" s="22">
        <v>2.5499999999999998</v>
      </c>
      <c r="H4494" s="22">
        <v>0</v>
      </c>
      <c r="N4494"/>
      <c r="O4494"/>
      <c r="P4494"/>
    </row>
    <row r="4495" spans="1:16">
      <c r="A4495" s="24">
        <v>98102</v>
      </c>
      <c r="B4495" s="21" t="s">
        <v>4565</v>
      </c>
      <c r="C4495" s="18" t="s">
        <v>22</v>
      </c>
      <c r="D4495" s="22">
        <v>80.69</v>
      </c>
      <c r="E4495" s="22">
        <v>4.54</v>
      </c>
      <c r="F4495" s="22">
        <v>74.540000000000006</v>
      </c>
      <c r="G4495" s="22">
        <v>1.61</v>
      </c>
      <c r="H4495" s="22">
        <v>0</v>
      </c>
      <c r="N4495"/>
      <c r="O4495"/>
      <c r="P4495"/>
    </row>
    <row r="4496" spans="1:16">
      <c r="A4496" s="24">
        <v>98104</v>
      </c>
      <c r="B4496" s="21" t="s">
        <v>4566</v>
      </c>
      <c r="C4496" s="18" t="s">
        <v>22</v>
      </c>
      <c r="D4496" s="22">
        <v>339.62</v>
      </c>
      <c r="E4496" s="22">
        <v>156.77000000000001</v>
      </c>
      <c r="F4496" s="22">
        <v>182.38</v>
      </c>
      <c r="G4496" s="22">
        <v>0.24</v>
      </c>
      <c r="H4496" s="22">
        <v>0</v>
      </c>
      <c r="N4496"/>
      <c r="O4496"/>
      <c r="P4496"/>
    </row>
    <row r="4497" spans="1:16">
      <c r="A4497" s="24">
        <v>98105</v>
      </c>
      <c r="B4497" s="21" t="s">
        <v>4567</v>
      </c>
      <c r="C4497" s="18" t="s">
        <v>22</v>
      </c>
      <c r="D4497" s="22">
        <v>585.30999999999995</v>
      </c>
      <c r="E4497" s="22">
        <v>273.2</v>
      </c>
      <c r="F4497" s="22">
        <v>311.10000000000002</v>
      </c>
      <c r="G4497" s="22">
        <v>0.56999999999999995</v>
      </c>
      <c r="H4497" s="22">
        <v>0</v>
      </c>
      <c r="N4497"/>
      <c r="O4497"/>
      <c r="P4497"/>
    </row>
    <row r="4498" spans="1:16">
      <c r="A4498" s="24">
        <v>98106</v>
      </c>
      <c r="B4498" s="21" t="s">
        <v>4568</v>
      </c>
      <c r="C4498" s="18" t="s">
        <v>22</v>
      </c>
      <c r="D4498" s="22">
        <v>969.91</v>
      </c>
      <c r="E4498" s="22">
        <v>450.59</v>
      </c>
      <c r="F4498" s="22">
        <v>517.02</v>
      </c>
      <c r="G4498" s="22">
        <v>1.61</v>
      </c>
      <c r="H4498" s="22">
        <v>0</v>
      </c>
      <c r="N4498"/>
      <c r="O4498"/>
      <c r="P4498"/>
    </row>
    <row r="4499" spans="1:16">
      <c r="A4499" s="24">
        <v>98107</v>
      </c>
      <c r="B4499" s="21" t="s">
        <v>4569</v>
      </c>
      <c r="C4499" s="18" t="s">
        <v>22</v>
      </c>
      <c r="D4499" s="22">
        <v>227.45</v>
      </c>
      <c r="E4499" s="22">
        <v>113.9</v>
      </c>
      <c r="F4499" s="22">
        <v>113.13</v>
      </c>
      <c r="G4499" s="22">
        <v>0.22</v>
      </c>
      <c r="H4499" s="22">
        <v>0</v>
      </c>
      <c r="N4499"/>
      <c r="O4499"/>
      <c r="P4499"/>
    </row>
    <row r="4500" spans="1:16">
      <c r="A4500" s="24">
        <v>98108</v>
      </c>
      <c r="B4500" s="21" t="s">
        <v>4570</v>
      </c>
      <c r="C4500" s="18" t="s">
        <v>22</v>
      </c>
      <c r="D4500" s="22">
        <v>404.5</v>
      </c>
      <c r="E4500" s="22">
        <v>204.13</v>
      </c>
      <c r="F4500" s="22">
        <v>199.46</v>
      </c>
      <c r="G4500" s="22">
        <v>0.51</v>
      </c>
      <c r="H4500" s="22">
        <v>0</v>
      </c>
      <c r="N4500"/>
      <c r="O4500"/>
      <c r="P4500"/>
    </row>
    <row r="4501" spans="1:16">
      <c r="A4501" s="24">
        <v>99250</v>
      </c>
      <c r="B4501" s="21" t="s">
        <v>4571</v>
      </c>
      <c r="C4501" s="18" t="s">
        <v>22</v>
      </c>
      <c r="D4501" s="22">
        <v>155.61000000000001</v>
      </c>
      <c r="E4501" s="22">
        <v>74.819999999999993</v>
      </c>
      <c r="F4501" s="22">
        <v>80.33</v>
      </c>
      <c r="G4501" s="22">
        <v>0.26</v>
      </c>
      <c r="H4501" s="22">
        <v>0</v>
      </c>
      <c r="N4501"/>
      <c r="O4501"/>
      <c r="P4501"/>
    </row>
    <row r="4502" spans="1:16">
      <c r="A4502" s="24">
        <v>99251</v>
      </c>
      <c r="B4502" s="21" t="s">
        <v>4572</v>
      </c>
      <c r="C4502" s="18" t="s">
        <v>22</v>
      </c>
      <c r="D4502" s="22">
        <v>247.06</v>
      </c>
      <c r="E4502" s="22">
        <v>118.46</v>
      </c>
      <c r="F4502" s="22">
        <v>127.9</v>
      </c>
      <c r="G4502" s="22">
        <v>0.38</v>
      </c>
      <c r="H4502" s="22">
        <v>0</v>
      </c>
      <c r="N4502"/>
      <c r="O4502"/>
      <c r="P4502"/>
    </row>
    <row r="4503" spans="1:16">
      <c r="A4503" s="24">
        <v>99253</v>
      </c>
      <c r="B4503" s="21" t="s">
        <v>4573</v>
      </c>
      <c r="C4503" s="18" t="s">
        <v>22</v>
      </c>
      <c r="D4503" s="22">
        <v>487.9</v>
      </c>
      <c r="E4503" s="22">
        <v>227.81</v>
      </c>
      <c r="F4503" s="22">
        <v>258.16000000000003</v>
      </c>
      <c r="G4503" s="22">
        <v>1.43</v>
      </c>
      <c r="H4503" s="22">
        <v>0</v>
      </c>
      <c r="N4503"/>
      <c r="O4503"/>
      <c r="P4503"/>
    </row>
    <row r="4504" spans="1:16">
      <c r="A4504" s="24">
        <v>99255</v>
      </c>
      <c r="B4504" s="21" t="s">
        <v>4574</v>
      </c>
      <c r="C4504" s="18" t="s">
        <v>22</v>
      </c>
      <c r="D4504" s="22">
        <v>671.6</v>
      </c>
      <c r="E4504" s="22">
        <v>313.62</v>
      </c>
      <c r="F4504" s="22">
        <v>354.98</v>
      </c>
      <c r="G4504" s="22">
        <v>2.25</v>
      </c>
      <c r="H4504" s="22">
        <v>0</v>
      </c>
      <c r="N4504"/>
      <c r="O4504"/>
      <c r="P4504"/>
    </row>
    <row r="4505" spans="1:16">
      <c r="A4505" s="24">
        <v>99257</v>
      </c>
      <c r="B4505" s="21" t="s">
        <v>4575</v>
      </c>
      <c r="C4505" s="18" t="s">
        <v>22</v>
      </c>
      <c r="D4505" s="22">
        <v>793.01</v>
      </c>
      <c r="E4505" s="22">
        <v>347.72</v>
      </c>
      <c r="F4505" s="22">
        <v>442.06</v>
      </c>
      <c r="G4505" s="22">
        <v>2.61</v>
      </c>
      <c r="H4505" s="22">
        <v>0</v>
      </c>
      <c r="N4505"/>
      <c r="O4505"/>
      <c r="P4505"/>
    </row>
    <row r="4506" spans="1:16">
      <c r="A4506" s="24">
        <v>99258</v>
      </c>
      <c r="B4506" s="21" t="s">
        <v>4576</v>
      </c>
      <c r="C4506" s="18" t="s">
        <v>22</v>
      </c>
      <c r="D4506" s="22">
        <v>186.76</v>
      </c>
      <c r="E4506" s="22">
        <v>95.06</v>
      </c>
      <c r="F4506" s="22">
        <v>91.05</v>
      </c>
      <c r="G4506" s="22">
        <v>0.35</v>
      </c>
      <c r="H4506" s="22">
        <v>0</v>
      </c>
      <c r="N4506"/>
      <c r="O4506"/>
      <c r="P4506"/>
    </row>
    <row r="4507" spans="1:16">
      <c r="A4507" s="24">
        <v>99260</v>
      </c>
      <c r="B4507" s="21" t="s">
        <v>4577</v>
      </c>
      <c r="C4507" s="18" t="s">
        <v>22</v>
      </c>
      <c r="D4507" s="22">
        <v>348.49</v>
      </c>
      <c r="E4507" s="22">
        <v>173.02</v>
      </c>
      <c r="F4507" s="22">
        <v>173.62</v>
      </c>
      <c r="G4507" s="22">
        <v>1.39</v>
      </c>
      <c r="H4507" s="22">
        <v>0</v>
      </c>
      <c r="N4507"/>
      <c r="O4507"/>
      <c r="P4507"/>
    </row>
    <row r="4508" spans="1:16">
      <c r="A4508" s="24">
        <v>99262</v>
      </c>
      <c r="B4508" s="21" t="s">
        <v>4578</v>
      </c>
      <c r="C4508" s="18" t="s">
        <v>22</v>
      </c>
      <c r="D4508" s="22">
        <v>493.72</v>
      </c>
      <c r="E4508" s="22">
        <v>243.69</v>
      </c>
      <c r="F4508" s="22">
        <v>247.13</v>
      </c>
      <c r="G4508" s="22">
        <v>2.19</v>
      </c>
      <c r="H4508" s="22">
        <v>0</v>
      </c>
      <c r="N4508"/>
      <c r="O4508"/>
      <c r="P4508"/>
    </row>
    <row r="4509" spans="1:16">
      <c r="A4509" s="24">
        <v>99264</v>
      </c>
      <c r="B4509" s="21" t="s">
        <v>4579</v>
      </c>
      <c r="C4509" s="18" t="s">
        <v>22</v>
      </c>
      <c r="D4509" s="22">
        <v>582.53</v>
      </c>
      <c r="E4509" s="22">
        <v>264.97000000000003</v>
      </c>
      <c r="F4509" s="22">
        <v>314.45</v>
      </c>
      <c r="G4509" s="22">
        <v>2.54</v>
      </c>
      <c r="H4509" s="22">
        <v>0</v>
      </c>
      <c r="N4509"/>
      <c r="O4509"/>
      <c r="P4509"/>
    </row>
    <row r="4510" spans="1:16">
      <c r="A4510" s="24">
        <v>89482</v>
      </c>
      <c r="B4510" s="21" t="s">
        <v>4580</v>
      </c>
      <c r="C4510" s="18" t="s">
        <v>22</v>
      </c>
      <c r="D4510" s="22">
        <v>19.86</v>
      </c>
      <c r="E4510" s="22">
        <v>3.93</v>
      </c>
      <c r="F4510" s="22">
        <v>15.93</v>
      </c>
      <c r="G4510" s="22">
        <v>0</v>
      </c>
      <c r="H4510" s="22">
        <v>0</v>
      </c>
      <c r="N4510"/>
      <c r="O4510"/>
      <c r="P4510"/>
    </row>
    <row r="4511" spans="1:16">
      <c r="A4511" s="24">
        <v>89491</v>
      </c>
      <c r="B4511" s="21" t="s">
        <v>4581</v>
      </c>
      <c r="C4511" s="18" t="s">
        <v>22</v>
      </c>
      <c r="D4511" s="22">
        <v>47.16</v>
      </c>
      <c r="E4511" s="22">
        <v>6.11</v>
      </c>
      <c r="F4511" s="22">
        <v>41.05</v>
      </c>
      <c r="G4511" s="22">
        <v>0</v>
      </c>
      <c r="H4511" s="22">
        <v>0</v>
      </c>
      <c r="N4511"/>
      <c r="O4511"/>
      <c r="P4511"/>
    </row>
    <row r="4512" spans="1:16">
      <c r="A4512" s="24">
        <v>89495</v>
      </c>
      <c r="B4512" s="21" t="s">
        <v>4582</v>
      </c>
      <c r="C4512" s="18" t="s">
        <v>22</v>
      </c>
      <c r="D4512" s="22">
        <v>7.53</v>
      </c>
      <c r="E4512" s="22">
        <v>1.01</v>
      </c>
      <c r="F4512" s="22">
        <v>6.52</v>
      </c>
      <c r="G4512" s="22">
        <v>0</v>
      </c>
      <c r="H4512" s="22">
        <v>0</v>
      </c>
      <c r="N4512"/>
      <c r="O4512"/>
      <c r="P4512"/>
    </row>
    <row r="4513" spans="1:16">
      <c r="A4513" s="24">
        <v>89707</v>
      </c>
      <c r="B4513" s="21" t="s">
        <v>4583</v>
      </c>
      <c r="C4513" s="18" t="s">
        <v>22</v>
      </c>
      <c r="D4513" s="22">
        <v>24.38</v>
      </c>
      <c r="E4513" s="22">
        <v>7.28</v>
      </c>
      <c r="F4513" s="22">
        <v>17.100000000000001</v>
      </c>
      <c r="G4513" s="22">
        <v>0</v>
      </c>
      <c r="H4513" s="22">
        <v>0</v>
      </c>
      <c r="N4513"/>
      <c r="O4513"/>
      <c r="P4513"/>
    </row>
    <row r="4514" spans="1:16">
      <c r="A4514" s="24">
        <v>89708</v>
      </c>
      <c r="B4514" s="21" t="s">
        <v>4584</v>
      </c>
      <c r="C4514" s="18" t="s">
        <v>22</v>
      </c>
      <c r="D4514" s="22">
        <v>53.21</v>
      </c>
      <c r="E4514" s="22">
        <v>11.08</v>
      </c>
      <c r="F4514" s="22">
        <v>42.13</v>
      </c>
      <c r="G4514" s="22">
        <v>0</v>
      </c>
      <c r="H4514" s="22">
        <v>0</v>
      </c>
      <c r="N4514"/>
      <c r="O4514"/>
      <c r="P4514"/>
    </row>
    <row r="4515" spans="1:16">
      <c r="A4515" s="24">
        <v>89709</v>
      </c>
      <c r="B4515" s="21" t="s">
        <v>4585</v>
      </c>
      <c r="C4515" s="18" t="s">
        <v>22</v>
      </c>
      <c r="D4515" s="22">
        <v>8.84</v>
      </c>
      <c r="E4515" s="22">
        <v>2.04</v>
      </c>
      <c r="F4515" s="22">
        <v>6.8</v>
      </c>
      <c r="G4515" s="22">
        <v>0</v>
      </c>
      <c r="H4515" s="22">
        <v>0</v>
      </c>
      <c r="N4515"/>
      <c r="O4515"/>
      <c r="P4515"/>
    </row>
    <row r="4516" spans="1:16">
      <c r="A4516" s="24">
        <v>89710</v>
      </c>
      <c r="B4516" s="21" t="s">
        <v>4586</v>
      </c>
      <c r="C4516" s="18" t="s">
        <v>22</v>
      </c>
      <c r="D4516" s="22">
        <v>8.67</v>
      </c>
      <c r="E4516" s="22">
        <v>2.04</v>
      </c>
      <c r="F4516" s="22">
        <v>6.63</v>
      </c>
      <c r="G4516" s="22">
        <v>0</v>
      </c>
      <c r="H4516" s="22">
        <v>0</v>
      </c>
      <c r="N4516"/>
      <c r="O4516"/>
      <c r="P4516"/>
    </row>
    <row r="4517" spans="1:16">
      <c r="A4517" s="24">
        <v>86872</v>
      </c>
      <c r="B4517" s="21" t="s">
        <v>4587</v>
      </c>
      <c r="C4517" s="18" t="s">
        <v>22</v>
      </c>
      <c r="D4517" s="22">
        <v>631.53</v>
      </c>
      <c r="E4517" s="22">
        <v>37.76</v>
      </c>
      <c r="F4517" s="22">
        <v>593.77</v>
      </c>
      <c r="G4517" s="22">
        <v>0</v>
      </c>
      <c r="H4517" s="22">
        <v>0</v>
      </c>
      <c r="N4517"/>
      <c r="O4517"/>
      <c r="P4517"/>
    </row>
    <row r="4518" spans="1:16">
      <c r="A4518" s="24">
        <v>86874</v>
      </c>
      <c r="B4518" s="21" t="s">
        <v>4588</v>
      </c>
      <c r="C4518" s="18" t="s">
        <v>22</v>
      </c>
      <c r="D4518" s="22">
        <v>386.7</v>
      </c>
      <c r="E4518" s="22">
        <v>17.7</v>
      </c>
      <c r="F4518" s="22">
        <v>369</v>
      </c>
      <c r="G4518" s="22">
        <v>0</v>
      </c>
      <c r="H4518" s="22">
        <v>0</v>
      </c>
      <c r="N4518"/>
      <c r="O4518"/>
      <c r="P4518"/>
    </row>
    <row r="4519" spans="1:16">
      <c r="A4519" s="24">
        <v>86875</v>
      </c>
      <c r="B4519" s="21" t="s">
        <v>4589</v>
      </c>
      <c r="C4519" s="18" t="s">
        <v>22</v>
      </c>
      <c r="D4519" s="22">
        <v>383.55</v>
      </c>
      <c r="E4519" s="22">
        <v>21.35</v>
      </c>
      <c r="F4519" s="22">
        <v>362.2</v>
      </c>
      <c r="G4519" s="22">
        <v>0</v>
      </c>
      <c r="H4519" s="22">
        <v>0</v>
      </c>
      <c r="N4519"/>
      <c r="O4519"/>
      <c r="P4519"/>
    </row>
    <row r="4520" spans="1:16">
      <c r="A4520" s="24">
        <v>86876</v>
      </c>
      <c r="B4520" s="21" t="s">
        <v>4590</v>
      </c>
      <c r="C4520" s="18" t="s">
        <v>22</v>
      </c>
      <c r="D4520" s="22">
        <v>216.97</v>
      </c>
      <c r="E4520" s="22">
        <v>15.49</v>
      </c>
      <c r="F4520" s="22">
        <v>201.48</v>
      </c>
      <c r="G4520" s="22">
        <v>0</v>
      </c>
      <c r="H4520" s="22">
        <v>0</v>
      </c>
      <c r="N4520"/>
      <c r="O4520"/>
      <c r="P4520"/>
    </row>
    <row r="4521" spans="1:16">
      <c r="A4521" s="24">
        <v>86877</v>
      </c>
      <c r="B4521" s="21" t="s">
        <v>4591</v>
      </c>
      <c r="C4521" s="18" t="s">
        <v>22</v>
      </c>
      <c r="D4521" s="22">
        <v>23.04</v>
      </c>
      <c r="E4521" s="22">
        <v>3.54</v>
      </c>
      <c r="F4521" s="22">
        <v>19.5</v>
      </c>
      <c r="G4521" s="22">
        <v>0</v>
      </c>
      <c r="H4521" s="22">
        <v>0</v>
      </c>
      <c r="N4521"/>
      <c r="O4521"/>
      <c r="P4521"/>
    </row>
    <row r="4522" spans="1:16">
      <c r="A4522" s="24">
        <v>86878</v>
      </c>
      <c r="B4522" s="21" t="s">
        <v>4592</v>
      </c>
      <c r="C4522" s="18" t="s">
        <v>22</v>
      </c>
      <c r="D4522" s="22">
        <v>43.54</v>
      </c>
      <c r="E4522" s="22">
        <v>3.53</v>
      </c>
      <c r="F4522" s="22">
        <v>40.01</v>
      </c>
      <c r="G4522" s="22">
        <v>0</v>
      </c>
      <c r="H4522" s="22">
        <v>0</v>
      </c>
      <c r="N4522"/>
      <c r="O4522"/>
      <c r="P4522"/>
    </row>
    <row r="4523" spans="1:16">
      <c r="A4523" s="24">
        <v>86879</v>
      </c>
      <c r="B4523" s="21" t="s">
        <v>4593</v>
      </c>
      <c r="C4523" s="18" t="s">
        <v>22</v>
      </c>
      <c r="D4523" s="22">
        <v>5.83</v>
      </c>
      <c r="E4523" s="22">
        <v>2.52</v>
      </c>
      <c r="F4523" s="22">
        <v>3.31</v>
      </c>
      <c r="G4523" s="22">
        <v>0</v>
      </c>
      <c r="H4523" s="22">
        <v>0</v>
      </c>
      <c r="N4523"/>
      <c r="O4523"/>
      <c r="P4523"/>
    </row>
    <row r="4524" spans="1:16">
      <c r="A4524" s="24">
        <v>86880</v>
      </c>
      <c r="B4524" s="21" t="s">
        <v>4594</v>
      </c>
      <c r="C4524" s="18" t="s">
        <v>22</v>
      </c>
      <c r="D4524" s="22">
        <v>15.82</v>
      </c>
      <c r="E4524" s="22">
        <v>2.5</v>
      </c>
      <c r="F4524" s="22">
        <v>13.32</v>
      </c>
      <c r="G4524" s="22">
        <v>0</v>
      </c>
      <c r="H4524" s="22">
        <v>0</v>
      </c>
      <c r="N4524"/>
      <c r="O4524"/>
      <c r="P4524"/>
    </row>
    <row r="4525" spans="1:16">
      <c r="A4525" s="24">
        <v>86881</v>
      </c>
      <c r="B4525" s="21" t="s">
        <v>4595</v>
      </c>
      <c r="C4525" s="18" t="s">
        <v>22</v>
      </c>
      <c r="D4525" s="22">
        <v>120.98</v>
      </c>
      <c r="E4525" s="22">
        <v>5.57</v>
      </c>
      <c r="F4525" s="22">
        <v>115.41</v>
      </c>
      <c r="G4525" s="22">
        <v>0</v>
      </c>
      <c r="H4525" s="22">
        <v>0</v>
      </c>
      <c r="N4525"/>
      <c r="O4525"/>
      <c r="P4525"/>
    </row>
    <row r="4526" spans="1:16">
      <c r="A4526" s="24">
        <v>86882</v>
      </c>
      <c r="B4526" s="21" t="s">
        <v>4596</v>
      </c>
      <c r="C4526" s="18" t="s">
        <v>22</v>
      </c>
      <c r="D4526" s="22">
        <v>16.239999999999998</v>
      </c>
      <c r="E4526" s="22">
        <v>2.75</v>
      </c>
      <c r="F4526" s="22">
        <v>13.49</v>
      </c>
      <c r="G4526" s="22">
        <v>0</v>
      </c>
      <c r="H4526" s="22">
        <v>0</v>
      </c>
      <c r="N4526"/>
      <c r="O4526"/>
      <c r="P4526"/>
    </row>
    <row r="4527" spans="1:16">
      <c r="A4527" s="24">
        <v>86883</v>
      </c>
      <c r="B4527" s="21" t="s">
        <v>4597</v>
      </c>
      <c r="C4527" s="18" t="s">
        <v>22</v>
      </c>
      <c r="D4527" s="22">
        <v>9.31</v>
      </c>
      <c r="E4527" s="22">
        <v>1.71</v>
      </c>
      <c r="F4527" s="22">
        <v>7.6</v>
      </c>
      <c r="G4527" s="22">
        <v>0</v>
      </c>
      <c r="H4527" s="22">
        <v>0</v>
      </c>
      <c r="N4527"/>
      <c r="O4527"/>
      <c r="P4527"/>
    </row>
    <row r="4528" spans="1:16">
      <c r="A4528" s="24">
        <v>86884</v>
      </c>
      <c r="B4528" s="21" t="s">
        <v>4598</v>
      </c>
      <c r="C4528" s="18" t="s">
        <v>22</v>
      </c>
      <c r="D4528" s="22">
        <v>7.17</v>
      </c>
      <c r="E4528" s="22">
        <v>3.13</v>
      </c>
      <c r="F4528" s="22">
        <v>4.04</v>
      </c>
      <c r="G4528" s="22">
        <v>0</v>
      </c>
      <c r="H4528" s="22">
        <v>0</v>
      </c>
      <c r="N4528"/>
      <c r="O4528"/>
      <c r="P4528"/>
    </row>
    <row r="4529" spans="1:16">
      <c r="A4529" s="24">
        <v>86885</v>
      </c>
      <c r="B4529" s="21" t="s">
        <v>4599</v>
      </c>
      <c r="C4529" s="18" t="s">
        <v>22</v>
      </c>
      <c r="D4529" s="22">
        <v>9.15</v>
      </c>
      <c r="E4529" s="22">
        <v>3.12</v>
      </c>
      <c r="F4529" s="22">
        <v>6.03</v>
      </c>
      <c r="G4529" s="22">
        <v>0</v>
      </c>
      <c r="H4529" s="22">
        <v>0</v>
      </c>
      <c r="N4529"/>
      <c r="O4529"/>
      <c r="P4529"/>
    </row>
    <row r="4530" spans="1:16">
      <c r="A4530" s="24">
        <v>86886</v>
      </c>
      <c r="B4530" s="21" t="s">
        <v>4600</v>
      </c>
      <c r="C4530" s="18" t="s">
        <v>22</v>
      </c>
      <c r="D4530" s="22">
        <v>30.12</v>
      </c>
      <c r="E4530" s="22">
        <v>3.1</v>
      </c>
      <c r="F4530" s="22">
        <v>27.02</v>
      </c>
      <c r="G4530" s="22">
        <v>0</v>
      </c>
      <c r="H4530" s="22">
        <v>0</v>
      </c>
      <c r="N4530"/>
      <c r="O4530"/>
      <c r="P4530"/>
    </row>
    <row r="4531" spans="1:16">
      <c r="A4531" s="24">
        <v>86887</v>
      </c>
      <c r="B4531" s="21" t="s">
        <v>4601</v>
      </c>
      <c r="C4531" s="18" t="s">
        <v>22</v>
      </c>
      <c r="D4531" s="22">
        <v>32.58</v>
      </c>
      <c r="E4531" s="22">
        <v>3.1</v>
      </c>
      <c r="F4531" s="22">
        <v>29.48</v>
      </c>
      <c r="G4531" s="22">
        <v>0</v>
      </c>
      <c r="H4531" s="22">
        <v>0</v>
      </c>
      <c r="N4531"/>
      <c r="O4531"/>
      <c r="P4531"/>
    </row>
    <row r="4532" spans="1:16">
      <c r="A4532" s="24">
        <v>86888</v>
      </c>
      <c r="B4532" s="21" t="s">
        <v>4602</v>
      </c>
      <c r="C4532" s="18" t="s">
        <v>22</v>
      </c>
      <c r="D4532" s="22">
        <v>374.88</v>
      </c>
      <c r="E4532" s="22">
        <v>17.95</v>
      </c>
      <c r="F4532" s="22">
        <v>356.93</v>
      </c>
      <c r="G4532" s="22">
        <v>0</v>
      </c>
      <c r="H4532" s="22">
        <v>0</v>
      </c>
      <c r="N4532"/>
      <c r="O4532"/>
      <c r="P4532"/>
    </row>
    <row r="4533" spans="1:16">
      <c r="A4533" s="24">
        <v>86889</v>
      </c>
      <c r="B4533" s="21" t="s">
        <v>4603</v>
      </c>
      <c r="C4533" s="18" t="s">
        <v>22</v>
      </c>
      <c r="D4533" s="22">
        <v>551.17999999999995</v>
      </c>
      <c r="E4533" s="22">
        <v>35.369999999999997</v>
      </c>
      <c r="F4533" s="22">
        <v>515.80999999999995</v>
      </c>
      <c r="G4533" s="22">
        <v>0</v>
      </c>
      <c r="H4533" s="22">
        <v>0</v>
      </c>
      <c r="N4533"/>
      <c r="O4533"/>
      <c r="P4533"/>
    </row>
    <row r="4534" spans="1:16">
      <c r="A4534" s="24">
        <v>86893</v>
      </c>
      <c r="B4534" s="21" t="s">
        <v>4604</v>
      </c>
      <c r="C4534" s="18" t="s">
        <v>22</v>
      </c>
      <c r="D4534" s="22">
        <v>449.67</v>
      </c>
      <c r="E4534" s="22">
        <v>35.369999999999997</v>
      </c>
      <c r="F4534" s="22">
        <v>414.3</v>
      </c>
      <c r="G4534" s="22">
        <v>0</v>
      </c>
      <c r="H4534" s="22">
        <v>0</v>
      </c>
      <c r="N4534"/>
      <c r="O4534"/>
      <c r="P4534"/>
    </row>
    <row r="4535" spans="1:16">
      <c r="A4535" s="24">
        <v>86894</v>
      </c>
      <c r="B4535" s="21" t="s">
        <v>4605</v>
      </c>
      <c r="C4535" s="18" t="s">
        <v>22</v>
      </c>
      <c r="D4535" s="22">
        <v>226.28</v>
      </c>
      <c r="E4535" s="22">
        <v>20.85</v>
      </c>
      <c r="F4535" s="22">
        <v>205.43</v>
      </c>
      <c r="G4535" s="22">
        <v>0</v>
      </c>
      <c r="H4535" s="22">
        <v>0</v>
      </c>
      <c r="N4535"/>
      <c r="O4535"/>
      <c r="P4535"/>
    </row>
    <row r="4536" spans="1:16">
      <c r="A4536" s="24">
        <v>86895</v>
      </c>
      <c r="B4536" s="21" t="s">
        <v>4606</v>
      </c>
      <c r="C4536" s="18" t="s">
        <v>22</v>
      </c>
      <c r="D4536" s="22">
        <v>266.27999999999997</v>
      </c>
      <c r="E4536" s="22">
        <v>42.47</v>
      </c>
      <c r="F4536" s="22">
        <v>223.81</v>
      </c>
      <c r="G4536" s="22">
        <v>0</v>
      </c>
      <c r="H4536" s="22">
        <v>0</v>
      </c>
      <c r="N4536"/>
      <c r="O4536"/>
      <c r="P4536"/>
    </row>
    <row r="4537" spans="1:16">
      <c r="A4537" s="24">
        <v>86899</v>
      </c>
      <c r="B4537" s="21" t="s">
        <v>4607</v>
      </c>
      <c r="C4537" s="18" t="s">
        <v>22</v>
      </c>
      <c r="D4537" s="22">
        <v>228.2</v>
      </c>
      <c r="E4537" s="22">
        <v>42.47</v>
      </c>
      <c r="F4537" s="22">
        <v>185.73</v>
      </c>
      <c r="G4537" s="22">
        <v>0</v>
      </c>
      <c r="H4537" s="22">
        <v>0</v>
      </c>
      <c r="N4537"/>
      <c r="O4537"/>
      <c r="P4537"/>
    </row>
    <row r="4538" spans="1:16">
      <c r="A4538" s="24">
        <v>86900</v>
      </c>
      <c r="B4538" s="21" t="s">
        <v>4608</v>
      </c>
      <c r="C4538" s="18" t="s">
        <v>22</v>
      </c>
      <c r="D4538" s="22">
        <v>143.21</v>
      </c>
      <c r="E4538" s="22">
        <v>9.5500000000000007</v>
      </c>
      <c r="F4538" s="22">
        <v>133.66</v>
      </c>
      <c r="G4538" s="22">
        <v>0</v>
      </c>
      <c r="H4538" s="22">
        <v>0</v>
      </c>
      <c r="N4538"/>
      <c r="O4538"/>
      <c r="P4538"/>
    </row>
    <row r="4539" spans="1:16">
      <c r="A4539" s="24">
        <v>86901</v>
      </c>
      <c r="B4539" s="21" t="s">
        <v>4609</v>
      </c>
      <c r="C4539" s="18" t="s">
        <v>22</v>
      </c>
      <c r="D4539" s="22">
        <v>115.49</v>
      </c>
      <c r="E4539" s="22">
        <v>16.93</v>
      </c>
      <c r="F4539" s="22">
        <v>98.56</v>
      </c>
      <c r="G4539" s="22">
        <v>0</v>
      </c>
      <c r="H4539" s="22">
        <v>0</v>
      </c>
      <c r="N4539"/>
      <c r="O4539"/>
      <c r="P4539"/>
    </row>
    <row r="4540" spans="1:16">
      <c r="A4540" s="24">
        <v>86902</v>
      </c>
      <c r="B4540" s="21" t="s">
        <v>4610</v>
      </c>
      <c r="C4540" s="18" t="s">
        <v>22</v>
      </c>
      <c r="D4540" s="22">
        <v>208.69</v>
      </c>
      <c r="E4540" s="22">
        <v>19.72</v>
      </c>
      <c r="F4540" s="22">
        <v>188.97</v>
      </c>
      <c r="G4540" s="22">
        <v>0</v>
      </c>
      <c r="H4540" s="22">
        <v>0</v>
      </c>
      <c r="N4540"/>
      <c r="O4540"/>
      <c r="P4540"/>
    </row>
    <row r="4541" spans="1:16">
      <c r="A4541" s="24">
        <v>86903</v>
      </c>
      <c r="B4541" s="21" t="s">
        <v>4611</v>
      </c>
      <c r="C4541" s="18" t="s">
        <v>22</v>
      </c>
      <c r="D4541" s="22">
        <v>279.16000000000003</v>
      </c>
      <c r="E4541" s="22">
        <v>31.96</v>
      </c>
      <c r="F4541" s="22">
        <v>247.2</v>
      </c>
      <c r="G4541" s="22">
        <v>0</v>
      </c>
      <c r="H4541" s="22">
        <v>0</v>
      </c>
      <c r="N4541"/>
      <c r="O4541"/>
      <c r="P4541"/>
    </row>
    <row r="4542" spans="1:16">
      <c r="A4542" s="24">
        <v>86904</v>
      </c>
      <c r="B4542" s="21" t="s">
        <v>4612</v>
      </c>
      <c r="C4542" s="18" t="s">
        <v>22</v>
      </c>
      <c r="D4542" s="22">
        <v>109.63</v>
      </c>
      <c r="E4542" s="22">
        <v>8.59</v>
      </c>
      <c r="F4542" s="22">
        <v>101.04</v>
      </c>
      <c r="G4542" s="22">
        <v>0</v>
      </c>
      <c r="H4542" s="22">
        <v>0</v>
      </c>
      <c r="N4542"/>
      <c r="O4542"/>
      <c r="P4542"/>
    </row>
    <row r="4543" spans="1:16">
      <c r="A4543" s="24">
        <v>86905</v>
      </c>
      <c r="B4543" s="21" t="s">
        <v>4613</v>
      </c>
      <c r="C4543" s="18" t="s">
        <v>22</v>
      </c>
      <c r="D4543" s="22">
        <v>185.11</v>
      </c>
      <c r="E4543" s="22">
        <v>9.4499999999999993</v>
      </c>
      <c r="F4543" s="22">
        <v>175.66</v>
      </c>
      <c r="G4543" s="22">
        <v>0</v>
      </c>
      <c r="H4543" s="22">
        <v>0</v>
      </c>
      <c r="N4543"/>
      <c r="O4543"/>
      <c r="P4543"/>
    </row>
    <row r="4544" spans="1:16">
      <c r="A4544" s="24">
        <v>86906</v>
      </c>
      <c r="B4544" s="21" t="s">
        <v>4614</v>
      </c>
      <c r="C4544" s="18" t="s">
        <v>22</v>
      </c>
      <c r="D4544" s="22">
        <v>43.16</v>
      </c>
      <c r="E4544" s="22">
        <v>1.94</v>
      </c>
      <c r="F4544" s="22">
        <v>41.22</v>
      </c>
      <c r="G4544" s="22">
        <v>0</v>
      </c>
      <c r="H4544" s="22">
        <v>0</v>
      </c>
      <c r="N4544"/>
      <c r="O4544"/>
      <c r="P4544"/>
    </row>
    <row r="4545" spans="1:16">
      <c r="A4545" s="24">
        <v>86908</v>
      </c>
      <c r="B4545" s="21" t="s">
        <v>4615</v>
      </c>
      <c r="C4545" s="18" t="s">
        <v>22</v>
      </c>
      <c r="D4545" s="22">
        <v>220.53</v>
      </c>
      <c r="E4545" s="22">
        <v>4.6100000000000003</v>
      </c>
      <c r="F4545" s="22">
        <v>215.92</v>
      </c>
      <c r="G4545" s="22">
        <v>0</v>
      </c>
      <c r="H4545" s="22">
        <v>0</v>
      </c>
      <c r="N4545"/>
      <c r="O4545"/>
      <c r="P4545"/>
    </row>
    <row r="4546" spans="1:16">
      <c r="A4546" s="24">
        <v>86909</v>
      </c>
      <c r="B4546" s="21" t="s">
        <v>4616</v>
      </c>
      <c r="C4546" s="18" t="s">
        <v>22</v>
      </c>
      <c r="D4546" s="22">
        <v>86.26</v>
      </c>
      <c r="E4546" s="22">
        <v>3.39</v>
      </c>
      <c r="F4546" s="22">
        <v>82.87</v>
      </c>
      <c r="G4546" s="22">
        <v>0</v>
      </c>
      <c r="H4546" s="22">
        <v>0</v>
      </c>
      <c r="N4546"/>
      <c r="O4546"/>
      <c r="P4546"/>
    </row>
    <row r="4547" spans="1:16">
      <c r="A4547" s="24">
        <v>86910</v>
      </c>
      <c r="B4547" s="21" t="s">
        <v>4617</v>
      </c>
      <c r="C4547" s="18" t="s">
        <v>22</v>
      </c>
      <c r="D4547" s="22">
        <v>81.239999999999995</v>
      </c>
      <c r="E4547" s="22">
        <v>2.36</v>
      </c>
      <c r="F4547" s="22">
        <v>78.88</v>
      </c>
      <c r="G4547" s="22">
        <v>0</v>
      </c>
      <c r="H4547" s="22">
        <v>0</v>
      </c>
      <c r="N4547"/>
      <c r="O4547"/>
      <c r="P4547"/>
    </row>
    <row r="4548" spans="1:16">
      <c r="A4548" s="24">
        <v>86911</v>
      </c>
      <c r="B4548" s="21" t="s">
        <v>4618</v>
      </c>
      <c r="C4548" s="18" t="s">
        <v>22</v>
      </c>
      <c r="D4548" s="22">
        <v>36.71</v>
      </c>
      <c r="E4548" s="22">
        <v>2.36</v>
      </c>
      <c r="F4548" s="22">
        <v>34.35</v>
      </c>
      <c r="G4548" s="22">
        <v>0</v>
      </c>
      <c r="H4548" s="22">
        <v>0</v>
      </c>
      <c r="N4548"/>
      <c r="O4548"/>
      <c r="P4548"/>
    </row>
    <row r="4549" spans="1:16">
      <c r="A4549" s="24">
        <v>86913</v>
      </c>
      <c r="B4549" s="21" t="s">
        <v>4619</v>
      </c>
      <c r="C4549" s="18" t="s">
        <v>22</v>
      </c>
      <c r="D4549" s="22">
        <v>16.87</v>
      </c>
      <c r="E4549" s="22">
        <v>3.11</v>
      </c>
      <c r="F4549" s="22">
        <v>13.76</v>
      </c>
      <c r="G4549" s="22">
        <v>0</v>
      </c>
      <c r="H4549" s="22">
        <v>0</v>
      </c>
      <c r="N4549"/>
      <c r="O4549"/>
      <c r="P4549"/>
    </row>
    <row r="4550" spans="1:16">
      <c r="A4550" s="24">
        <v>86914</v>
      </c>
      <c r="B4550" s="21" t="s">
        <v>4620</v>
      </c>
      <c r="C4550" s="18" t="s">
        <v>22</v>
      </c>
      <c r="D4550" s="22">
        <v>33.69</v>
      </c>
      <c r="E4550" s="22">
        <v>3.1</v>
      </c>
      <c r="F4550" s="22">
        <v>30.59</v>
      </c>
      <c r="G4550" s="22">
        <v>0</v>
      </c>
      <c r="H4550" s="22">
        <v>0</v>
      </c>
      <c r="N4550"/>
      <c r="O4550"/>
      <c r="P4550"/>
    </row>
    <row r="4551" spans="1:16">
      <c r="A4551" s="24">
        <v>86915</v>
      </c>
      <c r="B4551" s="21" t="s">
        <v>4621</v>
      </c>
      <c r="C4551" s="18" t="s">
        <v>22</v>
      </c>
      <c r="D4551" s="22">
        <v>72.400000000000006</v>
      </c>
      <c r="E4551" s="22">
        <v>1.94</v>
      </c>
      <c r="F4551" s="22">
        <v>70.459999999999994</v>
      </c>
      <c r="G4551" s="22">
        <v>0</v>
      </c>
      <c r="H4551" s="22">
        <v>0</v>
      </c>
      <c r="N4551"/>
      <c r="O4551"/>
      <c r="P4551"/>
    </row>
    <row r="4552" spans="1:16">
      <c r="A4552" s="24">
        <v>86916</v>
      </c>
      <c r="B4552" s="21" t="s">
        <v>4622</v>
      </c>
      <c r="C4552" s="18" t="s">
        <v>22</v>
      </c>
      <c r="D4552" s="22">
        <v>26.75</v>
      </c>
      <c r="E4552" s="22">
        <v>3.1</v>
      </c>
      <c r="F4552" s="22">
        <v>23.65</v>
      </c>
      <c r="G4552" s="22">
        <v>0</v>
      </c>
      <c r="H4552" s="22">
        <v>0</v>
      </c>
      <c r="N4552"/>
      <c r="O4552"/>
      <c r="P4552"/>
    </row>
    <row r="4553" spans="1:16">
      <c r="A4553" s="24">
        <v>86919</v>
      </c>
      <c r="B4553" s="21" t="s">
        <v>4623</v>
      </c>
      <c r="C4553" s="18" t="s">
        <v>22</v>
      </c>
      <c r="D4553" s="22">
        <v>697.57</v>
      </c>
      <c r="E4553" s="22">
        <v>46.1</v>
      </c>
      <c r="F4553" s="22">
        <v>651.47</v>
      </c>
      <c r="G4553" s="22">
        <v>0</v>
      </c>
      <c r="H4553" s="22">
        <v>0</v>
      </c>
      <c r="N4553"/>
      <c r="O4553"/>
      <c r="P4553"/>
    </row>
    <row r="4554" spans="1:16">
      <c r="A4554" s="24">
        <v>86920</v>
      </c>
      <c r="B4554" s="21" t="s">
        <v>4624</v>
      </c>
      <c r="C4554" s="18" t="s">
        <v>22</v>
      </c>
      <c r="D4554" s="22">
        <v>663.54</v>
      </c>
      <c r="E4554" s="22">
        <v>45.06</v>
      </c>
      <c r="F4554" s="22">
        <v>618.48</v>
      </c>
      <c r="G4554" s="22">
        <v>0</v>
      </c>
      <c r="H4554" s="22">
        <v>0</v>
      </c>
      <c r="N4554"/>
      <c r="O4554"/>
      <c r="P4554"/>
    </row>
    <row r="4555" spans="1:16">
      <c r="A4555" s="24">
        <v>86921</v>
      </c>
      <c r="B4555" s="21" t="s">
        <v>4625</v>
      </c>
      <c r="C4555" s="18" t="s">
        <v>22</v>
      </c>
      <c r="D4555" s="22">
        <v>673.42</v>
      </c>
      <c r="E4555" s="22">
        <v>45.06</v>
      </c>
      <c r="F4555" s="22">
        <v>628.36</v>
      </c>
      <c r="G4555" s="22">
        <v>0</v>
      </c>
      <c r="H4555" s="22">
        <v>0</v>
      </c>
      <c r="N4555"/>
      <c r="O4555"/>
      <c r="P4555"/>
    </row>
    <row r="4556" spans="1:16">
      <c r="A4556" s="24">
        <v>86922</v>
      </c>
      <c r="B4556" s="21" t="s">
        <v>4626</v>
      </c>
      <c r="C4556" s="18" t="s">
        <v>22</v>
      </c>
      <c r="D4556" s="22">
        <v>564.41</v>
      </c>
      <c r="E4556" s="22">
        <v>29.91</v>
      </c>
      <c r="F4556" s="22">
        <v>534.5</v>
      </c>
      <c r="G4556" s="22">
        <v>0</v>
      </c>
      <c r="H4556" s="22">
        <v>0</v>
      </c>
      <c r="N4556"/>
      <c r="O4556"/>
      <c r="P4556"/>
    </row>
    <row r="4557" spans="1:16">
      <c r="A4557" s="24">
        <v>86923</v>
      </c>
      <c r="B4557" s="21" t="s">
        <v>4627</v>
      </c>
      <c r="C4557" s="18" t="s">
        <v>22</v>
      </c>
      <c r="D4557" s="22">
        <v>425.64</v>
      </c>
      <c r="E4557" s="22">
        <v>26.04</v>
      </c>
      <c r="F4557" s="22">
        <v>399.6</v>
      </c>
      <c r="G4557" s="22">
        <v>0</v>
      </c>
      <c r="H4557" s="22">
        <v>0</v>
      </c>
      <c r="N4557"/>
      <c r="O4557"/>
      <c r="P4557"/>
    </row>
    <row r="4558" spans="1:16">
      <c r="A4558" s="24">
        <v>86924</v>
      </c>
      <c r="B4558" s="21" t="s">
        <v>4628</v>
      </c>
      <c r="C4558" s="18" t="s">
        <v>22</v>
      </c>
      <c r="D4558" s="22">
        <v>435.52</v>
      </c>
      <c r="E4558" s="22">
        <v>26.04</v>
      </c>
      <c r="F4558" s="22">
        <v>409.48</v>
      </c>
      <c r="G4558" s="22">
        <v>0</v>
      </c>
      <c r="H4558" s="22">
        <v>0</v>
      </c>
      <c r="N4558"/>
      <c r="O4558"/>
      <c r="P4558"/>
    </row>
    <row r="4559" spans="1:16">
      <c r="A4559" s="24">
        <v>86925</v>
      </c>
      <c r="B4559" s="21" t="s">
        <v>4629</v>
      </c>
      <c r="C4559" s="18" t="s">
        <v>22</v>
      </c>
      <c r="D4559" s="22">
        <v>415.56</v>
      </c>
      <c r="E4559" s="22">
        <v>28.66</v>
      </c>
      <c r="F4559" s="22">
        <v>386.9</v>
      </c>
      <c r="G4559" s="22">
        <v>0</v>
      </c>
      <c r="H4559" s="22">
        <v>0</v>
      </c>
      <c r="N4559"/>
      <c r="O4559"/>
      <c r="P4559"/>
    </row>
    <row r="4560" spans="1:16">
      <c r="A4560" s="24">
        <v>86926</v>
      </c>
      <c r="B4560" s="21" t="s">
        <v>4630</v>
      </c>
      <c r="C4560" s="18" t="s">
        <v>22</v>
      </c>
      <c r="D4560" s="22">
        <v>425.44</v>
      </c>
      <c r="E4560" s="22">
        <v>28.66</v>
      </c>
      <c r="F4560" s="22">
        <v>396.78</v>
      </c>
      <c r="G4560" s="22">
        <v>0</v>
      </c>
      <c r="H4560" s="22">
        <v>0</v>
      </c>
      <c r="N4560"/>
      <c r="O4560"/>
      <c r="P4560"/>
    </row>
    <row r="4561" spans="1:16">
      <c r="A4561" s="24">
        <v>86927</v>
      </c>
      <c r="B4561" s="21" t="s">
        <v>4631</v>
      </c>
      <c r="C4561" s="18" t="s">
        <v>22</v>
      </c>
      <c r="D4561" s="22">
        <v>255.91</v>
      </c>
      <c r="E4561" s="22">
        <v>23.84</v>
      </c>
      <c r="F4561" s="22">
        <v>232.07</v>
      </c>
      <c r="G4561" s="22">
        <v>0</v>
      </c>
      <c r="H4561" s="22">
        <v>0</v>
      </c>
      <c r="N4561"/>
      <c r="O4561"/>
      <c r="P4561"/>
    </row>
    <row r="4562" spans="1:16">
      <c r="A4562" s="24">
        <v>86928</v>
      </c>
      <c r="B4562" s="21" t="s">
        <v>4632</v>
      </c>
      <c r="C4562" s="18" t="s">
        <v>22</v>
      </c>
      <c r="D4562" s="22">
        <v>265.79000000000002</v>
      </c>
      <c r="E4562" s="22">
        <v>23.84</v>
      </c>
      <c r="F4562" s="22">
        <v>241.95</v>
      </c>
      <c r="G4562" s="22">
        <v>0</v>
      </c>
      <c r="H4562" s="22">
        <v>0</v>
      </c>
      <c r="N4562"/>
      <c r="O4562"/>
      <c r="P4562"/>
    </row>
    <row r="4563" spans="1:16">
      <c r="A4563" s="24">
        <v>86929</v>
      </c>
      <c r="B4563" s="21" t="s">
        <v>4633</v>
      </c>
      <c r="C4563" s="18" t="s">
        <v>22</v>
      </c>
      <c r="D4563" s="22">
        <v>248.98</v>
      </c>
      <c r="E4563" s="22">
        <v>22.8</v>
      </c>
      <c r="F4563" s="22">
        <v>226.18</v>
      </c>
      <c r="G4563" s="22">
        <v>0</v>
      </c>
      <c r="H4563" s="22">
        <v>0</v>
      </c>
      <c r="N4563"/>
      <c r="O4563"/>
      <c r="P4563"/>
    </row>
    <row r="4564" spans="1:16">
      <c r="A4564" s="24">
        <v>86930</v>
      </c>
      <c r="B4564" s="21" t="s">
        <v>4634</v>
      </c>
      <c r="C4564" s="18" t="s">
        <v>22</v>
      </c>
      <c r="D4564" s="22">
        <v>258.86</v>
      </c>
      <c r="E4564" s="22">
        <v>22.8</v>
      </c>
      <c r="F4564" s="22">
        <v>236.06</v>
      </c>
      <c r="G4564" s="22">
        <v>0</v>
      </c>
      <c r="H4564" s="22">
        <v>0</v>
      </c>
      <c r="N4564"/>
      <c r="O4564"/>
      <c r="P4564"/>
    </row>
    <row r="4565" spans="1:16">
      <c r="A4565" s="24">
        <v>86931</v>
      </c>
      <c r="B4565" s="21" t="s">
        <v>4635</v>
      </c>
      <c r="C4565" s="18" t="s">
        <v>22</v>
      </c>
      <c r="D4565" s="22">
        <v>384.03</v>
      </c>
      <c r="E4565" s="22">
        <v>21.05</v>
      </c>
      <c r="F4565" s="22">
        <v>362.98</v>
      </c>
      <c r="G4565" s="22">
        <v>0</v>
      </c>
      <c r="H4565" s="22">
        <v>0</v>
      </c>
      <c r="N4565"/>
      <c r="O4565"/>
      <c r="P4565"/>
    </row>
    <row r="4566" spans="1:16">
      <c r="A4566" s="24">
        <v>86932</v>
      </c>
      <c r="B4566" s="21" t="s">
        <v>4636</v>
      </c>
      <c r="C4566" s="18" t="s">
        <v>22</v>
      </c>
      <c r="D4566" s="22">
        <v>407.46</v>
      </c>
      <c r="E4566" s="22">
        <v>21.05</v>
      </c>
      <c r="F4566" s="22">
        <v>386.41</v>
      </c>
      <c r="G4566" s="22">
        <v>0</v>
      </c>
      <c r="H4566" s="22">
        <v>0</v>
      </c>
      <c r="N4566"/>
      <c r="O4566"/>
      <c r="P4566"/>
    </row>
    <row r="4567" spans="1:16">
      <c r="A4567" s="24">
        <v>86933</v>
      </c>
      <c r="B4567" s="21" t="s">
        <v>4637</v>
      </c>
      <c r="C4567" s="18" t="s">
        <v>22</v>
      </c>
      <c r="D4567" s="22">
        <v>295.05</v>
      </c>
      <c r="E4567" s="22">
        <v>28.46</v>
      </c>
      <c r="F4567" s="22">
        <v>266.58999999999997</v>
      </c>
      <c r="G4567" s="22">
        <v>0</v>
      </c>
      <c r="H4567" s="22">
        <v>0</v>
      </c>
      <c r="N4567"/>
      <c r="O4567"/>
      <c r="P4567"/>
    </row>
    <row r="4568" spans="1:16">
      <c r="A4568" s="24">
        <v>86934</v>
      </c>
      <c r="B4568" s="21" t="s">
        <v>4638</v>
      </c>
      <c r="C4568" s="18" t="s">
        <v>22</v>
      </c>
      <c r="D4568" s="22">
        <v>288.12</v>
      </c>
      <c r="E4568" s="22">
        <v>27.42</v>
      </c>
      <c r="F4568" s="22">
        <v>260.7</v>
      </c>
      <c r="G4568" s="22">
        <v>0</v>
      </c>
      <c r="H4568" s="22">
        <v>0</v>
      </c>
      <c r="N4568"/>
      <c r="O4568"/>
      <c r="P4568"/>
    </row>
    <row r="4569" spans="1:16">
      <c r="A4569" s="24">
        <v>86935</v>
      </c>
      <c r="B4569" s="21" t="s">
        <v>4639</v>
      </c>
      <c r="C4569" s="18" t="s">
        <v>22</v>
      </c>
      <c r="D4569" s="22">
        <v>196.06</v>
      </c>
      <c r="E4569" s="22">
        <v>14.79</v>
      </c>
      <c r="F4569" s="22">
        <v>181.27</v>
      </c>
      <c r="G4569" s="22">
        <v>0</v>
      </c>
      <c r="H4569" s="22">
        <v>0</v>
      </c>
      <c r="N4569"/>
      <c r="O4569"/>
      <c r="P4569"/>
    </row>
    <row r="4570" spans="1:16">
      <c r="A4570" s="24">
        <v>86936</v>
      </c>
      <c r="B4570" s="21" t="s">
        <v>4640</v>
      </c>
      <c r="C4570" s="18" t="s">
        <v>22</v>
      </c>
      <c r="D4570" s="22">
        <v>307.73</v>
      </c>
      <c r="E4570" s="22">
        <v>18.66</v>
      </c>
      <c r="F4570" s="22">
        <v>289.07</v>
      </c>
      <c r="G4570" s="22">
        <v>0</v>
      </c>
      <c r="H4570" s="22">
        <v>0</v>
      </c>
      <c r="N4570"/>
      <c r="O4570"/>
      <c r="P4570"/>
    </row>
    <row r="4571" spans="1:16">
      <c r="A4571" s="24">
        <v>86937</v>
      </c>
      <c r="B4571" s="21" t="s">
        <v>4641</v>
      </c>
      <c r="C4571" s="18" t="s">
        <v>22</v>
      </c>
      <c r="D4571" s="22">
        <v>147.84</v>
      </c>
      <c r="E4571" s="22">
        <v>22.18</v>
      </c>
      <c r="F4571" s="22">
        <v>125.66</v>
      </c>
      <c r="G4571" s="22">
        <v>0</v>
      </c>
      <c r="H4571" s="22">
        <v>0</v>
      </c>
      <c r="N4571"/>
      <c r="O4571"/>
      <c r="P4571"/>
    </row>
    <row r="4572" spans="1:16">
      <c r="A4572" s="24">
        <v>86938</v>
      </c>
      <c r="B4572" s="21" t="s">
        <v>4642</v>
      </c>
      <c r="C4572" s="18" t="s">
        <v>22</v>
      </c>
      <c r="D4572" s="22">
        <v>259.51</v>
      </c>
      <c r="E4572" s="22">
        <v>26.04</v>
      </c>
      <c r="F4572" s="22">
        <v>233.47</v>
      </c>
      <c r="G4572" s="22">
        <v>0</v>
      </c>
      <c r="H4572" s="22">
        <v>0</v>
      </c>
      <c r="N4572"/>
      <c r="O4572"/>
      <c r="P4572"/>
    </row>
    <row r="4573" spans="1:16">
      <c r="A4573" s="24">
        <v>86939</v>
      </c>
      <c r="B4573" s="21" t="s">
        <v>4643</v>
      </c>
      <c r="C4573" s="18" t="s">
        <v>22</v>
      </c>
      <c r="D4573" s="22">
        <v>274.16000000000003</v>
      </c>
      <c r="E4573" s="22">
        <v>28.98</v>
      </c>
      <c r="F4573" s="22">
        <v>245.18</v>
      </c>
      <c r="G4573" s="22">
        <v>0</v>
      </c>
      <c r="H4573" s="22">
        <v>0</v>
      </c>
      <c r="N4573"/>
      <c r="O4573"/>
      <c r="P4573"/>
    </row>
    <row r="4574" spans="1:16">
      <c r="A4574" s="24">
        <v>86940</v>
      </c>
      <c r="B4574" s="21" t="s">
        <v>4644</v>
      </c>
      <c r="C4574" s="18" t="s">
        <v>22</v>
      </c>
      <c r="D4574" s="22">
        <v>673.45</v>
      </c>
      <c r="E4574" s="22">
        <v>56.74</v>
      </c>
      <c r="F4574" s="22">
        <v>616.71</v>
      </c>
      <c r="G4574" s="22">
        <v>0</v>
      </c>
      <c r="H4574" s="22">
        <v>0</v>
      </c>
      <c r="N4574"/>
      <c r="O4574"/>
      <c r="P4574"/>
    </row>
    <row r="4575" spans="1:16">
      <c r="A4575" s="24">
        <v>86941</v>
      </c>
      <c r="B4575" s="21" t="s">
        <v>4645</v>
      </c>
      <c r="C4575" s="18" t="s">
        <v>22</v>
      </c>
      <c r="D4575" s="22">
        <v>528.16</v>
      </c>
      <c r="E4575" s="22">
        <v>46.13</v>
      </c>
      <c r="F4575" s="22">
        <v>482.03</v>
      </c>
      <c r="G4575" s="22">
        <v>0</v>
      </c>
      <c r="H4575" s="22">
        <v>0</v>
      </c>
      <c r="N4575"/>
      <c r="O4575"/>
      <c r="P4575"/>
    </row>
    <row r="4576" spans="1:16">
      <c r="A4576" s="24">
        <v>86942</v>
      </c>
      <c r="B4576" s="21" t="s">
        <v>4646</v>
      </c>
      <c r="C4576" s="18" t="s">
        <v>22</v>
      </c>
      <c r="D4576" s="22">
        <v>182.03</v>
      </c>
      <c r="E4576" s="22">
        <v>18.899999999999999</v>
      </c>
      <c r="F4576" s="22">
        <v>163.13</v>
      </c>
      <c r="G4576" s="22">
        <v>0</v>
      </c>
      <c r="H4576" s="22">
        <v>0</v>
      </c>
      <c r="N4576"/>
      <c r="O4576"/>
      <c r="P4576"/>
    </row>
    <row r="4577" spans="1:16">
      <c r="A4577" s="24">
        <v>86943</v>
      </c>
      <c r="B4577" s="21" t="s">
        <v>4647</v>
      </c>
      <c r="C4577" s="18" t="s">
        <v>22</v>
      </c>
      <c r="D4577" s="22">
        <v>175.1</v>
      </c>
      <c r="E4577" s="22">
        <v>17.850000000000001</v>
      </c>
      <c r="F4577" s="22">
        <v>157.25</v>
      </c>
      <c r="G4577" s="22">
        <v>0</v>
      </c>
      <c r="H4577" s="22">
        <v>0</v>
      </c>
      <c r="N4577"/>
      <c r="O4577"/>
      <c r="P4577"/>
    </row>
    <row r="4578" spans="1:16">
      <c r="A4578" s="24">
        <v>86947</v>
      </c>
      <c r="B4578" s="21" t="s">
        <v>4648</v>
      </c>
      <c r="C4578" s="18" t="s">
        <v>22</v>
      </c>
      <c r="D4578" s="22">
        <v>737.98</v>
      </c>
      <c r="E4578" s="22">
        <v>84.18</v>
      </c>
      <c r="F4578" s="22">
        <v>653.79999999999995</v>
      </c>
      <c r="G4578" s="22">
        <v>0</v>
      </c>
      <c r="H4578" s="22">
        <v>0</v>
      </c>
      <c r="N4578"/>
      <c r="O4578"/>
      <c r="P4578"/>
    </row>
    <row r="4579" spans="1:16">
      <c r="A4579" s="24">
        <v>93396</v>
      </c>
      <c r="B4579" s="21" t="s">
        <v>4649</v>
      </c>
      <c r="C4579" s="18" t="s">
        <v>22</v>
      </c>
      <c r="D4579" s="22">
        <v>464.45</v>
      </c>
      <c r="E4579" s="22">
        <v>69.709999999999994</v>
      </c>
      <c r="F4579" s="22">
        <v>394.74</v>
      </c>
      <c r="G4579" s="22">
        <v>0</v>
      </c>
      <c r="H4579" s="22">
        <v>0</v>
      </c>
      <c r="N4579"/>
      <c r="O4579"/>
      <c r="P4579"/>
    </row>
    <row r="4580" spans="1:16">
      <c r="A4580" s="24">
        <v>93441</v>
      </c>
      <c r="B4580" s="21" t="s">
        <v>4650</v>
      </c>
      <c r="C4580" s="18" t="s">
        <v>22</v>
      </c>
      <c r="D4580" s="22">
        <v>791.12</v>
      </c>
      <c r="E4580" s="22">
        <v>55.63</v>
      </c>
      <c r="F4580" s="22">
        <v>735.49</v>
      </c>
      <c r="G4580" s="22">
        <v>0</v>
      </c>
      <c r="H4580" s="22">
        <v>0</v>
      </c>
      <c r="N4580"/>
      <c r="O4580"/>
      <c r="P4580"/>
    </row>
    <row r="4581" spans="1:16">
      <c r="A4581" s="24">
        <v>93442</v>
      </c>
      <c r="B4581" s="21" t="s">
        <v>4651</v>
      </c>
      <c r="C4581" s="18" t="s">
        <v>22</v>
      </c>
      <c r="D4581" s="22">
        <v>850.83</v>
      </c>
      <c r="E4581" s="22">
        <v>60.53</v>
      </c>
      <c r="F4581" s="22">
        <v>790.3</v>
      </c>
      <c r="G4581" s="22">
        <v>0</v>
      </c>
      <c r="H4581" s="22">
        <v>0</v>
      </c>
      <c r="N4581"/>
      <c r="O4581"/>
      <c r="P4581"/>
    </row>
    <row r="4582" spans="1:16">
      <c r="A4582" s="24">
        <v>95469</v>
      </c>
      <c r="B4582" s="21" t="s">
        <v>4652</v>
      </c>
      <c r="C4582" s="18" t="s">
        <v>22</v>
      </c>
      <c r="D4582" s="22">
        <v>167.76</v>
      </c>
      <c r="E4582" s="22">
        <v>12.19</v>
      </c>
      <c r="F4582" s="22">
        <v>155.57</v>
      </c>
      <c r="G4582" s="22">
        <v>0</v>
      </c>
      <c r="H4582" s="22">
        <v>0</v>
      </c>
      <c r="N4582"/>
      <c r="O4582"/>
      <c r="P4582"/>
    </row>
    <row r="4583" spans="1:16">
      <c r="A4583" s="24">
        <v>95470</v>
      </c>
      <c r="B4583" s="21" t="s">
        <v>4653</v>
      </c>
      <c r="C4583" s="18" t="s">
        <v>22</v>
      </c>
      <c r="D4583" s="22">
        <v>173.65</v>
      </c>
      <c r="E4583" s="22">
        <v>12.19</v>
      </c>
      <c r="F4583" s="22">
        <v>161.46</v>
      </c>
      <c r="G4583" s="22">
        <v>0</v>
      </c>
      <c r="H4583" s="22">
        <v>0</v>
      </c>
      <c r="N4583"/>
      <c r="O4583"/>
      <c r="P4583"/>
    </row>
    <row r="4584" spans="1:16">
      <c r="A4584" s="24">
        <v>95471</v>
      </c>
      <c r="B4584" s="21" t="s">
        <v>4654</v>
      </c>
      <c r="C4584" s="18" t="s">
        <v>22</v>
      </c>
      <c r="D4584" s="22">
        <v>662.27</v>
      </c>
      <c r="E4584" s="22">
        <v>25.61</v>
      </c>
      <c r="F4584" s="22">
        <v>636.66</v>
      </c>
      <c r="G4584" s="22">
        <v>0</v>
      </c>
      <c r="H4584" s="22">
        <v>0</v>
      </c>
      <c r="N4584"/>
      <c r="O4584"/>
      <c r="P4584"/>
    </row>
    <row r="4585" spans="1:16">
      <c r="A4585" s="24">
        <v>95472</v>
      </c>
      <c r="B4585" s="21" t="s">
        <v>4655</v>
      </c>
      <c r="C4585" s="18" t="s">
        <v>22</v>
      </c>
      <c r="D4585" s="22">
        <v>668.16</v>
      </c>
      <c r="E4585" s="22">
        <v>25.61</v>
      </c>
      <c r="F4585" s="22">
        <v>642.54999999999995</v>
      </c>
      <c r="G4585" s="22">
        <v>0</v>
      </c>
      <c r="H4585" s="22">
        <v>0</v>
      </c>
      <c r="N4585"/>
      <c r="O4585"/>
      <c r="P4585"/>
    </row>
    <row r="4586" spans="1:16">
      <c r="A4586" s="24">
        <v>95542</v>
      </c>
      <c r="B4586" s="21" t="s">
        <v>4656</v>
      </c>
      <c r="C4586" s="18" t="s">
        <v>22</v>
      </c>
      <c r="D4586" s="22">
        <v>23.83</v>
      </c>
      <c r="E4586" s="22">
        <v>6.45</v>
      </c>
      <c r="F4586" s="22">
        <v>17.38</v>
      </c>
      <c r="G4586" s="22">
        <v>0</v>
      </c>
      <c r="H4586" s="22">
        <v>0</v>
      </c>
      <c r="N4586"/>
      <c r="O4586"/>
      <c r="P4586"/>
    </row>
    <row r="4587" spans="1:16">
      <c r="A4587" s="24">
        <v>95543</v>
      </c>
      <c r="B4587" s="21" t="s">
        <v>4657</v>
      </c>
      <c r="C4587" s="18" t="s">
        <v>22</v>
      </c>
      <c r="D4587" s="22">
        <v>40.75</v>
      </c>
      <c r="E4587" s="22">
        <v>12.91</v>
      </c>
      <c r="F4587" s="22">
        <v>27.84</v>
      </c>
      <c r="G4587" s="22">
        <v>0</v>
      </c>
      <c r="H4587" s="22">
        <v>0</v>
      </c>
      <c r="N4587"/>
      <c r="O4587"/>
      <c r="P4587"/>
    </row>
    <row r="4588" spans="1:16">
      <c r="A4588" s="24">
        <v>95544</v>
      </c>
      <c r="B4588" s="21" t="s">
        <v>4658</v>
      </c>
      <c r="C4588" s="18" t="s">
        <v>22</v>
      </c>
      <c r="D4588" s="22">
        <v>28.66</v>
      </c>
      <c r="E4588" s="22">
        <v>6.45</v>
      </c>
      <c r="F4588" s="22">
        <v>22.21</v>
      </c>
      <c r="G4588" s="22">
        <v>0</v>
      </c>
      <c r="H4588" s="22">
        <v>0</v>
      </c>
      <c r="N4588"/>
      <c r="O4588"/>
      <c r="P4588"/>
    </row>
    <row r="4589" spans="1:16">
      <c r="A4589" s="24">
        <v>95545</v>
      </c>
      <c r="B4589" s="21" t="s">
        <v>4659</v>
      </c>
      <c r="C4589" s="18" t="s">
        <v>22</v>
      </c>
      <c r="D4589" s="22">
        <v>28.15</v>
      </c>
      <c r="E4589" s="22">
        <v>6.45</v>
      </c>
      <c r="F4589" s="22">
        <v>21.7</v>
      </c>
      <c r="G4589" s="22">
        <v>0</v>
      </c>
      <c r="H4589" s="22">
        <v>0</v>
      </c>
      <c r="N4589"/>
      <c r="O4589"/>
      <c r="P4589"/>
    </row>
    <row r="4590" spans="1:16">
      <c r="A4590" s="24">
        <v>95546</v>
      </c>
      <c r="B4590" s="21" t="s">
        <v>4660</v>
      </c>
      <c r="C4590" s="18" t="s">
        <v>22</v>
      </c>
      <c r="D4590" s="22">
        <v>101.85</v>
      </c>
      <c r="E4590" s="22">
        <v>38.76</v>
      </c>
      <c r="F4590" s="22">
        <v>63.09</v>
      </c>
      <c r="G4590" s="22">
        <v>0</v>
      </c>
      <c r="H4590" s="22">
        <v>0</v>
      </c>
      <c r="N4590"/>
      <c r="O4590"/>
      <c r="P4590"/>
    </row>
    <row r="4591" spans="1:16">
      <c r="A4591" s="24">
        <v>95547</v>
      </c>
      <c r="B4591" s="21" t="s">
        <v>4661</v>
      </c>
      <c r="C4591" s="18" t="s">
        <v>22</v>
      </c>
      <c r="D4591" s="22">
        <v>45.34</v>
      </c>
      <c r="E4591" s="22">
        <v>6.44</v>
      </c>
      <c r="F4591" s="22">
        <v>38.9</v>
      </c>
      <c r="G4591" s="22">
        <v>0</v>
      </c>
      <c r="H4591" s="22">
        <v>0</v>
      </c>
      <c r="N4591"/>
      <c r="O4591"/>
      <c r="P4591"/>
    </row>
    <row r="4592" spans="1:16">
      <c r="A4592" s="24">
        <v>100848</v>
      </c>
      <c r="B4592" s="21" t="s">
        <v>4662</v>
      </c>
      <c r="C4592" s="18" t="s">
        <v>22</v>
      </c>
      <c r="D4592" s="22">
        <v>317.92</v>
      </c>
      <c r="E4592" s="22">
        <v>12.19</v>
      </c>
      <c r="F4592" s="22">
        <v>305.73</v>
      </c>
      <c r="G4592" s="22">
        <v>0</v>
      </c>
      <c r="H4592" s="22">
        <v>0</v>
      </c>
      <c r="N4592"/>
      <c r="O4592"/>
      <c r="P4592"/>
    </row>
    <row r="4593" spans="1:16">
      <c r="A4593" s="24">
        <v>100849</v>
      </c>
      <c r="B4593" s="21" t="s">
        <v>4663</v>
      </c>
      <c r="C4593" s="18" t="s">
        <v>22</v>
      </c>
      <c r="D4593" s="22">
        <v>28.98</v>
      </c>
      <c r="E4593" s="22">
        <v>3.12</v>
      </c>
      <c r="F4593" s="22">
        <v>25.86</v>
      </c>
      <c r="G4593" s="22">
        <v>0</v>
      </c>
      <c r="H4593" s="22">
        <v>0</v>
      </c>
      <c r="N4593"/>
      <c r="O4593"/>
      <c r="P4593"/>
    </row>
    <row r="4594" spans="1:16">
      <c r="A4594" s="24">
        <v>100851</v>
      </c>
      <c r="B4594" s="21" t="s">
        <v>4664</v>
      </c>
      <c r="C4594" s="18" t="s">
        <v>22</v>
      </c>
      <c r="D4594" s="22">
        <v>57.18</v>
      </c>
      <c r="E4594" s="22">
        <v>3.12</v>
      </c>
      <c r="F4594" s="22">
        <v>54.06</v>
      </c>
      <c r="G4594" s="22">
        <v>0</v>
      </c>
      <c r="H4594" s="22">
        <v>0</v>
      </c>
      <c r="N4594"/>
      <c r="O4594"/>
      <c r="P4594"/>
    </row>
    <row r="4595" spans="1:16">
      <c r="A4595" s="24">
        <v>100852</v>
      </c>
      <c r="B4595" s="21" t="s">
        <v>4665</v>
      </c>
      <c r="C4595" s="18" t="s">
        <v>22</v>
      </c>
      <c r="D4595" s="22">
        <v>156.82</v>
      </c>
      <c r="E4595" s="22">
        <v>9.5500000000000007</v>
      </c>
      <c r="F4595" s="22">
        <v>147.27000000000001</v>
      </c>
      <c r="G4595" s="22">
        <v>0</v>
      </c>
      <c r="H4595" s="22">
        <v>0</v>
      </c>
      <c r="N4595"/>
      <c r="O4595"/>
      <c r="P4595"/>
    </row>
    <row r="4596" spans="1:16">
      <c r="A4596" s="24">
        <v>100854</v>
      </c>
      <c r="B4596" s="21" t="s">
        <v>4666</v>
      </c>
      <c r="C4596" s="18" t="s">
        <v>22</v>
      </c>
      <c r="D4596" s="22">
        <v>543.35</v>
      </c>
      <c r="E4596" s="22">
        <v>13.17</v>
      </c>
      <c r="F4596" s="22">
        <v>530.17999999999995</v>
      </c>
      <c r="G4596" s="22">
        <v>0</v>
      </c>
      <c r="H4596" s="22">
        <v>0</v>
      </c>
      <c r="N4596"/>
      <c r="O4596"/>
      <c r="P4596"/>
    </row>
    <row r="4597" spans="1:16">
      <c r="A4597" s="24">
        <v>100855</v>
      </c>
      <c r="B4597" s="21" t="s">
        <v>4667</v>
      </c>
      <c r="C4597" s="18" t="s">
        <v>22</v>
      </c>
      <c r="D4597" s="22">
        <v>28.15</v>
      </c>
      <c r="E4597" s="22">
        <v>6.45</v>
      </c>
      <c r="F4597" s="22">
        <v>21.7</v>
      </c>
      <c r="G4597" s="22">
        <v>0</v>
      </c>
      <c r="H4597" s="22">
        <v>0</v>
      </c>
      <c r="N4597"/>
      <c r="O4597"/>
      <c r="P4597"/>
    </row>
    <row r="4598" spans="1:16">
      <c r="A4598" s="24">
        <v>100856</v>
      </c>
      <c r="B4598" s="21" t="s">
        <v>4668</v>
      </c>
      <c r="C4598" s="18" t="s">
        <v>22</v>
      </c>
      <c r="D4598" s="22">
        <v>20.81</v>
      </c>
      <c r="E4598" s="22">
        <v>1.94</v>
      </c>
      <c r="F4598" s="22">
        <v>18.87</v>
      </c>
      <c r="G4598" s="22">
        <v>0</v>
      </c>
      <c r="H4598" s="22">
        <v>0</v>
      </c>
      <c r="N4598"/>
      <c r="O4598"/>
      <c r="P4598"/>
    </row>
    <row r="4599" spans="1:16">
      <c r="A4599" s="24">
        <v>100857</v>
      </c>
      <c r="B4599" s="21" t="s">
        <v>4669</v>
      </c>
      <c r="C4599" s="18" t="s">
        <v>22</v>
      </c>
      <c r="D4599" s="22">
        <v>204.04</v>
      </c>
      <c r="E4599" s="22">
        <v>7.02</v>
      </c>
      <c r="F4599" s="22">
        <v>197.02</v>
      </c>
      <c r="G4599" s="22">
        <v>0</v>
      </c>
      <c r="H4599" s="22">
        <v>0</v>
      </c>
      <c r="N4599"/>
      <c r="O4599"/>
      <c r="P4599"/>
    </row>
    <row r="4600" spans="1:16">
      <c r="A4600" s="24">
        <v>100858</v>
      </c>
      <c r="B4600" s="21" t="s">
        <v>4670</v>
      </c>
      <c r="C4600" s="18" t="s">
        <v>22</v>
      </c>
      <c r="D4600" s="22">
        <v>453.66</v>
      </c>
      <c r="E4600" s="22">
        <v>20.6</v>
      </c>
      <c r="F4600" s="22">
        <v>433.06</v>
      </c>
      <c r="G4600" s="22">
        <v>0</v>
      </c>
      <c r="H4600" s="22">
        <v>0</v>
      </c>
      <c r="N4600"/>
      <c r="O4600"/>
      <c r="P4600"/>
    </row>
    <row r="4601" spans="1:16">
      <c r="A4601" s="24">
        <v>100860</v>
      </c>
      <c r="B4601" s="21" t="s">
        <v>4671</v>
      </c>
      <c r="C4601" s="18" t="s">
        <v>22</v>
      </c>
      <c r="D4601" s="22">
        <v>66.569999999999993</v>
      </c>
      <c r="E4601" s="22">
        <v>9.1199999999999992</v>
      </c>
      <c r="F4601" s="22">
        <v>57.45</v>
      </c>
      <c r="G4601" s="22">
        <v>0</v>
      </c>
      <c r="H4601" s="22">
        <v>0</v>
      </c>
      <c r="N4601"/>
      <c r="O4601"/>
      <c r="P4601"/>
    </row>
    <row r="4602" spans="1:16">
      <c r="A4602" s="24">
        <v>100861</v>
      </c>
      <c r="B4602" s="21" t="s">
        <v>4672</v>
      </c>
      <c r="C4602" s="18" t="s">
        <v>22</v>
      </c>
      <c r="D4602" s="22">
        <v>25.74</v>
      </c>
      <c r="E4602" s="22">
        <v>9.69</v>
      </c>
      <c r="F4602" s="22">
        <v>16.05</v>
      </c>
      <c r="G4602" s="22">
        <v>0</v>
      </c>
      <c r="H4602" s="22">
        <v>0</v>
      </c>
      <c r="N4602"/>
      <c r="O4602"/>
      <c r="P4602"/>
    </row>
    <row r="4603" spans="1:16">
      <c r="A4603" s="24">
        <v>100862</v>
      </c>
      <c r="B4603" s="21" t="s">
        <v>4673</v>
      </c>
      <c r="C4603" s="18" t="s">
        <v>22</v>
      </c>
      <c r="D4603" s="22">
        <v>28.16</v>
      </c>
      <c r="E4603" s="22">
        <v>9.69</v>
      </c>
      <c r="F4603" s="22">
        <v>18.47</v>
      </c>
      <c r="G4603" s="22">
        <v>0</v>
      </c>
      <c r="H4603" s="22">
        <v>0</v>
      </c>
      <c r="N4603"/>
      <c r="O4603"/>
      <c r="P4603"/>
    </row>
    <row r="4604" spans="1:16">
      <c r="A4604" s="24">
        <v>100863</v>
      </c>
      <c r="B4604" s="21" t="s">
        <v>4674</v>
      </c>
      <c r="C4604" s="18" t="s">
        <v>22</v>
      </c>
      <c r="D4604" s="22">
        <v>422.5</v>
      </c>
      <c r="E4604" s="22">
        <v>29.05</v>
      </c>
      <c r="F4604" s="22">
        <v>393.45</v>
      </c>
      <c r="G4604" s="22">
        <v>0</v>
      </c>
      <c r="H4604" s="22">
        <v>0</v>
      </c>
      <c r="N4604"/>
      <c r="O4604"/>
      <c r="P4604"/>
    </row>
    <row r="4605" spans="1:16">
      <c r="A4605" s="24">
        <v>100864</v>
      </c>
      <c r="B4605" s="21" t="s">
        <v>4675</v>
      </c>
      <c r="C4605" s="18" t="s">
        <v>22</v>
      </c>
      <c r="D4605" s="22">
        <v>467.15</v>
      </c>
      <c r="E4605" s="22">
        <v>29.05</v>
      </c>
      <c r="F4605" s="22">
        <v>438.1</v>
      </c>
      <c r="G4605" s="22">
        <v>0</v>
      </c>
      <c r="H4605" s="22">
        <v>0</v>
      </c>
      <c r="N4605"/>
      <c r="O4605"/>
      <c r="P4605"/>
    </row>
    <row r="4606" spans="1:16">
      <c r="A4606" s="24">
        <v>100865</v>
      </c>
      <c r="B4606" s="21" t="s">
        <v>4676</v>
      </c>
      <c r="C4606" s="18" t="s">
        <v>22</v>
      </c>
      <c r="D4606" s="22">
        <v>428.87</v>
      </c>
      <c r="E4606" s="22">
        <v>12.89</v>
      </c>
      <c r="F4606" s="22">
        <v>415.98</v>
      </c>
      <c r="G4606" s="22">
        <v>0</v>
      </c>
      <c r="H4606" s="22">
        <v>0</v>
      </c>
      <c r="N4606"/>
      <c r="O4606"/>
      <c r="P4606"/>
    </row>
    <row r="4607" spans="1:16">
      <c r="A4607" s="24">
        <v>100866</v>
      </c>
      <c r="B4607" s="21" t="s">
        <v>4677</v>
      </c>
      <c r="C4607" s="18" t="s">
        <v>22</v>
      </c>
      <c r="D4607" s="22">
        <v>213.2</v>
      </c>
      <c r="E4607" s="22">
        <v>19.36</v>
      </c>
      <c r="F4607" s="22">
        <v>193.84</v>
      </c>
      <c r="G4607" s="22">
        <v>0</v>
      </c>
      <c r="H4607" s="22">
        <v>0</v>
      </c>
      <c r="N4607"/>
      <c r="O4607"/>
      <c r="P4607"/>
    </row>
    <row r="4608" spans="1:16">
      <c r="A4608" s="24">
        <v>100867</v>
      </c>
      <c r="B4608" s="21" t="s">
        <v>4678</v>
      </c>
      <c r="C4608" s="18" t="s">
        <v>22</v>
      </c>
      <c r="D4608" s="22">
        <v>227.92</v>
      </c>
      <c r="E4608" s="22">
        <v>19.36</v>
      </c>
      <c r="F4608" s="22">
        <v>208.56</v>
      </c>
      <c r="G4608" s="22">
        <v>0</v>
      </c>
      <c r="H4608" s="22">
        <v>0</v>
      </c>
      <c r="N4608"/>
      <c r="O4608"/>
      <c r="P4608"/>
    </row>
    <row r="4609" spans="1:16">
      <c r="A4609" s="24">
        <v>100868</v>
      </c>
      <c r="B4609" s="21" t="s">
        <v>4679</v>
      </c>
      <c r="C4609" s="18" t="s">
        <v>22</v>
      </c>
      <c r="D4609" s="22">
        <v>237.72</v>
      </c>
      <c r="E4609" s="22">
        <v>19.36</v>
      </c>
      <c r="F4609" s="22">
        <v>218.36</v>
      </c>
      <c r="G4609" s="22">
        <v>0</v>
      </c>
      <c r="H4609" s="22">
        <v>0</v>
      </c>
      <c r="N4609"/>
      <c r="O4609"/>
      <c r="P4609"/>
    </row>
    <row r="4610" spans="1:16">
      <c r="A4610" s="24">
        <v>100869</v>
      </c>
      <c r="B4610" s="21" t="s">
        <v>4680</v>
      </c>
      <c r="C4610" s="18" t="s">
        <v>22</v>
      </c>
      <c r="D4610" s="22">
        <v>245.23</v>
      </c>
      <c r="E4610" s="22">
        <v>19.36</v>
      </c>
      <c r="F4610" s="22">
        <v>225.87</v>
      </c>
      <c r="G4610" s="22">
        <v>0</v>
      </c>
      <c r="H4610" s="22">
        <v>0</v>
      </c>
      <c r="N4610"/>
      <c r="O4610"/>
      <c r="P4610"/>
    </row>
    <row r="4611" spans="1:16">
      <c r="A4611" s="24">
        <v>100870</v>
      </c>
      <c r="B4611" s="21" t="s">
        <v>4681</v>
      </c>
      <c r="C4611" s="18" t="s">
        <v>22</v>
      </c>
      <c r="D4611" s="22">
        <v>164.63</v>
      </c>
      <c r="E4611" s="22">
        <v>19.36</v>
      </c>
      <c r="F4611" s="22">
        <v>145.27000000000001</v>
      </c>
      <c r="G4611" s="22">
        <v>0</v>
      </c>
      <c r="H4611" s="22">
        <v>0</v>
      </c>
      <c r="N4611"/>
      <c r="O4611"/>
      <c r="P4611"/>
    </row>
    <row r="4612" spans="1:16">
      <c r="A4612" s="24">
        <v>100871</v>
      </c>
      <c r="B4612" s="21" t="s">
        <v>4682</v>
      </c>
      <c r="C4612" s="18" t="s">
        <v>22</v>
      </c>
      <c r="D4612" s="22">
        <v>177.04</v>
      </c>
      <c r="E4612" s="22">
        <v>19.36</v>
      </c>
      <c r="F4612" s="22">
        <v>157.68</v>
      </c>
      <c r="G4612" s="22">
        <v>0</v>
      </c>
      <c r="H4612" s="22">
        <v>0</v>
      </c>
      <c r="N4612"/>
      <c r="O4612"/>
      <c r="P4612"/>
    </row>
    <row r="4613" spans="1:16">
      <c r="A4613" s="24">
        <v>100872</v>
      </c>
      <c r="B4613" s="21" t="s">
        <v>4683</v>
      </c>
      <c r="C4613" s="18" t="s">
        <v>22</v>
      </c>
      <c r="D4613" s="22">
        <v>184.96</v>
      </c>
      <c r="E4613" s="22">
        <v>19.36</v>
      </c>
      <c r="F4613" s="22">
        <v>165.6</v>
      </c>
      <c r="G4613" s="22">
        <v>0</v>
      </c>
      <c r="H4613" s="22">
        <v>0</v>
      </c>
      <c r="N4613"/>
      <c r="O4613"/>
      <c r="P4613"/>
    </row>
    <row r="4614" spans="1:16">
      <c r="A4614" s="24">
        <v>100873</v>
      </c>
      <c r="B4614" s="21" t="s">
        <v>4684</v>
      </c>
      <c r="C4614" s="18" t="s">
        <v>22</v>
      </c>
      <c r="D4614" s="22">
        <v>189.9</v>
      </c>
      <c r="E4614" s="22">
        <v>19.36</v>
      </c>
      <c r="F4614" s="22">
        <v>170.54</v>
      </c>
      <c r="G4614" s="22">
        <v>0</v>
      </c>
      <c r="H4614" s="22">
        <v>0</v>
      </c>
      <c r="N4614"/>
      <c r="O4614"/>
      <c r="P4614"/>
    </row>
    <row r="4615" spans="1:16">
      <c r="A4615" s="24">
        <v>100874</v>
      </c>
      <c r="B4615" s="21" t="s">
        <v>4685</v>
      </c>
      <c r="C4615" s="18" t="s">
        <v>22</v>
      </c>
      <c r="D4615" s="22">
        <v>213.2</v>
      </c>
      <c r="E4615" s="22">
        <v>19.36</v>
      </c>
      <c r="F4615" s="22">
        <v>193.84</v>
      </c>
      <c r="G4615" s="22">
        <v>0</v>
      </c>
      <c r="H4615" s="22">
        <v>0</v>
      </c>
      <c r="N4615"/>
      <c r="O4615"/>
      <c r="P4615"/>
    </row>
    <row r="4616" spans="1:16">
      <c r="A4616" s="24">
        <v>100875</v>
      </c>
      <c r="B4616" s="21" t="s">
        <v>4686</v>
      </c>
      <c r="C4616" s="18" t="s">
        <v>22</v>
      </c>
      <c r="D4616" s="22">
        <v>789.5</v>
      </c>
      <c r="E4616" s="22">
        <v>25.82</v>
      </c>
      <c r="F4616" s="22">
        <v>763.68</v>
      </c>
      <c r="G4616" s="22">
        <v>0</v>
      </c>
      <c r="H4616" s="22">
        <v>0</v>
      </c>
      <c r="N4616"/>
      <c r="O4616"/>
      <c r="P4616"/>
    </row>
    <row r="4617" spans="1:16">
      <c r="A4617" s="24">
        <v>6087</v>
      </c>
      <c r="B4617" s="21" t="s">
        <v>4687</v>
      </c>
      <c r="C4617" s="18" t="s">
        <v>22</v>
      </c>
      <c r="D4617" s="22">
        <v>26.53</v>
      </c>
      <c r="E4617" s="22">
        <v>5.51</v>
      </c>
      <c r="F4617" s="22">
        <v>21.01</v>
      </c>
      <c r="G4617" s="22">
        <v>0</v>
      </c>
      <c r="H4617" s="22">
        <v>0</v>
      </c>
      <c r="N4617"/>
      <c r="O4617"/>
      <c r="P4617"/>
    </row>
    <row r="4618" spans="1:16">
      <c r="A4618" s="24">
        <v>98052</v>
      </c>
      <c r="B4618" s="21" t="s">
        <v>4688</v>
      </c>
      <c r="C4618" s="18" t="s">
        <v>22</v>
      </c>
      <c r="D4618" s="22">
        <v>1203.29</v>
      </c>
      <c r="E4618" s="22">
        <v>251.09</v>
      </c>
      <c r="F4618" s="22">
        <v>916.25</v>
      </c>
      <c r="G4618" s="22">
        <v>35.049999999999997</v>
      </c>
      <c r="H4618" s="22">
        <v>0</v>
      </c>
      <c r="N4618"/>
      <c r="O4618"/>
      <c r="P4618"/>
    </row>
    <row r="4619" spans="1:16">
      <c r="A4619" s="24">
        <v>98053</v>
      </c>
      <c r="B4619" s="21" t="s">
        <v>4689</v>
      </c>
      <c r="C4619" s="18" t="s">
        <v>22</v>
      </c>
      <c r="D4619" s="22">
        <v>1636.71</v>
      </c>
      <c r="E4619" s="22">
        <v>333.02</v>
      </c>
      <c r="F4619" s="22">
        <v>1262.3599999999999</v>
      </c>
      <c r="G4619" s="22">
        <v>40.01</v>
      </c>
      <c r="H4619" s="22">
        <v>0</v>
      </c>
      <c r="N4619"/>
      <c r="O4619"/>
      <c r="P4619"/>
    </row>
    <row r="4620" spans="1:16">
      <c r="A4620" s="24">
        <v>98054</v>
      </c>
      <c r="B4620" s="21" t="s">
        <v>4690</v>
      </c>
      <c r="C4620" s="18" t="s">
        <v>22</v>
      </c>
      <c r="D4620" s="22">
        <v>2536.1799999999998</v>
      </c>
      <c r="E4620" s="22">
        <v>384.07</v>
      </c>
      <c r="F4620" s="22">
        <v>2099.7600000000002</v>
      </c>
      <c r="G4620" s="22">
        <v>51.13</v>
      </c>
      <c r="H4620" s="22">
        <v>0</v>
      </c>
      <c r="N4620"/>
      <c r="O4620"/>
      <c r="P4620"/>
    </row>
    <row r="4621" spans="1:16">
      <c r="A4621" s="24">
        <v>98055</v>
      </c>
      <c r="B4621" s="21" t="s">
        <v>4691</v>
      </c>
      <c r="C4621" s="18" t="s">
        <v>22</v>
      </c>
      <c r="D4621" s="22">
        <v>3436.3</v>
      </c>
      <c r="E4621" s="22">
        <v>514.62</v>
      </c>
      <c r="F4621" s="22">
        <v>2858.1</v>
      </c>
      <c r="G4621" s="22">
        <v>61.82</v>
      </c>
      <c r="H4621" s="22">
        <v>0</v>
      </c>
      <c r="N4621"/>
      <c r="O4621"/>
      <c r="P4621"/>
    </row>
    <row r="4622" spans="1:16">
      <c r="A4622" s="24">
        <v>98056</v>
      </c>
      <c r="B4622" s="21" t="s">
        <v>4692</v>
      </c>
      <c r="C4622" s="18" t="s">
        <v>22</v>
      </c>
      <c r="D4622" s="22">
        <v>3963.17</v>
      </c>
      <c r="E4622" s="22">
        <v>565.1</v>
      </c>
      <c r="F4622" s="22">
        <v>3322.72</v>
      </c>
      <c r="G4622" s="22">
        <v>73.52</v>
      </c>
      <c r="H4622" s="22">
        <v>0</v>
      </c>
      <c r="N4622"/>
      <c r="O4622"/>
      <c r="P4622"/>
    </row>
    <row r="4623" spans="1:16">
      <c r="A4623" s="24">
        <v>98057</v>
      </c>
      <c r="B4623" s="21" t="s">
        <v>4693</v>
      </c>
      <c r="C4623" s="18" t="s">
        <v>22</v>
      </c>
      <c r="D4623" s="22">
        <v>4693.67</v>
      </c>
      <c r="E4623" s="22">
        <v>664.27</v>
      </c>
      <c r="F4623" s="22">
        <v>3953.36</v>
      </c>
      <c r="G4623" s="22">
        <v>73.62</v>
      </c>
      <c r="H4623" s="22">
        <v>0</v>
      </c>
      <c r="N4623"/>
      <c r="O4623"/>
      <c r="P4623"/>
    </row>
    <row r="4624" spans="1:16">
      <c r="A4624" s="24">
        <v>98058</v>
      </c>
      <c r="B4624" s="21" t="s">
        <v>4694</v>
      </c>
      <c r="C4624" s="18" t="s">
        <v>22</v>
      </c>
      <c r="D4624" s="22">
        <v>1118.1400000000001</v>
      </c>
      <c r="E4624" s="22">
        <v>273.55</v>
      </c>
      <c r="F4624" s="22">
        <v>803.68</v>
      </c>
      <c r="G4624" s="22">
        <v>39.78</v>
      </c>
      <c r="H4624" s="22">
        <v>0</v>
      </c>
      <c r="N4624"/>
      <c r="O4624"/>
      <c r="P4624"/>
    </row>
    <row r="4625" spans="1:16">
      <c r="A4625" s="24">
        <v>98059</v>
      </c>
      <c r="B4625" s="21" t="s">
        <v>4695</v>
      </c>
      <c r="C4625" s="18" t="s">
        <v>22</v>
      </c>
      <c r="D4625" s="22">
        <v>2346.46</v>
      </c>
      <c r="E4625" s="22">
        <v>441.07</v>
      </c>
      <c r="F4625" s="22">
        <v>1825.22</v>
      </c>
      <c r="G4625" s="22">
        <v>78.66</v>
      </c>
      <c r="H4625" s="22">
        <v>0</v>
      </c>
      <c r="N4625"/>
      <c r="O4625"/>
      <c r="P4625"/>
    </row>
    <row r="4626" spans="1:16">
      <c r="A4626" s="24">
        <v>98060</v>
      </c>
      <c r="B4626" s="21" t="s">
        <v>4696</v>
      </c>
      <c r="C4626" s="18" t="s">
        <v>22</v>
      </c>
      <c r="D4626" s="22">
        <v>3309.8</v>
      </c>
      <c r="E4626" s="22">
        <v>629.01</v>
      </c>
      <c r="F4626" s="22">
        <v>2566.41</v>
      </c>
      <c r="G4626" s="22">
        <v>112.16</v>
      </c>
      <c r="H4626" s="22">
        <v>0</v>
      </c>
      <c r="N4626"/>
      <c r="O4626"/>
      <c r="P4626"/>
    </row>
    <row r="4627" spans="1:16">
      <c r="A4627" s="24">
        <v>98061</v>
      </c>
      <c r="B4627" s="21" t="s">
        <v>4697</v>
      </c>
      <c r="C4627" s="18" t="s">
        <v>22</v>
      </c>
      <c r="D4627" s="22">
        <v>4583.8599999999997</v>
      </c>
      <c r="E4627" s="22">
        <v>852.98</v>
      </c>
      <c r="F4627" s="22">
        <v>3575.11</v>
      </c>
      <c r="G4627" s="22">
        <v>152.65</v>
      </c>
      <c r="H4627" s="22">
        <v>0</v>
      </c>
      <c r="N4627"/>
      <c r="O4627"/>
      <c r="P4627"/>
    </row>
    <row r="4628" spans="1:16">
      <c r="A4628" s="24">
        <v>98062</v>
      </c>
      <c r="B4628" s="21" t="s">
        <v>4698</v>
      </c>
      <c r="C4628" s="18" t="s">
        <v>22</v>
      </c>
      <c r="D4628" s="22">
        <v>1620.15</v>
      </c>
      <c r="E4628" s="22">
        <v>257.79000000000002</v>
      </c>
      <c r="F4628" s="22">
        <v>1320.35</v>
      </c>
      <c r="G4628" s="22">
        <v>41.05</v>
      </c>
      <c r="H4628" s="22">
        <v>0</v>
      </c>
      <c r="N4628"/>
      <c r="O4628"/>
      <c r="P4628"/>
    </row>
    <row r="4629" spans="1:16">
      <c r="A4629" s="24">
        <v>98063</v>
      </c>
      <c r="B4629" s="21" t="s">
        <v>4699</v>
      </c>
      <c r="C4629" s="18" t="s">
        <v>22</v>
      </c>
      <c r="D4629" s="22">
        <v>2457.61</v>
      </c>
      <c r="E4629" s="22">
        <v>380.01</v>
      </c>
      <c r="F4629" s="22">
        <v>2014.76</v>
      </c>
      <c r="G4629" s="22">
        <v>61.41</v>
      </c>
      <c r="H4629" s="22">
        <v>0</v>
      </c>
      <c r="N4629"/>
      <c r="O4629"/>
      <c r="P4629"/>
    </row>
    <row r="4630" spans="1:16">
      <c r="A4630" s="24">
        <v>98064</v>
      </c>
      <c r="B4630" s="21" t="s">
        <v>4700</v>
      </c>
      <c r="C4630" s="18" t="s">
        <v>22</v>
      </c>
      <c r="D4630" s="22">
        <v>2791.77</v>
      </c>
      <c r="E4630" s="22">
        <v>404.12</v>
      </c>
      <c r="F4630" s="22">
        <v>2313.1999999999998</v>
      </c>
      <c r="G4630" s="22">
        <v>73.02</v>
      </c>
      <c r="H4630" s="22">
        <v>0</v>
      </c>
      <c r="N4630"/>
      <c r="O4630"/>
      <c r="P4630"/>
    </row>
    <row r="4631" spans="1:16">
      <c r="A4631" s="24">
        <v>98065</v>
      </c>
      <c r="B4631" s="21" t="s">
        <v>4701</v>
      </c>
      <c r="C4631" s="18" t="s">
        <v>22</v>
      </c>
      <c r="D4631" s="22">
        <v>3844.02</v>
      </c>
      <c r="E4631" s="22">
        <v>527.16999999999996</v>
      </c>
      <c r="F4631" s="22">
        <v>3229.06</v>
      </c>
      <c r="G4631" s="22">
        <v>85.79</v>
      </c>
      <c r="H4631" s="22">
        <v>0</v>
      </c>
      <c r="N4631"/>
      <c r="O4631"/>
      <c r="P4631"/>
    </row>
    <row r="4632" spans="1:16">
      <c r="A4632" s="24">
        <v>98066</v>
      </c>
      <c r="B4632" s="21" t="s">
        <v>4702</v>
      </c>
      <c r="C4632" s="18" t="s">
        <v>22</v>
      </c>
      <c r="D4632" s="22">
        <v>4446.83</v>
      </c>
      <c r="E4632" s="22">
        <v>1580.98</v>
      </c>
      <c r="F4632" s="22">
        <v>2847.38</v>
      </c>
      <c r="G4632" s="22">
        <v>14.35</v>
      </c>
      <c r="H4632" s="22">
        <v>0</v>
      </c>
      <c r="N4632"/>
      <c r="O4632"/>
      <c r="P4632"/>
    </row>
    <row r="4633" spans="1:16">
      <c r="A4633" s="24">
        <v>98067</v>
      </c>
      <c r="B4633" s="21" t="s">
        <v>4703</v>
      </c>
      <c r="C4633" s="18" t="s">
        <v>22</v>
      </c>
      <c r="D4633" s="22">
        <v>5947.69</v>
      </c>
      <c r="E4633" s="22">
        <v>2116.46</v>
      </c>
      <c r="F4633" s="22">
        <v>3806.78</v>
      </c>
      <c r="G4633" s="22">
        <v>18.98</v>
      </c>
      <c r="H4633" s="22">
        <v>0</v>
      </c>
      <c r="N4633"/>
      <c r="O4633"/>
      <c r="P4633"/>
    </row>
    <row r="4634" spans="1:16">
      <c r="A4634" s="24">
        <v>98068</v>
      </c>
      <c r="B4634" s="21" t="s">
        <v>4704</v>
      </c>
      <c r="C4634" s="18" t="s">
        <v>22</v>
      </c>
      <c r="D4634" s="22">
        <v>8410.73</v>
      </c>
      <c r="E4634" s="22">
        <v>3001.89</v>
      </c>
      <c r="F4634" s="22">
        <v>5374.01</v>
      </c>
      <c r="G4634" s="22">
        <v>27.07</v>
      </c>
      <c r="H4634" s="22">
        <v>0</v>
      </c>
      <c r="N4634"/>
      <c r="O4634"/>
      <c r="P4634"/>
    </row>
    <row r="4635" spans="1:16">
      <c r="A4635" s="24">
        <v>98069</v>
      </c>
      <c r="B4635" s="21" t="s">
        <v>4705</v>
      </c>
      <c r="C4635" s="18" t="s">
        <v>22</v>
      </c>
      <c r="D4635" s="22">
        <v>11236.24</v>
      </c>
      <c r="E4635" s="22">
        <v>4048.25</v>
      </c>
      <c r="F4635" s="22">
        <v>7137.65</v>
      </c>
      <c r="G4635" s="22">
        <v>39.4</v>
      </c>
      <c r="H4635" s="22">
        <v>0</v>
      </c>
      <c r="N4635"/>
      <c r="O4635"/>
      <c r="P4635"/>
    </row>
    <row r="4636" spans="1:16">
      <c r="A4636" s="24">
        <v>98070</v>
      </c>
      <c r="B4636" s="21" t="s">
        <v>4706</v>
      </c>
      <c r="C4636" s="18" t="s">
        <v>22</v>
      </c>
      <c r="D4636" s="22">
        <v>12910.02</v>
      </c>
      <c r="E4636" s="22">
        <v>4630.29</v>
      </c>
      <c r="F4636" s="22">
        <v>8224.75</v>
      </c>
      <c r="G4636" s="22">
        <v>42.87</v>
      </c>
      <c r="H4636" s="22">
        <v>0</v>
      </c>
      <c r="N4636"/>
      <c r="O4636"/>
      <c r="P4636"/>
    </row>
    <row r="4637" spans="1:16">
      <c r="A4637" s="24">
        <v>98071</v>
      </c>
      <c r="B4637" s="21" t="s">
        <v>4707</v>
      </c>
      <c r="C4637" s="18" t="s">
        <v>22</v>
      </c>
      <c r="D4637" s="22">
        <v>14243.68</v>
      </c>
      <c r="E4637" s="22">
        <v>5056.4799999999996</v>
      </c>
      <c r="F4637" s="22">
        <v>9132.2900000000009</v>
      </c>
      <c r="G4637" s="22">
        <v>42.53</v>
      </c>
      <c r="H4637" s="22">
        <v>0</v>
      </c>
      <c r="N4637"/>
      <c r="O4637"/>
      <c r="P4637"/>
    </row>
    <row r="4638" spans="1:16">
      <c r="A4638" s="24">
        <v>98072</v>
      </c>
      <c r="B4638" s="21" t="s">
        <v>4708</v>
      </c>
      <c r="C4638" s="18" t="s">
        <v>22</v>
      </c>
      <c r="D4638" s="22">
        <v>3686.03</v>
      </c>
      <c r="E4638" s="22">
        <v>1326.65</v>
      </c>
      <c r="F4638" s="22">
        <v>2326.52</v>
      </c>
      <c r="G4638" s="22">
        <v>29.11</v>
      </c>
      <c r="H4638" s="22">
        <v>0</v>
      </c>
      <c r="N4638"/>
      <c r="O4638"/>
      <c r="P4638"/>
    </row>
    <row r="4639" spans="1:16">
      <c r="A4639" s="24">
        <v>98073</v>
      </c>
      <c r="B4639" s="21" t="s">
        <v>4709</v>
      </c>
      <c r="C4639" s="18" t="s">
        <v>22</v>
      </c>
      <c r="D4639" s="22">
        <v>5718.47</v>
      </c>
      <c r="E4639" s="22">
        <v>2080.9299999999998</v>
      </c>
      <c r="F4639" s="22">
        <v>3574.75</v>
      </c>
      <c r="G4639" s="22">
        <v>56.46</v>
      </c>
      <c r="H4639" s="22">
        <v>0</v>
      </c>
      <c r="N4639"/>
      <c r="O4639"/>
      <c r="P4639"/>
    </row>
    <row r="4640" spans="1:16">
      <c r="A4640" s="24">
        <v>98074</v>
      </c>
      <c r="B4640" s="21" t="s">
        <v>4710</v>
      </c>
      <c r="C4640" s="18" t="s">
        <v>22</v>
      </c>
      <c r="D4640" s="22">
        <v>8820.94</v>
      </c>
      <c r="E4640" s="22">
        <v>3235.77</v>
      </c>
      <c r="F4640" s="22">
        <v>5466.58</v>
      </c>
      <c r="G4640" s="22">
        <v>108.2</v>
      </c>
      <c r="H4640" s="22">
        <v>0</v>
      </c>
      <c r="N4640"/>
      <c r="O4640"/>
      <c r="P4640"/>
    </row>
    <row r="4641" spans="1:16">
      <c r="A4641" s="24">
        <v>98075</v>
      </c>
      <c r="B4641" s="21" t="s">
        <v>4711</v>
      </c>
      <c r="C4641" s="18" t="s">
        <v>22</v>
      </c>
      <c r="D4641" s="22">
        <v>11440.85</v>
      </c>
      <c r="E4641" s="22">
        <v>4207.47</v>
      </c>
      <c r="F4641" s="22">
        <v>7068.9</v>
      </c>
      <c r="G4641" s="22">
        <v>150.72999999999999</v>
      </c>
      <c r="H4641" s="22">
        <v>0</v>
      </c>
      <c r="N4641"/>
      <c r="O4641"/>
      <c r="P4641"/>
    </row>
    <row r="4642" spans="1:16">
      <c r="A4642" s="24">
        <v>98076</v>
      </c>
      <c r="B4642" s="21" t="s">
        <v>4712</v>
      </c>
      <c r="C4642" s="18" t="s">
        <v>22</v>
      </c>
      <c r="D4642" s="22">
        <v>13146.7</v>
      </c>
      <c r="E4642" s="22">
        <v>4851.8</v>
      </c>
      <c r="F4642" s="22">
        <v>8092.34</v>
      </c>
      <c r="G4642" s="22">
        <v>186.3</v>
      </c>
      <c r="H4642" s="22">
        <v>0</v>
      </c>
      <c r="N4642"/>
      <c r="O4642"/>
      <c r="P4642"/>
    </row>
    <row r="4643" spans="1:16">
      <c r="A4643" s="24">
        <v>98077</v>
      </c>
      <c r="B4643" s="21" t="s">
        <v>4713</v>
      </c>
      <c r="C4643" s="18" t="s">
        <v>22</v>
      </c>
      <c r="D4643" s="22">
        <v>15457.24</v>
      </c>
      <c r="E4643" s="22">
        <v>5711.82</v>
      </c>
      <c r="F4643" s="22">
        <v>9499.5300000000007</v>
      </c>
      <c r="G4643" s="22">
        <v>226.57</v>
      </c>
      <c r="H4643" s="22">
        <v>0</v>
      </c>
      <c r="N4643"/>
      <c r="O4643"/>
      <c r="P4643"/>
    </row>
    <row r="4644" spans="1:16">
      <c r="A4644" s="24">
        <v>98078</v>
      </c>
      <c r="B4644" s="21" t="s">
        <v>4714</v>
      </c>
      <c r="C4644" s="18" t="s">
        <v>22</v>
      </c>
      <c r="D4644" s="22">
        <v>3888.55</v>
      </c>
      <c r="E4644" s="22">
        <v>1360.57</v>
      </c>
      <c r="F4644" s="22">
        <v>2510.39</v>
      </c>
      <c r="G4644" s="22">
        <v>15.5</v>
      </c>
      <c r="H4644" s="22">
        <v>0</v>
      </c>
      <c r="N4644"/>
      <c r="O4644"/>
      <c r="P4644"/>
    </row>
    <row r="4645" spans="1:16">
      <c r="A4645" s="24">
        <v>98079</v>
      </c>
      <c r="B4645" s="21" t="s">
        <v>4715</v>
      </c>
      <c r="C4645" s="18" t="s">
        <v>22</v>
      </c>
      <c r="D4645" s="22">
        <v>6794.84</v>
      </c>
      <c r="E4645" s="22">
        <v>2380.7399999999998</v>
      </c>
      <c r="F4645" s="22">
        <v>4373.54</v>
      </c>
      <c r="G4645" s="22">
        <v>36.53</v>
      </c>
      <c r="H4645" s="22">
        <v>0</v>
      </c>
      <c r="N4645"/>
      <c r="O4645"/>
      <c r="P4645"/>
    </row>
    <row r="4646" spans="1:16">
      <c r="A4646" s="24">
        <v>98080</v>
      </c>
      <c r="B4646" s="21" t="s">
        <v>4716</v>
      </c>
      <c r="C4646" s="18" t="s">
        <v>22</v>
      </c>
      <c r="D4646" s="22">
        <v>8705.84</v>
      </c>
      <c r="E4646" s="22">
        <v>3066.59</v>
      </c>
      <c r="F4646" s="22">
        <v>5572.33</v>
      </c>
      <c r="G4646" s="22">
        <v>61.07</v>
      </c>
      <c r="H4646" s="22">
        <v>0</v>
      </c>
      <c r="N4646"/>
      <c r="O4646"/>
      <c r="P4646"/>
    </row>
    <row r="4647" spans="1:16">
      <c r="A4647" s="24">
        <v>98081</v>
      </c>
      <c r="B4647" s="21" t="s">
        <v>4717</v>
      </c>
      <c r="C4647" s="18" t="s">
        <v>22</v>
      </c>
      <c r="D4647" s="22">
        <v>12872.73</v>
      </c>
      <c r="E4647" s="22">
        <v>4547.22</v>
      </c>
      <c r="F4647" s="22">
        <v>8214.84</v>
      </c>
      <c r="G4647" s="22">
        <v>101.48</v>
      </c>
      <c r="H4647" s="22">
        <v>0</v>
      </c>
      <c r="N4647"/>
      <c r="O4647"/>
      <c r="P4647"/>
    </row>
    <row r="4648" spans="1:16">
      <c r="A4648" s="24">
        <v>98082</v>
      </c>
      <c r="B4648" s="21" t="s">
        <v>4718</v>
      </c>
      <c r="C4648" s="18" t="s">
        <v>22</v>
      </c>
      <c r="D4648" s="22">
        <v>3149.62</v>
      </c>
      <c r="E4648" s="22">
        <v>1234.81</v>
      </c>
      <c r="F4648" s="22">
        <v>1897.27</v>
      </c>
      <c r="G4648" s="22">
        <v>13.84</v>
      </c>
      <c r="H4648" s="22">
        <v>0</v>
      </c>
      <c r="N4648"/>
      <c r="O4648"/>
      <c r="P4648"/>
    </row>
    <row r="4649" spans="1:16">
      <c r="A4649" s="24">
        <v>98083</v>
      </c>
      <c r="B4649" s="21" t="s">
        <v>4719</v>
      </c>
      <c r="C4649" s="18" t="s">
        <v>22</v>
      </c>
      <c r="D4649" s="22">
        <v>4163.3599999999997</v>
      </c>
      <c r="E4649" s="22">
        <v>1642.52</v>
      </c>
      <c r="F4649" s="22">
        <v>2497.7399999999998</v>
      </c>
      <c r="G4649" s="22">
        <v>18.239999999999998</v>
      </c>
      <c r="H4649" s="22">
        <v>0</v>
      </c>
      <c r="N4649"/>
      <c r="O4649"/>
      <c r="P4649"/>
    </row>
    <row r="4650" spans="1:16">
      <c r="A4650" s="24">
        <v>98084</v>
      </c>
      <c r="B4650" s="21" t="s">
        <v>4720</v>
      </c>
      <c r="C4650" s="18" t="s">
        <v>22</v>
      </c>
      <c r="D4650" s="22">
        <v>5848.6</v>
      </c>
      <c r="E4650" s="22">
        <v>2322.8000000000002</v>
      </c>
      <c r="F4650" s="22">
        <v>3492.9</v>
      </c>
      <c r="G4650" s="22">
        <v>26.02</v>
      </c>
      <c r="H4650" s="22">
        <v>0</v>
      </c>
      <c r="N4650"/>
      <c r="O4650"/>
      <c r="P4650"/>
    </row>
    <row r="4651" spans="1:16">
      <c r="A4651" s="24">
        <v>98085</v>
      </c>
      <c r="B4651" s="21" t="s">
        <v>4721</v>
      </c>
      <c r="C4651" s="18" t="s">
        <v>22</v>
      </c>
      <c r="D4651" s="22">
        <v>7929.37</v>
      </c>
      <c r="E4651" s="22">
        <v>3168.29</v>
      </c>
      <c r="F4651" s="22">
        <v>4713.22</v>
      </c>
      <c r="G4651" s="22">
        <v>38.07</v>
      </c>
      <c r="H4651" s="22">
        <v>0</v>
      </c>
      <c r="N4651"/>
      <c r="O4651"/>
      <c r="P4651"/>
    </row>
    <row r="4652" spans="1:16">
      <c r="A4652" s="24">
        <v>98086</v>
      </c>
      <c r="B4652" s="21" t="s">
        <v>4722</v>
      </c>
      <c r="C4652" s="18" t="s">
        <v>22</v>
      </c>
      <c r="D4652" s="22">
        <v>8964.61</v>
      </c>
      <c r="E4652" s="22">
        <v>3585.06</v>
      </c>
      <c r="F4652" s="22">
        <v>5327.57</v>
      </c>
      <c r="G4652" s="22">
        <v>41.26</v>
      </c>
      <c r="H4652" s="22">
        <v>0</v>
      </c>
      <c r="N4652"/>
      <c r="O4652"/>
      <c r="P4652"/>
    </row>
    <row r="4653" spans="1:16">
      <c r="A4653" s="24">
        <v>98087</v>
      </c>
      <c r="B4653" s="21" t="s">
        <v>4723</v>
      </c>
      <c r="C4653" s="18" t="s">
        <v>22</v>
      </c>
      <c r="D4653" s="22">
        <v>9593.59</v>
      </c>
      <c r="E4653" s="22">
        <v>3834.46</v>
      </c>
      <c r="F4653" s="22">
        <v>5707.94</v>
      </c>
      <c r="G4653" s="22">
        <v>40.5</v>
      </c>
      <c r="H4653" s="22">
        <v>0</v>
      </c>
      <c r="N4653"/>
      <c r="O4653"/>
      <c r="P4653"/>
    </row>
    <row r="4654" spans="1:16">
      <c r="A4654" s="24">
        <v>98088</v>
      </c>
      <c r="B4654" s="21" t="s">
        <v>4724</v>
      </c>
      <c r="C4654" s="18" t="s">
        <v>22</v>
      </c>
      <c r="D4654" s="22">
        <v>2690.41</v>
      </c>
      <c r="E4654" s="22">
        <v>1042.81</v>
      </c>
      <c r="F4654" s="22">
        <v>1625.27</v>
      </c>
      <c r="G4654" s="22">
        <v>18.93</v>
      </c>
      <c r="H4654" s="22">
        <v>0</v>
      </c>
      <c r="N4654"/>
      <c r="O4654"/>
      <c r="P4654"/>
    </row>
    <row r="4655" spans="1:16">
      <c r="A4655" s="24">
        <v>98089</v>
      </c>
      <c r="B4655" s="21" t="s">
        <v>4725</v>
      </c>
      <c r="C4655" s="18" t="s">
        <v>22</v>
      </c>
      <c r="D4655" s="22">
        <v>4261.25</v>
      </c>
      <c r="E4655" s="22">
        <v>1662.13</v>
      </c>
      <c r="F4655" s="22">
        <v>2552.0100000000002</v>
      </c>
      <c r="G4655" s="22">
        <v>41.31</v>
      </c>
      <c r="H4655" s="22">
        <v>0</v>
      </c>
      <c r="N4655"/>
      <c r="O4655"/>
      <c r="P4655"/>
    </row>
    <row r="4656" spans="1:16">
      <c r="A4656" s="24">
        <v>98090</v>
      </c>
      <c r="B4656" s="21" t="s">
        <v>4726</v>
      </c>
      <c r="C4656" s="18" t="s">
        <v>22</v>
      </c>
      <c r="D4656" s="22">
        <v>6704.51</v>
      </c>
      <c r="E4656" s="22">
        <v>2619.73</v>
      </c>
      <c r="F4656" s="22">
        <v>3993.24</v>
      </c>
      <c r="G4656" s="22">
        <v>81.94</v>
      </c>
      <c r="H4656" s="22">
        <v>0</v>
      </c>
      <c r="N4656"/>
      <c r="O4656"/>
      <c r="P4656"/>
    </row>
    <row r="4657" spans="1:16">
      <c r="A4657" s="24">
        <v>98091</v>
      </c>
      <c r="B4657" s="21" t="s">
        <v>4727</v>
      </c>
      <c r="C4657" s="18" t="s">
        <v>22</v>
      </c>
      <c r="D4657" s="22">
        <v>8647.99</v>
      </c>
      <c r="E4657" s="22">
        <v>3357.56</v>
      </c>
      <c r="F4657" s="22">
        <v>5201.2700000000004</v>
      </c>
      <c r="G4657" s="22">
        <v>76.39</v>
      </c>
      <c r="H4657" s="22">
        <v>0</v>
      </c>
      <c r="N4657"/>
      <c r="O4657"/>
      <c r="P4657"/>
    </row>
    <row r="4658" spans="1:16">
      <c r="A4658" s="24">
        <v>98092</v>
      </c>
      <c r="B4658" s="21" t="s">
        <v>4728</v>
      </c>
      <c r="C4658" s="18" t="s">
        <v>22</v>
      </c>
      <c r="D4658" s="22">
        <v>10182.780000000001</v>
      </c>
      <c r="E4658" s="22">
        <v>3980.42</v>
      </c>
      <c r="F4658" s="22">
        <v>6042.66</v>
      </c>
      <c r="G4658" s="22">
        <v>144.52000000000001</v>
      </c>
      <c r="H4658" s="22">
        <v>0</v>
      </c>
      <c r="N4658"/>
      <c r="O4658"/>
      <c r="P4658"/>
    </row>
    <row r="4659" spans="1:16">
      <c r="A4659" s="24">
        <v>98093</v>
      </c>
      <c r="B4659" s="21" t="s">
        <v>4729</v>
      </c>
      <c r="C4659" s="18" t="s">
        <v>22</v>
      </c>
      <c r="D4659" s="22">
        <v>12023.99</v>
      </c>
      <c r="E4659" s="22">
        <v>4699.8599999999997</v>
      </c>
      <c r="F4659" s="22">
        <v>7129.02</v>
      </c>
      <c r="G4659" s="22">
        <v>177.03</v>
      </c>
      <c r="H4659" s="22">
        <v>0</v>
      </c>
      <c r="N4659"/>
      <c r="O4659"/>
      <c r="P4659"/>
    </row>
    <row r="4660" spans="1:16">
      <c r="A4660" s="24">
        <v>98094</v>
      </c>
      <c r="B4660" s="21" t="s">
        <v>4730</v>
      </c>
      <c r="C4660" s="18" t="s">
        <v>22</v>
      </c>
      <c r="D4660" s="22">
        <v>2178.3000000000002</v>
      </c>
      <c r="E4660" s="22">
        <v>829.73</v>
      </c>
      <c r="F4660" s="22">
        <v>1332.03</v>
      </c>
      <c r="G4660" s="22">
        <v>14.92</v>
      </c>
      <c r="H4660" s="22">
        <v>0</v>
      </c>
      <c r="N4660"/>
      <c r="O4660"/>
      <c r="P4660"/>
    </row>
    <row r="4661" spans="1:16">
      <c r="A4661" s="24">
        <v>98099</v>
      </c>
      <c r="B4661" s="21" t="s">
        <v>4731</v>
      </c>
      <c r="C4661" s="18" t="s">
        <v>22</v>
      </c>
      <c r="D4661" s="22">
        <v>3744.66</v>
      </c>
      <c r="E4661" s="22">
        <v>1432.37</v>
      </c>
      <c r="F4661" s="22">
        <v>2273.83</v>
      </c>
      <c r="G4661" s="22">
        <v>35.380000000000003</v>
      </c>
      <c r="H4661" s="22">
        <v>0</v>
      </c>
      <c r="N4661"/>
      <c r="O4661"/>
      <c r="P4661"/>
    </row>
    <row r="4662" spans="1:16">
      <c r="A4662" s="24">
        <v>98100</v>
      </c>
      <c r="B4662" s="21" t="s">
        <v>4732</v>
      </c>
      <c r="C4662" s="18" t="s">
        <v>22</v>
      </c>
      <c r="D4662" s="22">
        <v>4911.2299999999996</v>
      </c>
      <c r="E4662" s="22">
        <v>1886.32</v>
      </c>
      <c r="F4662" s="22">
        <v>2960.7</v>
      </c>
      <c r="G4662" s="22">
        <v>59.59</v>
      </c>
      <c r="H4662" s="22">
        <v>0</v>
      </c>
      <c r="N4662"/>
      <c r="O4662"/>
      <c r="P4662"/>
    </row>
    <row r="4663" spans="1:16">
      <c r="A4663" s="24">
        <v>98101</v>
      </c>
      <c r="B4663" s="21" t="s">
        <v>4733</v>
      </c>
      <c r="C4663" s="18" t="s">
        <v>22</v>
      </c>
      <c r="D4663" s="22">
        <v>7276.92</v>
      </c>
      <c r="E4663" s="22">
        <v>2806.66</v>
      </c>
      <c r="F4663" s="22">
        <v>4363.72</v>
      </c>
      <c r="G4663" s="22">
        <v>99.24</v>
      </c>
      <c r="H4663" s="22">
        <v>0</v>
      </c>
      <c r="N4663"/>
      <c r="O4663"/>
      <c r="P4663"/>
    </row>
    <row r="4664" spans="1:16">
      <c r="A4664" s="24">
        <v>98109</v>
      </c>
      <c r="B4664" s="21" t="s">
        <v>4734</v>
      </c>
      <c r="C4664" s="18" t="s">
        <v>22</v>
      </c>
      <c r="D4664" s="22">
        <v>657.92</v>
      </c>
      <c r="E4664" s="22">
        <v>331.35</v>
      </c>
      <c r="F4664" s="22">
        <v>324.47000000000003</v>
      </c>
      <c r="G4664" s="22">
        <v>1.49</v>
      </c>
      <c r="H4664" s="22">
        <v>0</v>
      </c>
      <c r="N4664"/>
      <c r="O4664"/>
      <c r="P4664"/>
    </row>
    <row r="4665" spans="1:16">
      <c r="A4665" s="24">
        <v>98110</v>
      </c>
      <c r="B4665" s="21" t="s">
        <v>4735</v>
      </c>
      <c r="C4665" s="18" t="s">
        <v>22</v>
      </c>
      <c r="D4665" s="22">
        <v>368.85</v>
      </c>
      <c r="E4665" s="22">
        <v>10.59</v>
      </c>
      <c r="F4665" s="22">
        <v>358.26</v>
      </c>
      <c r="G4665" s="22">
        <v>0</v>
      </c>
      <c r="H4665" s="22">
        <v>0</v>
      </c>
      <c r="N4665"/>
      <c r="O4665"/>
      <c r="P4665"/>
    </row>
    <row r="4666" spans="1:16">
      <c r="A4666" s="24">
        <v>98111</v>
      </c>
      <c r="B4666" s="21" t="s">
        <v>4736</v>
      </c>
      <c r="C4666" s="18" t="s">
        <v>22</v>
      </c>
      <c r="D4666" s="22">
        <v>20.78</v>
      </c>
      <c r="E4666" s="22">
        <v>5.68</v>
      </c>
      <c r="F4666" s="22">
        <v>15.1</v>
      </c>
      <c r="G4666" s="22">
        <v>0</v>
      </c>
      <c r="H4666" s="22">
        <v>0</v>
      </c>
      <c r="N4666"/>
      <c r="O4666"/>
      <c r="P4666"/>
    </row>
    <row r="4667" spans="1:16">
      <c r="A4667" s="24">
        <v>98112</v>
      </c>
      <c r="B4667" s="21" t="s">
        <v>4737</v>
      </c>
      <c r="C4667" s="18" t="s">
        <v>22</v>
      </c>
      <c r="D4667" s="22">
        <v>105.2</v>
      </c>
      <c r="E4667" s="22">
        <v>29.76</v>
      </c>
      <c r="F4667" s="22">
        <v>75.42</v>
      </c>
      <c r="G4667" s="22">
        <v>0.02</v>
      </c>
      <c r="H4667" s="22">
        <v>0</v>
      </c>
      <c r="N4667"/>
      <c r="O4667"/>
      <c r="P4667"/>
    </row>
    <row r="4668" spans="1:16">
      <c r="A4668" s="24">
        <v>98114</v>
      </c>
      <c r="B4668" s="21" t="s">
        <v>4738</v>
      </c>
      <c r="C4668" s="18" t="s">
        <v>22</v>
      </c>
      <c r="D4668" s="22">
        <v>610.02</v>
      </c>
      <c r="E4668" s="22">
        <v>40.31</v>
      </c>
      <c r="F4668" s="22">
        <v>569.65</v>
      </c>
      <c r="G4668" s="22">
        <v>0.03</v>
      </c>
      <c r="H4668" s="22">
        <v>0</v>
      </c>
      <c r="N4668"/>
      <c r="O4668"/>
      <c r="P4668"/>
    </row>
    <row r="4669" spans="1:16">
      <c r="A4669" s="24">
        <v>98115</v>
      </c>
      <c r="B4669" s="21" t="s">
        <v>4739</v>
      </c>
      <c r="C4669" s="18" t="s">
        <v>22</v>
      </c>
      <c r="D4669" s="22">
        <v>94.27</v>
      </c>
      <c r="E4669" s="22">
        <v>43.84</v>
      </c>
      <c r="F4669" s="22">
        <v>49.84</v>
      </c>
      <c r="G4669" s="22">
        <v>0.31</v>
      </c>
      <c r="H4669" s="22">
        <v>0</v>
      </c>
      <c r="N4669"/>
      <c r="O4669"/>
      <c r="P4669"/>
    </row>
    <row r="4670" spans="1:16">
      <c r="A4670" s="24">
        <v>89957</v>
      </c>
      <c r="B4670" s="21" t="s">
        <v>4740</v>
      </c>
      <c r="C4670" s="18" t="s">
        <v>22</v>
      </c>
      <c r="D4670" s="22">
        <v>112.01</v>
      </c>
      <c r="E4670" s="22">
        <v>72.709999999999994</v>
      </c>
      <c r="F4670" s="22">
        <v>39.299999999999997</v>
      </c>
      <c r="G4670" s="22">
        <v>0</v>
      </c>
      <c r="H4670" s="22">
        <v>0</v>
      </c>
      <c r="N4670"/>
      <c r="O4670"/>
      <c r="P4670"/>
    </row>
    <row r="4671" spans="1:16">
      <c r="A4671" s="24">
        <v>89959</v>
      </c>
      <c r="B4671" s="21" t="s">
        <v>4741</v>
      </c>
      <c r="C4671" s="18" t="s">
        <v>22</v>
      </c>
      <c r="D4671" s="22">
        <v>172.86</v>
      </c>
      <c r="E4671" s="22">
        <v>87.21</v>
      </c>
      <c r="F4671" s="22">
        <v>85.65</v>
      </c>
      <c r="G4671" s="22">
        <v>0</v>
      </c>
      <c r="H4671" s="22">
        <v>0</v>
      </c>
      <c r="N4671"/>
      <c r="O4671"/>
      <c r="P4671"/>
    </row>
    <row r="4672" spans="1:16">
      <c r="A4672" s="24">
        <v>89349</v>
      </c>
      <c r="B4672" s="21" t="s">
        <v>4742</v>
      </c>
      <c r="C4672" s="18" t="s">
        <v>22</v>
      </c>
      <c r="D4672" s="22">
        <v>21.05</v>
      </c>
      <c r="E4672" s="22">
        <v>5.83</v>
      </c>
      <c r="F4672" s="22">
        <v>15.22</v>
      </c>
      <c r="G4672" s="22">
        <v>0</v>
      </c>
      <c r="H4672" s="22">
        <v>0</v>
      </c>
      <c r="N4672"/>
      <c r="O4672"/>
      <c r="P4672"/>
    </row>
    <row r="4673" spans="1:16">
      <c r="A4673" s="24">
        <v>89351</v>
      </c>
      <c r="B4673" s="21" t="s">
        <v>4743</v>
      </c>
      <c r="C4673" s="18" t="s">
        <v>22</v>
      </c>
      <c r="D4673" s="22">
        <v>23.65</v>
      </c>
      <c r="E4673" s="22">
        <v>5.83</v>
      </c>
      <c r="F4673" s="22">
        <v>17.82</v>
      </c>
      <c r="G4673" s="22">
        <v>0</v>
      </c>
      <c r="H4673" s="22">
        <v>0</v>
      </c>
      <c r="N4673"/>
      <c r="O4673"/>
      <c r="P4673"/>
    </row>
    <row r="4674" spans="1:16">
      <c r="A4674" s="24">
        <v>89352</v>
      </c>
      <c r="B4674" s="21" t="s">
        <v>4744</v>
      </c>
      <c r="C4674" s="18" t="s">
        <v>22</v>
      </c>
      <c r="D4674" s="22">
        <v>26.55</v>
      </c>
      <c r="E4674" s="22">
        <v>5.83</v>
      </c>
      <c r="F4674" s="22">
        <v>20.72</v>
      </c>
      <c r="G4674" s="22">
        <v>0</v>
      </c>
      <c r="H4674" s="22">
        <v>0</v>
      </c>
      <c r="N4674"/>
      <c r="O4674"/>
      <c r="P4674"/>
    </row>
    <row r="4675" spans="1:16">
      <c r="A4675" s="24">
        <v>89353</v>
      </c>
      <c r="B4675" s="21" t="s">
        <v>4745</v>
      </c>
      <c r="C4675" s="18" t="s">
        <v>22</v>
      </c>
      <c r="D4675" s="22">
        <v>27.59</v>
      </c>
      <c r="E4675" s="22">
        <v>5.83</v>
      </c>
      <c r="F4675" s="22">
        <v>21.76</v>
      </c>
      <c r="G4675" s="22">
        <v>0</v>
      </c>
      <c r="H4675" s="22">
        <v>0</v>
      </c>
      <c r="N4675"/>
      <c r="O4675"/>
      <c r="P4675"/>
    </row>
    <row r="4676" spans="1:16">
      <c r="A4676" s="24">
        <v>89354</v>
      </c>
      <c r="B4676" s="21" t="s">
        <v>4746</v>
      </c>
      <c r="C4676" s="18" t="s">
        <v>22</v>
      </c>
      <c r="D4676" s="22">
        <v>210.35</v>
      </c>
      <c r="E4676" s="22">
        <v>11.66</v>
      </c>
      <c r="F4676" s="22">
        <v>198.69</v>
      </c>
      <c r="G4676" s="22">
        <v>0</v>
      </c>
      <c r="H4676" s="22">
        <v>0</v>
      </c>
      <c r="N4676"/>
      <c r="O4676"/>
      <c r="P4676"/>
    </row>
    <row r="4677" spans="1:16">
      <c r="A4677" s="24">
        <v>89969</v>
      </c>
      <c r="B4677" s="21" t="s">
        <v>4747</v>
      </c>
      <c r="C4677" s="18" t="s">
        <v>22</v>
      </c>
      <c r="D4677" s="22">
        <v>32.39</v>
      </c>
      <c r="E4677" s="22">
        <v>9.8699999999999992</v>
      </c>
      <c r="F4677" s="22">
        <v>22.52</v>
      </c>
      <c r="G4677" s="22">
        <v>0</v>
      </c>
      <c r="H4677" s="22">
        <v>0</v>
      </c>
      <c r="N4677"/>
      <c r="O4677"/>
      <c r="P4677"/>
    </row>
    <row r="4678" spans="1:16">
      <c r="A4678" s="24">
        <v>89970</v>
      </c>
      <c r="B4678" s="21" t="s">
        <v>4748</v>
      </c>
      <c r="C4678" s="18" t="s">
        <v>22</v>
      </c>
      <c r="D4678" s="22">
        <v>35</v>
      </c>
      <c r="E4678" s="22">
        <v>11.68</v>
      </c>
      <c r="F4678" s="22">
        <v>23.32</v>
      </c>
      <c r="G4678" s="22">
        <v>0</v>
      </c>
      <c r="H4678" s="22">
        <v>0</v>
      </c>
      <c r="N4678"/>
      <c r="O4678"/>
      <c r="P4678"/>
    </row>
    <row r="4679" spans="1:16">
      <c r="A4679" s="24">
        <v>89971</v>
      </c>
      <c r="B4679" s="21" t="s">
        <v>4749</v>
      </c>
      <c r="C4679" s="18" t="s">
        <v>22</v>
      </c>
      <c r="D4679" s="22">
        <v>35.61</v>
      </c>
      <c r="E4679" s="22">
        <v>10.86</v>
      </c>
      <c r="F4679" s="22">
        <v>24.75</v>
      </c>
      <c r="G4679" s="22">
        <v>0</v>
      </c>
      <c r="H4679" s="22">
        <v>0</v>
      </c>
      <c r="N4679"/>
      <c r="O4679"/>
      <c r="P4679"/>
    </row>
    <row r="4680" spans="1:16">
      <c r="A4680" s="24">
        <v>89972</v>
      </c>
      <c r="B4680" s="21" t="s">
        <v>4750</v>
      </c>
      <c r="C4680" s="18" t="s">
        <v>22</v>
      </c>
      <c r="D4680" s="22">
        <v>38.33</v>
      </c>
      <c r="E4680" s="22">
        <v>11.67</v>
      </c>
      <c r="F4680" s="22">
        <v>26.66</v>
      </c>
      <c r="G4680" s="22">
        <v>0</v>
      </c>
      <c r="H4680" s="22">
        <v>0</v>
      </c>
      <c r="N4680"/>
      <c r="O4680"/>
      <c r="P4680"/>
    </row>
    <row r="4681" spans="1:16">
      <c r="A4681" s="24">
        <v>89973</v>
      </c>
      <c r="B4681" s="21" t="s">
        <v>4751</v>
      </c>
      <c r="C4681" s="18" t="s">
        <v>22</v>
      </c>
      <c r="D4681" s="22">
        <v>365.01</v>
      </c>
      <c r="E4681" s="22">
        <v>49.31</v>
      </c>
      <c r="F4681" s="22">
        <v>315.7</v>
      </c>
      <c r="G4681" s="22">
        <v>0</v>
      </c>
      <c r="H4681" s="22">
        <v>0</v>
      </c>
      <c r="N4681"/>
      <c r="O4681"/>
      <c r="P4681"/>
    </row>
    <row r="4682" spans="1:16">
      <c r="A4682" s="24">
        <v>89974</v>
      </c>
      <c r="B4682" s="21" t="s">
        <v>4752</v>
      </c>
      <c r="C4682" s="18" t="s">
        <v>22</v>
      </c>
      <c r="D4682" s="22">
        <v>215.03</v>
      </c>
      <c r="E4682" s="22">
        <v>52.02</v>
      </c>
      <c r="F4682" s="22">
        <v>163.01</v>
      </c>
      <c r="G4682" s="22">
        <v>0</v>
      </c>
      <c r="H4682" s="22">
        <v>0</v>
      </c>
      <c r="N4682"/>
      <c r="O4682"/>
      <c r="P4682"/>
    </row>
    <row r="4683" spans="1:16">
      <c r="A4683" s="24">
        <v>89984</v>
      </c>
      <c r="B4683" s="21" t="s">
        <v>4753</v>
      </c>
      <c r="C4683" s="18" t="s">
        <v>22</v>
      </c>
      <c r="D4683" s="22">
        <v>54.64</v>
      </c>
      <c r="E4683" s="22">
        <v>7.9</v>
      </c>
      <c r="F4683" s="22">
        <v>46.74</v>
      </c>
      <c r="G4683" s="22">
        <v>0</v>
      </c>
      <c r="H4683" s="22">
        <v>0</v>
      </c>
      <c r="N4683"/>
      <c r="O4683"/>
      <c r="P4683"/>
    </row>
    <row r="4684" spans="1:16">
      <c r="A4684" s="24">
        <v>89985</v>
      </c>
      <c r="B4684" s="21" t="s">
        <v>4754</v>
      </c>
      <c r="C4684" s="18" t="s">
        <v>22</v>
      </c>
      <c r="D4684" s="22">
        <v>56.13</v>
      </c>
      <c r="E4684" s="22">
        <v>7.89</v>
      </c>
      <c r="F4684" s="22">
        <v>48.24</v>
      </c>
      <c r="G4684" s="22">
        <v>0</v>
      </c>
      <c r="H4684" s="22">
        <v>0</v>
      </c>
      <c r="N4684"/>
      <c r="O4684"/>
      <c r="P4684"/>
    </row>
    <row r="4685" spans="1:16">
      <c r="A4685" s="24">
        <v>89986</v>
      </c>
      <c r="B4685" s="21" t="s">
        <v>4755</v>
      </c>
      <c r="C4685" s="18" t="s">
        <v>22</v>
      </c>
      <c r="D4685" s="22">
        <v>53.38</v>
      </c>
      <c r="E4685" s="22">
        <v>7.9</v>
      </c>
      <c r="F4685" s="22">
        <v>45.48</v>
      </c>
      <c r="G4685" s="22">
        <v>0</v>
      </c>
      <c r="H4685" s="22">
        <v>0</v>
      </c>
      <c r="N4685"/>
      <c r="O4685"/>
      <c r="P4685"/>
    </row>
    <row r="4686" spans="1:16">
      <c r="A4686" s="24">
        <v>89987</v>
      </c>
      <c r="B4686" s="21" t="s">
        <v>4756</v>
      </c>
      <c r="C4686" s="18" t="s">
        <v>22</v>
      </c>
      <c r="D4686" s="22">
        <v>58.9</v>
      </c>
      <c r="E4686" s="22">
        <v>7.89</v>
      </c>
      <c r="F4686" s="22">
        <v>51.01</v>
      </c>
      <c r="G4686" s="22">
        <v>0</v>
      </c>
      <c r="H4686" s="22">
        <v>0</v>
      </c>
      <c r="N4686"/>
      <c r="O4686"/>
      <c r="P4686"/>
    </row>
    <row r="4687" spans="1:16">
      <c r="A4687" s="24">
        <v>90371</v>
      </c>
      <c r="B4687" s="21" t="s">
        <v>4757</v>
      </c>
      <c r="C4687" s="18" t="s">
        <v>22</v>
      </c>
      <c r="D4687" s="22">
        <v>20.32</v>
      </c>
      <c r="E4687" s="22">
        <v>5.83</v>
      </c>
      <c r="F4687" s="22">
        <v>14.49</v>
      </c>
      <c r="G4687" s="22">
        <v>0</v>
      </c>
      <c r="H4687" s="22">
        <v>0</v>
      </c>
      <c r="N4687"/>
      <c r="O4687"/>
      <c r="P4687"/>
    </row>
    <row r="4688" spans="1:16">
      <c r="A4688" s="24">
        <v>94489</v>
      </c>
      <c r="B4688" s="21" t="s">
        <v>4758</v>
      </c>
      <c r="C4688" s="18" t="s">
        <v>22</v>
      </c>
      <c r="D4688" s="22">
        <v>16.75</v>
      </c>
      <c r="E4688" s="22">
        <v>1.53</v>
      </c>
      <c r="F4688" s="22">
        <v>15.22</v>
      </c>
      <c r="G4688" s="22">
        <v>0</v>
      </c>
      <c r="H4688" s="22">
        <v>0</v>
      </c>
      <c r="N4688"/>
      <c r="O4688"/>
      <c r="P4688"/>
    </row>
    <row r="4689" spans="1:16">
      <c r="A4689" s="24">
        <v>94490</v>
      </c>
      <c r="B4689" s="21" t="s">
        <v>4759</v>
      </c>
      <c r="C4689" s="18" t="s">
        <v>22</v>
      </c>
      <c r="D4689" s="22">
        <v>28.28</v>
      </c>
      <c r="E4689" s="22">
        <v>4.6399999999999997</v>
      </c>
      <c r="F4689" s="22">
        <v>23.64</v>
      </c>
      <c r="G4689" s="22">
        <v>0</v>
      </c>
      <c r="H4689" s="22">
        <v>0</v>
      </c>
      <c r="N4689"/>
      <c r="O4689"/>
      <c r="P4689"/>
    </row>
    <row r="4690" spans="1:16">
      <c r="A4690" s="24">
        <v>94491</v>
      </c>
      <c r="B4690" s="21" t="s">
        <v>4760</v>
      </c>
      <c r="C4690" s="18" t="s">
        <v>22</v>
      </c>
      <c r="D4690" s="22">
        <v>39.299999999999997</v>
      </c>
      <c r="E4690" s="22">
        <v>6.61</v>
      </c>
      <c r="F4690" s="22">
        <v>32.69</v>
      </c>
      <c r="G4690" s="22">
        <v>0</v>
      </c>
      <c r="H4690" s="22">
        <v>0</v>
      </c>
      <c r="N4690"/>
      <c r="O4690"/>
      <c r="P4690"/>
    </row>
    <row r="4691" spans="1:16">
      <c r="A4691" s="24">
        <v>94492</v>
      </c>
      <c r="B4691" s="21" t="s">
        <v>4761</v>
      </c>
      <c r="C4691" s="18" t="s">
        <v>22</v>
      </c>
      <c r="D4691" s="22">
        <v>40.19</v>
      </c>
      <c r="E4691" s="22">
        <v>6.61</v>
      </c>
      <c r="F4691" s="22">
        <v>33.58</v>
      </c>
      <c r="G4691" s="22">
        <v>0</v>
      </c>
      <c r="H4691" s="22">
        <v>0</v>
      </c>
      <c r="N4691"/>
      <c r="O4691"/>
      <c r="P4691"/>
    </row>
    <row r="4692" spans="1:16">
      <c r="A4692" s="24">
        <v>94493</v>
      </c>
      <c r="B4692" s="21" t="s">
        <v>4762</v>
      </c>
      <c r="C4692" s="18" t="s">
        <v>22</v>
      </c>
      <c r="D4692" s="22">
        <v>73.180000000000007</v>
      </c>
      <c r="E4692" s="22">
        <v>10.71</v>
      </c>
      <c r="F4692" s="22">
        <v>62.47</v>
      </c>
      <c r="G4692" s="22">
        <v>0</v>
      </c>
      <c r="H4692" s="22">
        <v>0</v>
      </c>
      <c r="N4692"/>
      <c r="O4692"/>
      <c r="P4692"/>
    </row>
    <row r="4693" spans="1:16">
      <c r="A4693" s="24">
        <v>94494</v>
      </c>
      <c r="B4693" s="21" t="s">
        <v>4763</v>
      </c>
      <c r="C4693" s="18" t="s">
        <v>22</v>
      </c>
      <c r="D4693" s="22">
        <v>49.05</v>
      </c>
      <c r="E4693" s="22">
        <v>22.62</v>
      </c>
      <c r="F4693" s="22">
        <v>26.43</v>
      </c>
      <c r="G4693" s="22">
        <v>0</v>
      </c>
      <c r="H4693" s="22">
        <v>0</v>
      </c>
      <c r="N4693"/>
      <c r="O4693"/>
      <c r="P4693"/>
    </row>
    <row r="4694" spans="1:16">
      <c r="A4694" s="24">
        <v>94495</v>
      </c>
      <c r="B4694" s="21" t="s">
        <v>4764</v>
      </c>
      <c r="C4694" s="18" t="s">
        <v>22</v>
      </c>
      <c r="D4694" s="22">
        <v>60.58</v>
      </c>
      <c r="E4694" s="22">
        <v>22.61</v>
      </c>
      <c r="F4694" s="22">
        <v>37.97</v>
      </c>
      <c r="G4694" s="22">
        <v>0</v>
      </c>
      <c r="H4694" s="22">
        <v>0</v>
      </c>
      <c r="N4694"/>
      <c r="O4694"/>
      <c r="P4694"/>
    </row>
    <row r="4695" spans="1:16">
      <c r="A4695" s="24">
        <v>94496</v>
      </c>
      <c r="B4695" s="21" t="s">
        <v>4765</v>
      </c>
      <c r="C4695" s="18" t="s">
        <v>22</v>
      </c>
      <c r="D4695" s="22">
        <v>72.680000000000007</v>
      </c>
      <c r="E4695" s="22">
        <v>23.02</v>
      </c>
      <c r="F4695" s="22">
        <v>49.66</v>
      </c>
      <c r="G4695" s="22">
        <v>0</v>
      </c>
      <c r="H4695" s="22">
        <v>0</v>
      </c>
      <c r="N4695"/>
      <c r="O4695"/>
      <c r="P4695"/>
    </row>
    <row r="4696" spans="1:16">
      <c r="A4696" s="24">
        <v>94497</v>
      </c>
      <c r="B4696" s="21" t="s">
        <v>4766</v>
      </c>
      <c r="C4696" s="18" t="s">
        <v>22</v>
      </c>
      <c r="D4696" s="22">
        <v>83.94</v>
      </c>
      <c r="E4696" s="22">
        <v>23.01</v>
      </c>
      <c r="F4696" s="22">
        <v>60.93</v>
      </c>
      <c r="G4696" s="22">
        <v>0</v>
      </c>
      <c r="H4696" s="22">
        <v>0</v>
      </c>
      <c r="N4696"/>
      <c r="O4696"/>
      <c r="P4696"/>
    </row>
    <row r="4697" spans="1:16">
      <c r="A4697" s="24">
        <v>94498</v>
      </c>
      <c r="B4697" s="21" t="s">
        <v>4767</v>
      </c>
      <c r="C4697" s="18" t="s">
        <v>22</v>
      </c>
      <c r="D4697" s="22">
        <v>106.55</v>
      </c>
      <c r="E4697" s="22">
        <v>23.86</v>
      </c>
      <c r="F4697" s="22">
        <v>82.69</v>
      </c>
      <c r="G4697" s="22">
        <v>0</v>
      </c>
      <c r="H4697" s="22">
        <v>0</v>
      </c>
      <c r="N4697"/>
      <c r="O4697"/>
      <c r="P4697"/>
    </row>
    <row r="4698" spans="1:16">
      <c r="A4698" s="24">
        <v>94499</v>
      </c>
      <c r="B4698" s="21" t="s">
        <v>4768</v>
      </c>
      <c r="C4698" s="18" t="s">
        <v>22</v>
      </c>
      <c r="D4698" s="22">
        <v>187.53</v>
      </c>
      <c r="E4698" s="22">
        <v>23.86</v>
      </c>
      <c r="F4698" s="22">
        <v>163.66999999999999</v>
      </c>
      <c r="G4698" s="22">
        <v>0</v>
      </c>
      <c r="H4698" s="22">
        <v>0</v>
      </c>
      <c r="N4698"/>
      <c r="O4698"/>
      <c r="P4698"/>
    </row>
    <row r="4699" spans="1:16">
      <c r="A4699" s="24">
        <v>94500</v>
      </c>
      <c r="B4699" s="21" t="s">
        <v>4769</v>
      </c>
      <c r="C4699" s="18" t="s">
        <v>22</v>
      </c>
      <c r="D4699" s="22">
        <v>221.84</v>
      </c>
      <c r="E4699" s="22">
        <v>24.69</v>
      </c>
      <c r="F4699" s="22">
        <v>197.15</v>
      </c>
      <c r="G4699" s="22">
        <v>0</v>
      </c>
      <c r="H4699" s="22">
        <v>0</v>
      </c>
      <c r="N4699"/>
      <c r="O4699"/>
      <c r="P4699"/>
    </row>
    <row r="4700" spans="1:16">
      <c r="A4700" s="24">
        <v>94501</v>
      </c>
      <c r="B4700" s="21" t="s">
        <v>4770</v>
      </c>
      <c r="C4700" s="18" t="s">
        <v>22</v>
      </c>
      <c r="D4700" s="22">
        <v>427.01</v>
      </c>
      <c r="E4700" s="22">
        <v>24.69</v>
      </c>
      <c r="F4700" s="22">
        <v>402.32</v>
      </c>
      <c r="G4700" s="22">
        <v>0</v>
      </c>
      <c r="H4700" s="22">
        <v>0</v>
      </c>
      <c r="N4700"/>
      <c r="O4700"/>
      <c r="P4700"/>
    </row>
    <row r="4701" spans="1:16">
      <c r="A4701" s="24">
        <v>94792</v>
      </c>
      <c r="B4701" s="21" t="s">
        <v>4771</v>
      </c>
      <c r="C4701" s="18" t="s">
        <v>22</v>
      </c>
      <c r="D4701" s="22">
        <v>88.65</v>
      </c>
      <c r="E4701" s="22">
        <v>22.6</v>
      </c>
      <c r="F4701" s="22">
        <v>66.05</v>
      </c>
      <c r="G4701" s="22">
        <v>0</v>
      </c>
      <c r="H4701" s="22">
        <v>0</v>
      </c>
      <c r="N4701"/>
      <c r="O4701"/>
      <c r="P4701"/>
    </row>
    <row r="4702" spans="1:16">
      <c r="A4702" s="24">
        <v>94793</v>
      </c>
      <c r="B4702" s="21" t="s">
        <v>4772</v>
      </c>
      <c r="C4702" s="18" t="s">
        <v>22</v>
      </c>
      <c r="D4702" s="22">
        <v>112.56</v>
      </c>
      <c r="E4702" s="22">
        <v>23.01</v>
      </c>
      <c r="F4702" s="22">
        <v>89.55</v>
      </c>
      <c r="G4702" s="22">
        <v>0</v>
      </c>
      <c r="H4702" s="22">
        <v>0</v>
      </c>
      <c r="N4702"/>
      <c r="O4702"/>
      <c r="P4702"/>
    </row>
    <row r="4703" spans="1:16">
      <c r="A4703" s="24">
        <v>94794</v>
      </c>
      <c r="B4703" s="21" t="s">
        <v>4773</v>
      </c>
      <c r="C4703" s="18" t="s">
        <v>22</v>
      </c>
      <c r="D4703" s="22">
        <v>116.37</v>
      </c>
      <c r="E4703" s="22">
        <v>23.01</v>
      </c>
      <c r="F4703" s="22">
        <v>93.36</v>
      </c>
      <c r="G4703" s="22">
        <v>0</v>
      </c>
      <c r="H4703" s="22">
        <v>0</v>
      </c>
      <c r="N4703"/>
      <c r="O4703"/>
      <c r="P4703"/>
    </row>
    <row r="4704" spans="1:16">
      <c r="A4704" s="24">
        <v>94795</v>
      </c>
      <c r="B4704" s="21" t="s">
        <v>4774</v>
      </c>
      <c r="C4704" s="18" t="s">
        <v>22</v>
      </c>
      <c r="D4704" s="22">
        <v>27.56</v>
      </c>
      <c r="E4704" s="22">
        <v>3.92</v>
      </c>
      <c r="F4704" s="22">
        <v>23.64</v>
      </c>
      <c r="G4704" s="22">
        <v>0</v>
      </c>
      <c r="H4704" s="22">
        <v>0</v>
      </c>
      <c r="N4704"/>
      <c r="O4704"/>
      <c r="P4704"/>
    </row>
    <row r="4705" spans="1:16">
      <c r="A4705" s="24">
        <v>94796</v>
      </c>
      <c r="B4705" s="21" t="s">
        <v>4775</v>
      </c>
      <c r="C4705" s="18" t="s">
        <v>22</v>
      </c>
      <c r="D4705" s="22">
        <v>31.94</v>
      </c>
      <c r="E4705" s="22">
        <v>5.88</v>
      </c>
      <c r="F4705" s="22">
        <v>26.06</v>
      </c>
      <c r="G4705" s="22">
        <v>0</v>
      </c>
      <c r="H4705" s="22">
        <v>0</v>
      </c>
      <c r="N4705"/>
      <c r="O4705"/>
      <c r="P4705"/>
    </row>
    <row r="4706" spans="1:16">
      <c r="A4706" s="24">
        <v>94797</v>
      </c>
      <c r="B4706" s="21" t="s">
        <v>4776</v>
      </c>
      <c r="C4706" s="18" t="s">
        <v>22</v>
      </c>
      <c r="D4706" s="22">
        <v>48.75</v>
      </c>
      <c r="E4706" s="22">
        <v>7.85</v>
      </c>
      <c r="F4706" s="22">
        <v>40.9</v>
      </c>
      <c r="G4706" s="22">
        <v>0</v>
      </c>
      <c r="H4706" s="22">
        <v>0</v>
      </c>
      <c r="N4706"/>
      <c r="O4706"/>
      <c r="P4706"/>
    </row>
    <row r="4707" spans="1:16">
      <c r="A4707" s="24">
        <v>94798</v>
      </c>
      <c r="B4707" s="21" t="s">
        <v>4777</v>
      </c>
      <c r="C4707" s="18" t="s">
        <v>22</v>
      </c>
      <c r="D4707" s="22">
        <v>106.55</v>
      </c>
      <c r="E4707" s="22">
        <v>9.81</v>
      </c>
      <c r="F4707" s="22">
        <v>96.74</v>
      </c>
      <c r="G4707" s="22">
        <v>0</v>
      </c>
      <c r="H4707" s="22">
        <v>0</v>
      </c>
      <c r="N4707"/>
      <c r="O4707"/>
      <c r="P4707"/>
    </row>
    <row r="4708" spans="1:16">
      <c r="A4708" s="24">
        <v>94799</v>
      </c>
      <c r="B4708" s="21" t="s">
        <v>4778</v>
      </c>
      <c r="C4708" s="18" t="s">
        <v>22</v>
      </c>
      <c r="D4708" s="22">
        <v>103.12</v>
      </c>
      <c r="E4708" s="22">
        <v>11.77</v>
      </c>
      <c r="F4708" s="22">
        <v>91.35</v>
      </c>
      <c r="G4708" s="22">
        <v>0</v>
      </c>
      <c r="H4708" s="22">
        <v>0</v>
      </c>
      <c r="N4708"/>
      <c r="O4708"/>
      <c r="P4708"/>
    </row>
    <row r="4709" spans="1:16">
      <c r="A4709" s="24">
        <v>94800</v>
      </c>
      <c r="B4709" s="21" t="s">
        <v>4779</v>
      </c>
      <c r="C4709" s="18" t="s">
        <v>22</v>
      </c>
      <c r="D4709" s="22">
        <v>176.1</v>
      </c>
      <c r="E4709" s="22">
        <v>15.7</v>
      </c>
      <c r="F4709" s="22">
        <v>160.4</v>
      </c>
      <c r="G4709" s="22">
        <v>0</v>
      </c>
      <c r="H4709" s="22">
        <v>0</v>
      </c>
      <c r="N4709"/>
      <c r="O4709"/>
      <c r="P4709"/>
    </row>
    <row r="4710" spans="1:16">
      <c r="A4710" s="24">
        <v>95248</v>
      </c>
      <c r="B4710" s="21" t="s">
        <v>4780</v>
      </c>
      <c r="C4710" s="18" t="s">
        <v>22</v>
      </c>
      <c r="D4710" s="22">
        <v>57.45</v>
      </c>
      <c r="E4710" s="22">
        <v>22.61</v>
      </c>
      <c r="F4710" s="22">
        <v>34.840000000000003</v>
      </c>
      <c r="G4710" s="22">
        <v>0</v>
      </c>
      <c r="H4710" s="22">
        <v>0</v>
      </c>
      <c r="N4710"/>
      <c r="O4710"/>
      <c r="P4710"/>
    </row>
    <row r="4711" spans="1:16">
      <c r="A4711" s="24">
        <v>95249</v>
      </c>
      <c r="B4711" s="21" t="s">
        <v>4781</v>
      </c>
      <c r="C4711" s="18" t="s">
        <v>22</v>
      </c>
      <c r="D4711" s="22">
        <v>61.82</v>
      </c>
      <c r="E4711" s="22">
        <v>22.61</v>
      </c>
      <c r="F4711" s="22">
        <v>39.21</v>
      </c>
      <c r="G4711" s="22">
        <v>0</v>
      </c>
      <c r="H4711" s="22">
        <v>0</v>
      </c>
      <c r="N4711"/>
      <c r="O4711"/>
      <c r="P4711"/>
    </row>
    <row r="4712" spans="1:16">
      <c r="A4712" s="24">
        <v>95250</v>
      </c>
      <c r="B4712" s="21" t="s">
        <v>4782</v>
      </c>
      <c r="C4712" s="18" t="s">
        <v>22</v>
      </c>
      <c r="D4712" s="22">
        <v>73.260000000000005</v>
      </c>
      <c r="E4712" s="22">
        <v>22.6</v>
      </c>
      <c r="F4712" s="22">
        <v>50.66</v>
      </c>
      <c r="G4712" s="22">
        <v>0</v>
      </c>
      <c r="H4712" s="22">
        <v>0</v>
      </c>
      <c r="N4712"/>
      <c r="O4712"/>
      <c r="P4712"/>
    </row>
    <row r="4713" spans="1:16">
      <c r="A4713" s="24">
        <v>95251</v>
      </c>
      <c r="B4713" s="21" t="s">
        <v>4783</v>
      </c>
      <c r="C4713" s="18" t="s">
        <v>22</v>
      </c>
      <c r="D4713" s="22">
        <v>95.59</v>
      </c>
      <c r="E4713" s="22">
        <v>23.01</v>
      </c>
      <c r="F4713" s="22">
        <v>72.58</v>
      </c>
      <c r="G4713" s="22">
        <v>0</v>
      </c>
      <c r="H4713" s="22">
        <v>0</v>
      </c>
      <c r="N4713"/>
      <c r="O4713"/>
      <c r="P4713"/>
    </row>
    <row r="4714" spans="1:16">
      <c r="A4714" s="24">
        <v>95252</v>
      </c>
      <c r="B4714" s="21" t="s">
        <v>4784</v>
      </c>
      <c r="C4714" s="18" t="s">
        <v>22</v>
      </c>
      <c r="D4714" s="22">
        <v>109.08</v>
      </c>
      <c r="E4714" s="22">
        <v>23.01</v>
      </c>
      <c r="F4714" s="22">
        <v>86.07</v>
      </c>
      <c r="G4714" s="22">
        <v>0</v>
      </c>
      <c r="H4714" s="22">
        <v>0</v>
      </c>
      <c r="N4714"/>
      <c r="O4714"/>
      <c r="P4714"/>
    </row>
    <row r="4715" spans="1:16">
      <c r="A4715" s="24">
        <v>95253</v>
      </c>
      <c r="B4715" s="21" t="s">
        <v>4785</v>
      </c>
      <c r="C4715" s="18" t="s">
        <v>22</v>
      </c>
      <c r="D4715" s="22">
        <v>153.41</v>
      </c>
      <c r="E4715" s="22">
        <v>23.86</v>
      </c>
      <c r="F4715" s="22">
        <v>129.55000000000001</v>
      </c>
      <c r="G4715" s="22">
        <v>0</v>
      </c>
      <c r="H4715" s="22">
        <v>0</v>
      </c>
      <c r="N4715"/>
      <c r="O4715"/>
      <c r="P4715"/>
    </row>
    <row r="4716" spans="1:16">
      <c r="A4716" s="24">
        <v>99619</v>
      </c>
      <c r="B4716" s="21" t="s">
        <v>4786</v>
      </c>
      <c r="C4716" s="18" t="s">
        <v>22</v>
      </c>
      <c r="D4716" s="22">
        <v>64.400000000000006</v>
      </c>
      <c r="E4716" s="22">
        <v>5.83</v>
      </c>
      <c r="F4716" s="22">
        <v>58.57</v>
      </c>
      <c r="G4716" s="22">
        <v>0</v>
      </c>
      <c r="H4716" s="22">
        <v>0</v>
      </c>
      <c r="N4716"/>
      <c r="O4716"/>
      <c r="P4716"/>
    </row>
    <row r="4717" spans="1:16">
      <c r="A4717" s="24">
        <v>99620</v>
      </c>
      <c r="B4717" s="21" t="s">
        <v>4787</v>
      </c>
      <c r="C4717" s="18" t="s">
        <v>22</v>
      </c>
      <c r="D4717" s="22">
        <v>106.24</v>
      </c>
      <c r="E4717" s="22">
        <v>22.59</v>
      </c>
      <c r="F4717" s="22">
        <v>83.65</v>
      </c>
      <c r="G4717" s="22">
        <v>0</v>
      </c>
      <c r="H4717" s="22">
        <v>0</v>
      </c>
      <c r="N4717"/>
      <c r="O4717"/>
      <c r="P4717"/>
    </row>
    <row r="4718" spans="1:16">
      <c r="A4718" s="24">
        <v>99621</v>
      </c>
      <c r="B4718" s="21" t="s">
        <v>4788</v>
      </c>
      <c r="C4718" s="18" t="s">
        <v>22</v>
      </c>
      <c r="D4718" s="22">
        <v>145.25</v>
      </c>
      <c r="E4718" s="22">
        <v>23.01</v>
      </c>
      <c r="F4718" s="22">
        <v>122.24</v>
      </c>
      <c r="G4718" s="22">
        <v>0</v>
      </c>
      <c r="H4718" s="22">
        <v>0</v>
      </c>
      <c r="N4718"/>
      <c r="O4718"/>
      <c r="P4718"/>
    </row>
    <row r="4719" spans="1:16">
      <c r="A4719" s="24">
        <v>99622</v>
      </c>
      <c r="B4719" s="21" t="s">
        <v>4789</v>
      </c>
      <c r="C4719" s="18" t="s">
        <v>22</v>
      </c>
      <c r="D4719" s="22">
        <v>158.82</v>
      </c>
      <c r="E4719" s="22">
        <v>23.01</v>
      </c>
      <c r="F4719" s="22">
        <v>135.81</v>
      </c>
      <c r="G4719" s="22">
        <v>0</v>
      </c>
      <c r="H4719" s="22">
        <v>0</v>
      </c>
      <c r="N4719"/>
      <c r="O4719"/>
      <c r="P4719"/>
    </row>
    <row r="4720" spans="1:16">
      <c r="A4720" s="24">
        <v>99623</v>
      </c>
      <c r="B4720" s="21" t="s">
        <v>4790</v>
      </c>
      <c r="C4720" s="18" t="s">
        <v>22</v>
      </c>
      <c r="D4720" s="22">
        <v>211.91</v>
      </c>
      <c r="E4720" s="22">
        <v>23.85</v>
      </c>
      <c r="F4720" s="22">
        <v>188.06</v>
      </c>
      <c r="G4720" s="22">
        <v>0</v>
      </c>
      <c r="H4720" s="22">
        <v>0</v>
      </c>
      <c r="N4720"/>
      <c r="O4720"/>
      <c r="P4720"/>
    </row>
    <row r="4721" spans="1:16">
      <c r="A4721" s="24">
        <v>99624</v>
      </c>
      <c r="B4721" s="21" t="s">
        <v>4791</v>
      </c>
      <c r="C4721" s="18" t="s">
        <v>22</v>
      </c>
      <c r="D4721" s="22">
        <v>289.64</v>
      </c>
      <c r="E4721" s="22">
        <v>23.85</v>
      </c>
      <c r="F4721" s="22">
        <v>265.79000000000002</v>
      </c>
      <c r="G4721" s="22">
        <v>0</v>
      </c>
      <c r="H4721" s="22">
        <v>0</v>
      </c>
      <c r="N4721"/>
      <c r="O4721"/>
      <c r="P4721"/>
    </row>
    <row r="4722" spans="1:16">
      <c r="A4722" s="24">
        <v>99625</v>
      </c>
      <c r="B4722" s="21" t="s">
        <v>4792</v>
      </c>
      <c r="C4722" s="18" t="s">
        <v>22</v>
      </c>
      <c r="D4722" s="22">
        <v>389.54</v>
      </c>
      <c r="E4722" s="22">
        <v>24.69</v>
      </c>
      <c r="F4722" s="22">
        <v>364.85</v>
      </c>
      <c r="G4722" s="22">
        <v>0</v>
      </c>
      <c r="H4722" s="22">
        <v>0</v>
      </c>
      <c r="N4722"/>
      <c r="O4722"/>
      <c r="P4722"/>
    </row>
    <row r="4723" spans="1:16">
      <c r="A4723" s="24">
        <v>99626</v>
      </c>
      <c r="B4723" s="21" t="s">
        <v>4793</v>
      </c>
      <c r="C4723" s="18" t="s">
        <v>22</v>
      </c>
      <c r="D4723" s="22">
        <v>586.27</v>
      </c>
      <c r="E4723" s="22">
        <v>24.69</v>
      </c>
      <c r="F4723" s="22">
        <v>561.58000000000004</v>
      </c>
      <c r="G4723" s="22">
        <v>0</v>
      </c>
      <c r="H4723" s="22">
        <v>0</v>
      </c>
      <c r="N4723"/>
      <c r="O4723"/>
      <c r="P4723"/>
    </row>
    <row r="4724" spans="1:16">
      <c r="A4724" s="24">
        <v>99627</v>
      </c>
      <c r="B4724" s="21" t="s">
        <v>4794</v>
      </c>
      <c r="C4724" s="18" t="s">
        <v>22</v>
      </c>
      <c r="D4724" s="22">
        <v>63.88</v>
      </c>
      <c r="E4724" s="22">
        <v>23.02</v>
      </c>
      <c r="F4724" s="22">
        <v>40.86</v>
      </c>
      <c r="G4724" s="22">
        <v>0</v>
      </c>
      <c r="H4724" s="22">
        <v>0</v>
      </c>
      <c r="N4724"/>
      <c r="O4724"/>
      <c r="P4724"/>
    </row>
    <row r="4725" spans="1:16">
      <c r="A4725" s="24">
        <v>99628</v>
      </c>
      <c r="B4725" s="21" t="s">
        <v>4795</v>
      </c>
      <c r="C4725" s="18" t="s">
        <v>22</v>
      </c>
      <c r="D4725" s="22">
        <v>44.03</v>
      </c>
      <c r="E4725" s="22">
        <v>5.83</v>
      </c>
      <c r="F4725" s="22">
        <v>38.200000000000003</v>
      </c>
      <c r="G4725" s="22">
        <v>0</v>
      </c>
      <c r="H4725" s="22">
        <v>0</v>
      </c>
      <c r="N4725"/>
      <c r="O4725"/>
      <c r="P4725"/>
    </row>
    <row r="4726" spans="1:16">
      <c r="A4726" s="24">
        <v>99629</v>
      </c>
      <c r="B4726" s="21" t="s">
        <v>4796</v>
      </c>
      <c r="C4726" s="18" t="s">
        <v>22</v>
      </c>
      <c r="D4726" s="22">
        <v>68.86</v>
      </c>
      <c r="E4726" s="22">
        <v>22.6</v>
      </c>
      <c r="F4726" s="22">
        <v>46.26</v>
      </c>
      <c r="G4726" s="22">
        <v>0</v>
      </c>
      <c r="H4726" s="22">
        <v>0</v>
      </c>
      <c r="N4726"/>
      <c r="O4726"/>
      <c r="P4726"/>
    </row>
    <row r="4727" spans="1:16">
      <c r="A4727" s="24">
        <v>99630</v>
      </c>
      <c r="B4727" s="21" t="s">
        <v>4797</v>
      </c>
      <c r="C4727" s="18" t="s">
        <v>22</v>
      </c>
      <c r="D4727" s="22">
        <v>89.42</v>
      </c>
      <c r="E4727" s="22">
        <v>23.01</v>
      </c>
      <c r="F4727" s="22">
        <v>66.41</v>
      </c>
      <c r="G4727" s="22">
        <v>0</v>
      </c>
      <c r="H4727" s="22">
        <v>0</v>
      </c>
      <c r="N4727"/>
      <c r="O4727"/>
      <c r="P4727"/>
    </row>
    <row r="4728" spans="1:16">
      <c r="A4728" s="24">
        <v>99631</v>
      </c>
      <c r="B4728" s="21" t="s">
        <v>4798</v>
      </c>
      <c r="C4728" s="18" t="s">
        <v>22</v>
      </c>
      <c r="D4728" s="22">
        <v>98.48</v>
      </c>
      <c r="E4728" s="22">
        <v>23.01</v>
      </c>
      <c r="F4728" s="22">
        <v>75.47</v>
      </c>
      <c r="G4728" s="22">
        <v>0</v>
      </c>
      <c r="H4728" s="22">
        <v>0</v>
      </c>
      <c r="N4728"/>
      <c r="O4728"/>
      <c r="P4728"/>
    </row>
    <row r="4729" spans="1:16">
      <c r="A4729" s="24">
        <v>99632</v>
      </c>
      <c r="B4729" s="21" t="s">
        <v>4799</v>
      </c>
      <c r="C4729" s="18" t="s">
        <v>22</v>
      </c>
      <c r="D4729" s="22">
        <v>131.22999999999999</v>
      </c>
      <c r="E4729" s="22">
        <v>23.86</v>
      </c>
      <c r="F4729" s="22">
        <v>107.37</v>
      </c>
      <c r="G4729" s="22">
        <v>0</v>
      </c>
      <c r="H4729" s="22">
        <v>0</v>
      </c>
      <c r="N4729"/>
      <c r="O4729"/>
      <c r="P4729"/>
    </row>
    <row r="4730" spans="1:16">
      <c r="A4730" s="24">
        <v>99633</v>
      </c>
      <c r="B4730" s="21" t="s">
        <v>4800</v>
      </c>
      <c r="C4730" s="18" t="s">
        <v>22</v>
      </c>
      <c r="D4730" s="22">
        <v>251.51</v>
      </c>
      <c r="E4730" s="22">
        <v>24.69</v>
      </c>
      <c r="F4730" s="22">
        <v>226.82</v>
      </c>
      <c r="G4730" s="22">
        <v>0</v>
      </c>
      <c r="H4730" s="22">
        <v>0</v>
      </c>
      <c r="N4730"/>
      <c r="O4730"/>
      <c r="P4730"/>
    </row>
    <row r="4731" spans="1:16">
      <c r="A4731" s="24">
        <v>99634</v>
      </c>
      <c r="B4731" s="21" t="s">
        <v>4801</v>
      </c>
      <c r="C4731" s="18" t="s">
        <v>22</v>
      </c>
      <c r="D4731" s="22">
        <v>412.59</v>
      </c>
      <c r="E4731" s="22">
        <v>24.69</v>
      </c>
      <c r="F4731" s="22">
        <v>387.9</v>
      </c>
      <c r="G4731" s="22">
        <v>0</v>
      </c>
      <c r="H4731" s="22">
        <v>0</v>
      </c>
      <c r="N4731"/>
      <c r="O4731"/>
      <c r="P4731"/>
    </row>
    <row r="4732" spans="1:16">
      <c r="A4732" s="24">
        <v>99635</v>
      </c>
      <c r="B4732" s="21" t="s">
        <v>4802</v>
      </c>
      <c r="C4732" s="18" t="s">
        <v>22</v>
      </c>
      <c r="D4732" s="22">
        <v>181.25</v>
      </c>
      <c r="E4732" s="22">
        <v>23</v>
      </c>
      <c r="F4732" s="22">
        <v>158.25</v>
      </c>
      <c r="G4732" s="22">
        <v>0</v>
      </c>
      <c r="H4732" s="22">
        <v>0</v>
      </c>
      <c r="N4732"/>
      <c r="O4732"/>
      <c r="P4732"/>
    </row>
    <row r="4733" spans="1:16">
      <c r="A4733" s="24">
        <v>95634</v>
      </c>
      <c r="B4733" s="21" t="s">
        <v>4803</v>
      </c>
      <c r="C4733" s="18" t="s">
        <v>22</v>
      </c>
      <c r="D4733" s="22">
        <v>126.59</v>
      </c>
      <c r="E4733" s="22">
        <v>42.95</v>
      </c>
      <c r="F4733" s="22">
        <v>83.64</v>
      </c>
      <c r="G4733" s="22">
        <v>0</v>
      </c>
      <c r="H4733" s="22">
        <v>0</v>
      </c>
      <c r="N4733"/>
      <c r="O4733"/>
      <c r="P4733"/>
    </row>
    <row r="4734" spans="1:16">
      <c r="A4734" s="24">
        <v>95635</v>
      </c>
      <c r="B4734" s="21" t="s">
        <v>4804</v>
      </c>
      <c r="C4734" s="18" t="s">
        <v>22</v>
      </c>
      <c r="D4734" s="22">
        <v>137.18</v>
      </c>
      <c r="E4734" s="22">
        <v>49.68</v>
      </c>
      <c r="F4734" s="22">
        <v>87.5</v>
      </c>
      <c r="G4734" s="22">
        <v>0</v>
      </c>
      <c r="H4734" s="22">
        <v>0</v>
      </c>
      <c r="N4734"/>
      <c r="O4734"/>
      <c r="P4734"/>
    </row>
    <row r="4735" spans="1:16">
      <c r="A4735" s="24">
        <v>95637</v>
      </c>
      <c r="B4735" s="21" t="s">
        <v>4805</v>
      </c>
      <c r="C4735" s="18" t="s">
        <v>22</v>
      </c>
      <c r="D4735" s="22">
        <v>411.49</v>
      </c>
      <c r="E4735" s="22">
        <v>163.91</v>
      </c>
      <c r="F4735" s="22">
        <v>247.58</v>
      </c>
      <c r="G4735" s="22">
        <v>0</v>
      </c>
      <c r="H4735" s="22">
        <v>0</v>
      </c>
      <c r="N4735"/>
      <c r="O4735"/>
      <c r="P4735"/>
    </row>
    <row r="4736" spans="1:16">
      <c r="A4736" s="24">
        <v>95638</v>
      </c>
      <c r="B4736" s="21" t="s">
        <v>4806</v>
      </c>
      <c r="C4736" s="18" t="s">
        <v>22</v>
      </c>
      <c r="D4736" s="22">
        <v>498.32</v>
      </c>
      <c r="E4736" s="22">
        <v>188.96</v>
      </c>
      <c r="F4736" s="22">
        <v>309.36</v>
      </c>
      <c r="G4736" s="22">
        <v>0</v>
      </c>
      <c r="H4736" s="22">
        <v>0</v>
      </c>
      <c r="N4736"/>
      <c r="O4736"/>
      <c r="P4736"/>
    </row>
    <row r="4737" spans="1:16">
      <c r="A4737" s="24">
        <v>95639</v>
      </c>
      <c r="B4737" s="21" t="s">
        <v>4807</v>
      </c>
      <c r="C4737" s="18" t="s">
        <v>22</v>
      </c>
      <c r="D4737" s="22">
        <v>631.29999999999995</v>
      </c>
      <c r="E4737" s="22">
        <v>194.55</v>
      </c>
      <c r="F4737" s="22">
        <v>436.75</v>
      </c>
      <c r="G4737" s="22">
        <v>0</v>
      </c>
      <c r="H4737" s="22">
        <v>0</v>
      </c>
      <c r="N4737"/>
      <c r="O4737"/>
      <c r="P4737"/>
    </row>
    <row r="4738" spans="1:16">
      <c r="A4738" s="24">
        <v>95641</v>
      </c>
      <c r="B4738" s="21" t="s">
        <v>4808</v>
      </c>
      <c r="C4738" s="18" t="s">
        <v>22</v>
      </c>
      <c r="D4738" s="22">
        <v>221.96</v>
      </c>
      <c r="E4738" s="22">
        <v>74.28</v>
      </c>
      <c r="F4738" s="22">
        <v>147.68</v>
      </c>
      <c r="G4738" s="22">
        <v>0</v>
      </c>
      <c r="H4738" s="22">
        <v>0</v>
      </c>
      <c r="N4738"/>
      <c r="O4738"/>
      <c r="P4738"/>
    </row>
    <row r="4739" spans="1:16">
      <c r="A4739" s="24">
        <v>95642</v>
      </c>
      <c r="B4739" s="21" t="s">
        <v>4809</v>
      </c>
      <c r="C4739" s="18" t="s">
        <v>22</v>
      </c>
      <c r="D4739" s="22">
        <v>327.91</v>
      </c>
      <c r="E4739" s="22">
        <v>109.83</v>
      </c>
      <c r="F4739" s="22">
        <v>218.08</v>
      </c>
      <c r="G4739" s="22">
        <v>0</v>
      </c>
      <c r="H4739" s="22">
        <v>0</v>
      </c>
      <c r="N4739"/>
      <c r="O4739"/>
      <c r="P4739"/>
    </row>
    <row r="4740" spans="1:16">
      <c r="A4740" s="24">
        <v>95643</v>
      </c>
      <c r="B4740" s="21" t="s">
        <v>4810</v>
      </c>
      <c r="C4740" s="18" t="s">
        <v>22</v>
      </c>
      <c r="D4740" s="22">
        <v>428.89</v>
      </c>
      <c r="E4740" s="22">
        <v>142.85</v>
      </c>
      <c r="F4740" s="22">
        <v>286.04000000000002</v>
      </c>
      <c r="G4740" s="22">
        <v>0</v>
      </c>
      <c r="H4740" s="22">
        <v>0</v>
      </c>
      <c r="N4740"/>
      <c r="O4740"/>
      <c r="P4740"/>
    </row>
    <row r="4741" spans="1:16">
      <c r="A4741" s="24">
        <v>95644</v>
      </c>
      <c r="B4741" s="21" t="s">
        <v>4811</v>
      </c>
      <c r="C4741" s="18" t="s">
        <v>22</v>
      </c>
      <c r="D4741" s="22">
        <v>160.43</v>
      </c>
      <c r="E4741" s="22">
        <v>47.01</v>
      </c>
      <c r="F4741" s="22">
        <v>113.42</v>
      </c>
      <c r="G4741" s="22">
        <v>0</v>
      </c>
      <c r="H4741" s="22">
        <v>0</v>
      </c>
      <c r="N4741"/>
      <c r="O4741"/>
      <c r="P4741"/>
    </row>
    <row r="4742" spans="1:16">
      <c r="A4742" s="24">
        <v>95645</v>
      </c>
      <c r="B4742" s="21" t="s">
        <v>4812</v>
      </c>
      <c r="C4742" s="18" t="s">
        <v>22</v>
      </c>
      <c r="D4742" s="22">
        <v>293.14999999999998</v>
      </c>
      <c r="E4742" s="22">
        <v>83.52</v>
      </c>
      <c r="F4742" s="22">
        <v>209.63</v>
      </c>
      <c r="G4742" s="22">
        <v>0</v>
      </c>
      <c r="H4742" s="22">
        <v>0</v>
      </c>
      <c r="N4742"/>
      <c r="O4742"/>
      <c r="P4742"/>
    </row>
    <row r="4743" spans="1:16">
      <c r="A4743" s="24">
        <v>95646</v>
      </c>
      <c r="B4743" s="21" t="s">
        <v>4813</v>
      </c>
      <c r="C4743" s="18" t="s">
        <v>22</v>
      </c>
      <c r="D4743" s="22">
        <v>436.62</v>
      </c>
      <c r="E4743" s="22">
        <v>124.02</v>
      </c>
      <c r="F4743" s="22">
        <v>312.60000000000002</v>
      </c>
      <c r="G4743" s="22">
        <v>0</v>
      </c>
      <c r="H4743" s="22">
        <v>0</v>
      </c>
      <c r="N4743"/>
      <c r="O4743"/>
      <c r="P4743"/>
    </row>
    <row r="4744" spans="1:16">
      <c r="A4744" s="24">
        <v>95647</v>
      </c>
      <c r="B4744" s="21" t="s">
        <v>4814</v>
      </c>
      <c r="C4744" s="18" t="s">
        <v>22</v>
      </c>
      <c r="D4744" s="22">
        <v>572.32000000000005</v>
      </c>
      <c r="E4744" s="22">
        <v>161.55000000000001</v>
      </c>
      <c r="F4744" s="22">
        <v>410.77</v>
      </c>
      <c r="G4744" s="22">
        <v>0</v>
      </c>
      <c r="H4744" s="22">
        <v>0</v>
      </c>
      <c r="N4744"/>
      <c r="O4744"/>
      <c r="P4744"/>
    </row>
    <row r="4745" spans="1:16">
      <c r="A4745" s="24">
        <v>95673</v>
      </c>
      <c r="B4745" s="21" t="s">
        <v>4815</v>
      </c>
      <c r="C4745" s="18" t="s">
        <v>22</v>
      </c>
      <c r="D4745" s="22">
        <v>121.23</v>
      </c>
      <c r="E4745" s="22">
        <v>13.24</v>
      </c>
      <c r="F4745" s="22">
        <v>107.99</v>
      </c>
      <c r="G4745" s="22">
        <v>0</v>
      </c>
      <c r="H4745" s="22">
        <v>0</v>
      </c>
      <c r="N4745"/>
      <c r="O4745"/>
      <c r="P4745"/>
    </row>
    <row r="4746" spans="1:16">
      <c r="A4746" s="24">
        <v>95674</v>
      </c>
      <c r="B4746" s="21" t="s">
        <v>4816</v>
      </c>
      <c r="C4746" s="18" t="s">
        <v>22</v>
      </c>
      <c r="D4746" s="22">
        <v>128.87</v>
      </c>
      <c r="E4746" s="22">
        <v>13.24</v>
      </c>
      <c r="F4746" s="22">
        <v>115.63</v>
      </c>
      <c r="G4746" s="22">
        <v>0</v>
      </c>
      <c r="H4746" s="22">
        <v>0</v>
      </c>
      <c r="N4746"/>
      <c r="O4746"/>
      <c r="P4746"/>
    </row>
    <row r="4747" spans="1:16">
      <c r="A4747" s="24">
        <v>95675</v>
      </c>
      <c r="B4747" s="21" t="s">
        <v>4817</v>
      </c>
      <c r="C4747" s="18" t="s">
        <v>22</v>
      </c>
      <c r="D4747" s="22">
        <v>157.6</v>
      </c>
      <c r="E4747" s="22">
        <v>15.33</v>
      </c>
      <c r="F4747" s="22">
        <v>142.27000000000001</v>
      </c>
      <c r="G4747" s="22">
        <v>0</v>
      </c>
      <c r="H4747" s="22">
        <v>0</v>
      </c>
      <c r="N4747"/>
      <c r="O4747"/>
      <c r="P4747"/>
    </row>
    <row r="4748" spans="1:16">
      <c r="A4748" s="24">
        <v>95676</v>
      </c>
      <c r="B4748" s="21" t="s">
        <v>4818</v>
      </c>
      <c r="C4748" s="18" t="s">
        <v>22</v>
      </c>
      <c r="D4748" s="22">
        <v>58.61</v>
      </c>
      <c r="E4748" s="22">
        <v>6.31</v>
      </c>
      <c r="F4748" s="22">
        <v>52.3</v>
      </c>
      <c r="G4748" s="22">
        <v>0</v>
      </c>
      <c r="H4748" s="22">
        <v>0</v>
      </c>
      <c r="N4748"/>
      <c r="O4748"/>
      <c r="P4748"/>
    </row>
    <row r="4749" spans="1:16">
      <c r="A4749" s="24">
        <v>97741</v>
      </c>
      <c r="B4749" s="21" t="s">
        <v>4819</v>
      </c>
      <c r="C4749" s="18" t="s">
        <v>22</v>
      </c>
      <c r="D4749" s="22">
        <v>124.45</v>
      </c>
      <c r="E4749" s="22">
        <v>42.34</v>
      </c>
      <c r="F4749" s="22">
        <v>82.11</v>
      </c>
      <c r="G4749" s="22">
        <v>0</v>
      </c>
      <c r="H4749" s="22">
        <v>0</v>
      </c>
      <c r="N4749"/>
      <c r="O4749"/>
      <c r="P4749"/>
    </row>
    <row r="4750" spans="1:16">
      <c r="A4750" s="24">
        <v>72285</v>
      </c>
      <c r="B4750" s="21" t="s">
        <v>4820</v>
      </c>
      <c r="C4750" s="18" t="s">
        <v>22</v>
      </c>
      <c r="D4750" s="22">
        <v>90.58</v>
      </c>
      <c r="E4750" s="22">
        <v>38.81</v>
      </c>
      <c r="F4750" s="22">
        <v>51.77</v>
      </c>
      <c r="G4750" s="22">
        <v>0</v>
      </c>
      <c r="H4750" s="22">
        <v>0</v>
      </c>
      <c r="N4750"/>
      <c r="O4750"/>
      <c r="P4750"/>
    </row>
    <row r="4751" spans="1:16">
      <c r="A4751" s="24">
        <v>90436</v>
      </c>
      <c r="B4751" s="21" t="s">
        <v>4821</v>
      </c>
      <c r="C4751" s="18" t="s">
        <v>22</v>
      </c>
      <c r="D4751" s="22">
        <v>11.71</v>
      </c>
      <c r="E4751" s="22">
        <v>9.4</v>
      </c>
      <c r="F4751" s="22">
        <v>2.31</v>
      </c>
      <c r="G4751" s="22">
        <v>0</v>
      </c>
      <c r="H4751" s="22">
        <v>0</v>
      </c>
      <c r="N4751"/>
      <c r="O4751"/>
      <c r="P4751"/>
    </row>
    <row r="4752" spans="1:16">
      <c r="A4752" s="24">
        <v>90437</v>
      </c>
      <c r="B4752" s="21" t="s">
        <v>4822</v>
      </c>
      <c r="C4752" s="18" t="s">
        <v>22</v>
      </c>
      <c r="D4752" s="22">
        <v>28.48</v>
      </c>
      <c r="E4752" s="22">
        <v>22.78</v>
      </c>
      <c r="F4752" s="22">
        <v>5.7</v>
      </c>
      <c r="G4752" s="22">
        <v>0</v>
      </c>
      <c r="H4752" s="22">
        <v>0</v>
      </c>
      <c r="N4752"/>
      <c r="O4752"/>
      <c r="P4752"/>
    </row>
    <row r="4753" spans="1:16">
      <c r="A4753" s="24">
        <v>90438</v>
      </c>
      <c r="B4753" s="21" t="s">
        <v>4823</v>
      </c>
      <c r="C4753" s="18" t="s">
        <v>22</v>
      </c>
      <c r="D4753" s="22">
        <v>40.81</v>
      </c>
      <c r="E4753" s="22">
        <v>32.65</v>
      </c>
      <c r="F4753" s="22">
        <v>8.16</v>
      </c>
      <c r="G4753" s="22">
        <v>0</v>
      </c>
      <c r="H4753" s="22">
        <v>0</v>
      </c>
      <c r="N4753"/>
      <c r="O4753"/>
      <c r="P4753"/>
    </row>
    <row r="4754" spans="1:16">
      <c r="A4754" s="24">
        <v>90439</v>
      </c>
      <c r="B4754" s="21" t="s">
        <v>4824</v>
      </c>
      <c r="C4754" s="18" t="s">
        <v>22</v>
      </c>
      <c r="D4754" s="22">
        <v>52.32</v>
      </c>
      <c r="E4754" s="22">
        <v>40.549999999999997</v>
      </c>
      <c r="F4754" s="22">
        <v>9.85</v>
      </c>
      <c r="G4754" s="22">
        <v>1.92</v>
      </c>
      <c r="H4754" s="22">
        <v>0</v>
      </c>
      <c r="N4754"/>
      <c r="O4754"/>
      <c r="P4754"/>
    </row>
    <row r="4755" spans="1:16">
      <c r="A4755" s="24">
        <v>90440</v>
      </c>
      <c r="B4755" s="21" t="s">
        <v>4825</v>
      </c>
      <c r="C4755" s="18" t="s">
        <v>22</v>
      </c>
      <c r="D4755" s="22">
        <v>83.8</v>
      </c>
      <c r="E4755" s="22">
        <v>64.91</v>
      </c>
      <c r="F4755" s="22">
        <v>15.8</v>
      </c>
      <c r="G4755" s="22">
        <v>3.09</v>
      </c>
      <c r="H4755" s="22">
        <v>0</v>
      </c>
      <c r="N4755"/>
      <c r="O4755"/>
      <c r="P4755"/>
    </row>
    <row r="4756" spans="1:16">
      <c r="A4756" s="24">
        <v>90441</v>
      </c>
      <c r="B4756" s="21" t="s">
        <v>4826</v>
      </c>
      <c r="C4756" s="18" t="s">
        <v>22</v>
      </c>
      <c r="D4756" s="22">
        <v>107.04</v>
      </c>
      <c r="E4756" s="22">
        <v>82.88</v>
      </c>
      <c r="F4756" s="22">
        <v>20.2</v>
      </c>
      <c r="G4756" s="22">
        <v>3.96</v>
      </c>
      <c r="H4756" s="22">
        <v>0</v>
      </c>
      <c r="N4756"/>
      <c r="O4756"/>
      <c r="P4756"/>
    </row>
    <row r="4757" spans="1:16">
      <c r="A4757" s="24">
        <v>90443</v>
      </c>
      <c r="B4757" s="21" t="s">
        <v>4827</v>
      </c>
      <c r="C4757" s="18" t="s">
        <v>29</v>
      </c>
      <c r="D4757" s="22">
        <v>10.65</v>
      </c>
      <c r="E4757" s="22">
        <v>8.58</v>
      </c>
      <c r="F4757" s="22">
        <v>2.0699999999999998</v>
      </c>
      <c r="G4757" s="22">
        <v>0</v>
      </c>
      <c r="H4757" s="22">
        <v>0</v>
      </c>
      <c r="N4757"/>
      <c r="O4757"/>
      <c r="P4757"/>
    </row>
    <row r="4758" spans="1:16">
      <c r="A4758" s="24">
        <v>90444</v>
      </c>
      <c r="B4758" s="21" t="s">
        <v>4828</v>
      </c>
      <c r="C4758" s="18" t="s">
        <v>29</v>
      </c>
      <c r="D4758" s="22">
        <v>22.45</v>
      </c>
      <c r="E4758" s="22">
        <v>17.45</v>
      </c>
      <c r="F4758" s="22">
        <v>4.18</v>
      </c>
      <c r="G4758" s="22">
        <v>0.82</v>
      </c>
      <c r="H4758" s="22">
        <v>0</v>
      </c>
      <c r="N4758"/>
      <c r="O4758"/>
      <c r="P4758"/>
    </row>
    <row r="4759" spans="1:16">
      <c r="A4759" s="24">
        <v>90445</v>
      </c>
      <c r="B4759" s="21" t="s">
        <v>4829</v>
      </c>
      <c r="C4759" s="18" t="s">
        <v>29</v>
      </c>
      <c r="D4759" s="22">
        <v>23.96</v>
      </c>
      <c r="E4759" s="22">
        <v>18.63</v>
      </c>
      <c r="F4759" s="22">
        <v>4.46</v>
      </c>
      <c r="G4759" s="22">
        <v>0.87</v>
      </c>
      <c r="H4759" s="22">
        <v>0</v>
      </c>
      <c r="N4759"/>
      <c r="O4759"/>
      <c r="P4759"/>
    </row>
    <row r="4760" spans="1:16">
      <c r="A4760" s="24">
        <v>90446</v>
      </c>
      <c r="B4760" s="21" t="s">
        <v>4830</v>
      </c>
      <c r="C4760" s="18" t="s">
        <v>29</v>
      </c>
      <c r="D4760" s="22">
        <v>26.04</v>
      </c>
      <c r="E4760" s="22">
        <v>20.22</v>
      </c>
      <c r="F4760" s="22">
        <v>4.8600000000000003</v>
      </c>
      <c r="G4760" s="22">
        <v>0.96</v>
      </c>
      <c r="H4760" s="22">
        <v>0</v>
      </c>
      <c r="N4760"/>
      <c r="O4760"/>
      <c r="P4760"/>
    </row>
    <row r="4761" spans="1:16">
      <c r="A4761" s="24">
        <v>90447</v>
      </c>
      <c r="B4761" s="21" t="s">
        <v>4831</v>
      </c>
      <c r="C4761" s="18" t="s">
        <v>29</v>
      </c>
      <c r="D4761" s="22">
        <v>5.28</v>
      </c>
      <c r="E4761" s="22">
        <v>4.1900000000000004</v>
      </c>
      <c r="F4761" s="22">
        <v>1.0900000000000001</v>
      </c>
      <c r="G4761" s="22">
        <v>0</v>
      </c>
      <c r="H4761" s="22">
        <v>0</v>
      </c>
      <c r="N4761"/>
      <c r="O4761"/>
      <c r="P4761"/>
    </row>
    <row r="4762" spans="1:16">
      <c r="A4762" s="24">
        <v>90451</v>
      </c>
      <c r="B4762" s="21" t="s">
        <v>4832</v>
      </c>
      <c r="C4762" s="18" t="s">
        <v>22</v>
      </c>
      <c r="D4762" s="22">
        <v>3.5</v>
      </c>
      <c r="E4762" s="22">
        <v>2.27</v>
      </c>
      <c r="F4762" s="22">
        <v>1.23</v>
      </c>
      <c r="G4762" s="22">
        <v>0</v>
      </c>
      <c r="H4762" s="22">
        <v>0</v>
      </c>
      <c r="N4762"/>
      <c r="O4762"/>
      <c r="P4762"/>
    </row>
    <row r="4763" spans="1:16">
      <c r="A4763" s="24">
        <v>90452</v>
      </c>
      <c r="B4763" s="21" t="s">
        <v>4833</v>
      </c>
      <c r="C4763" s="18" t="s">
        <v>22</v>
      </c>
      <c r="D4763" s="22">
        <v>13.77</v>
      </c>
      <c r="E4763" s="22">
        <v>3.42</v>
      </c>
      <c r="F4763" s="22">
        <v>10.35</v>
      </c>
      <c r="G4763" s="22">
        <v>0</v>
      </c>
      <c r="H4763" s="22">
        <v>0</v>
      </c>
      <c r="N4763"/>
      <c r="O4763"/>
      <c r="P4763"/>
    </row>
    <row r="4764" spans="1:16">
      <c r="A4764" s="24">
        <v>90453</v>
      </c>
      <c r="B4764" s="21" t="s">
        <v>4834</v>
      </c>
      <c r="C4764" s="18" t="s">
        <v>22</v>
      </c>
      <c r="D4764" s="22">
        <v>2.15</v>
      </c>
      <c r="E4764" s="22">
        <v>1.28</v>
      </c>
      <c r="F4764" s="22">
        <v>0.87</v>
      </c>
      <c r="G4764" s="22">
        <v>0</v>
      </c>
      <c r="H4764" s="22">
        <v>0</v>
      </c>
      <c r="N4764"/>
      <c r="O4764"/>
      <c r="P4764"/>
    </row>
    <row r="4765" spans="1:16">
      <c r="A4765" s="24">
        <v>90454</v>
      </c>
      <c r="B4765" s="21" t="s">
        <v>4835</v>
      </c>
      <c r="C4765" s="18" t="s">
        <v>22</v>
      </c>
      <c r="D4765" s="22">
        <v>3.77</v>
      </c>
      <c r="E4765" s="22">
        <v>1.94</v>
      </c>
      <c r="F4765" s="22">
        <v>1.83</v>
      </c>
      <c r="G4765" s="22">
        <v>0</v>
      </c>
      <c r="H4765" s="22">
        <v>0</v>
      </c>
      <c r="N4765"/>
      <c r="O4765"/>
      <c r="P4765"/>
    </row>
    <row r="4766" spans="1:16">
      <c r="A4766" s="24">
        <v>90455</v>
      </c>
      <c r="B4766" s="21" t="s">
        <v>4836</v>
      </c>
      <c r="C4766" s="18" t="s">
        <v>22</v>
      </c>
      <c r="D4766" s="22">
        <v>5.03</v>
      </c>
      <c r="E4766" s="22">
        <v>2.81</v>
      </c>
      <c r="F4766" s="22">
        <v>2.2200000000000002</v>
      </c>
      <c r="G4766" s="22">
        <v>0</v>
      </c>
      <c r="H4766" s="22">
        <v>0</v>
      </c>
      <c r="N4766"/>
      <c r="O4766"/>
      <c r="P4766"/>
    </row>
    <row r="4767" spans="1:16">
      <c r="A4767" s="24">
        <v>90456</v>
      </c>
      <c r="B4767" s="21" t="s">
        <v>4837</v>
      </c>
      <c r="C4767" s="18" t="s">
        <v>22</v>
      </c>
      <c r="D4767" s="22">
        <v>3.42</v>
      </c>
      <c r="E4767" s="22">
        <v>2.79</v>
      </c>
      <c r="F4767" s="22">
        <v>0.63</v>
      </c>
      <c r="G4767" s="22">
        <v>0</v>
      </c>
      <c r="H4767" s="22">
        <v>0</v>
      </c>
      <c r="N4767"/>
      <c r="O4767"/>
      <c r="P4767"/>
    </row>
    <row r="4768" spans="1:16">
      <c r="A4768" s="24">
        <v>90457</v>
      </c>
      <c r="B4768" s="21" t="s">
        <v>4838</v>
      </c>
      <c r="C4768" s="18" t="s">
        <v>22</v>
      </c>
      <c r="D4768" s="22">
        <v>7.79</v>
      </c>
      <c r="E4768" s="22">
        <v>6.26</v>
      </c>
      <c r="F4768" s="22">
        <v>1.53</v>
      </c>
      <c r="G4768" s="22">
        <v>0</v>
      </c>
      <c r="H4768" s="22">
        <v>0</v>
      </c>
      <c r="N4768"/>
      <c r="O4768"/>
      <c r="P4768"/>
    </row>
    <row r="4769" spans="1:16">
      <c r="A4769" s="24">
        <v>90458</v>
      </c>
      <c r="B4769" s="21" t="s">
        <v>4839</v>
      </c>
      <c r="C4769" s="18" t="s">
        <v>22</v>
      </c>
      <c r="D4769" s="22">
        <v>22.12</v>
      </c>
      <c r="E4769" s="22">
        <v>17.72</v>
      </c>
      <c r="F4769" s="22">
        <v>4.4000000000000004</v>
      </c>
      <c r="G4769" s="22">
        <v>0</v>
      </c>
      <c r="H4769" s="22">
        <v>0</v>
      </c>
      <c r="N4769"/>
      <c r="O4769"/>
      <c r="P4769"/>
    </row>
    <row r="4770" spans="1:16">
      <c r="A4770" s="24">
        <v>90459</v>
      </c>
      <c r="B4770" s="21" t="s">
        <v>4840</v>
      </c>
      <c r="C4770" s="18" t="s">
        <v>22</v>
      </c>
      <c r="D4770" s="22">
        <v>31.21</v>
      </c>
      <c r="E4770" s="22">
        <v>24.98</v>
      </c>
      <c r="F4770" s="22">
        <v>6.23</v>
      </c>
      <c r="G4770" s="22">
        <v>0</v>
      </c>
      <c r="H4770" s="22">
        <v>0</v>
      </c>
      <c r="N4770"/>
      <c r="O4770"/>
      <c r="P4770"/>
    </row>
    <row r="4771" spans="1:16">
      <c r="A4771" s="24">
        <v>90460</v>
      </c>
      <c r="B4771" s="21" t="s">
        <v>4841</v>
      </c>
      <c r="C4771" s="18" t="s">
        <v>29</v>
      </c>
      <c r="D4771" s="22">
        <v>6.01</v>
      </c>
      <c r="E4771" s="22">
        <v>1.01</v>
      </c>
      <c r="F4771" s="22">
        <v>5</v>
      </c>
      <c r="G4771" s="22">
        <v>0</v>
      </c>
      <c r="H4771" s="22">
        <v>0</v>
      </c>
      <c r="N4771"/>
      <c r="O4771"/>
      <c r="P4771"/>
    </row>
    <row r="4772" spans="1:16">
      <c r="A4772" s="24">
        <v>90461</v>
      </c>
      <c r="B4772" s="21" t="s">
        <v>4842</v>
      </c>
      <c r="C4772" s="18" t="s">
        <v>29</v>
      </c>
      <c r="D4772" s="22">
        <v>4.12</v>
      </c>
      <c r="E4772" s="22">
        <v>1.1399999999999999</v>
      </c>
      <c r="F4772" s="22">
        <v>2.98</v>
      </c>
      <c r="G4772" s="22">
        <v>0</v>
      </c>
      <c r="H4772" s="22">
        <v>0</v>
      </c>
      <c r="N4772"/>
      <c r="O4772"/>
      <c r="P4772"/>
    </row>
    <row r="4773" spans="1:16">
      <c r="A4773" s="24">
        <v>90462</v>
      </c>
      <c r="B4773" s="21" t="s">
        <v>4843</v>
      </c>
      <c r="C4773" s="18" t="s">
        <v>29</v>
      </c>
      <c r="D4773" s="22">
        <v>0.88</v>
      </c>
      <c r="E4773" s="22">
        <v>0.27</v>
      </c>
      <c r="F4773" s="22">
        <v>0.61</v>
      </c>
      <c r="G4773" s="22">
        <v>0</v>
      </c>
      <c r="H4773" s="22">
        <v>0</v>
      </c>
      <c r="N4773"/>
      <c r="O4773"/>
      <c r="P4773"/>
    </row>
    <row r="4774" spans="1:16">
      <c r="A4774" s="24">
        <v>90463</v>
      </c>
      <c r="B4774" s="21" t="s">
        <v>4844</v>
      </c>
      <c r="C4774" s="18" t="s">
        <v>29</v>
      </c>
      <c r="D4774" s="22">
        <v>0.81</v>
      </c>
      <c r="E4774" s="22">
        <v>0.31</v>
      </c>
      <c r="F4774" s="22">
        <v>0.5</v>
      </c>
      <c r="G4774" s="22">
        <v>0</v>
      </c>
      <c r="H4774" s="22">
        <v>0</v>
      </c>
      <c r="N4774"/>
      <c r="O4774"/>
      <c r="P4774"/>
    </row>
    <row r="4775" spans="1:16">
      <c r="A4775" s="24">
        <v>90466</v>
      </c>
      <c r="B4775" s="21" t="s">
        <v>4845</v>
      </c>
      <c r="C4775" s="18" t="s">
        <v>29</v>
      </c>
      <c r="D4775" s="22">
        <v>10.65</v>
      </c>
      <c r="E4775" s="22">
        <v>7.66</v>
      </c>
      <c r="F4775" s="22">
        <v>2.99</v>
      </c>
      <c r="G4775" s="22">
        <v>0</v>
      </c>
      <c r="H4775" s="22">
        <v>0</v>
      </c>
      <c r="N4775"/>
      <c r="O4775"/>
      <c r="P4775"/>
    </row>
    <row r="4776" spans="1:16">
      <c r="A4776" s="24">
        <v>90467</v>
      </c>
      <c r="B4776" s="21" t="s">
        <v>4846</v>
      </c>
      <c r="C4776" s="18" t="s">
        <v>29</v>
      </c>
      <c r="D4776" s="22">
        <v>16.84</v>
      </c>
      <c r="E4776" s="22">
        <v>12.02</v>
      </c>
      <c r="F4776" s="22">
        <v>4.82</v>
      </c>
      <c r="G4776" s="22">
        <v>0</v>
      </c>
      <c r="H4776" s="22">
        <v>0</v>
      </c>
      <c r="N4776"/>
      <c r="O4776"/>
      <c r="P4776"/>
    </row>
    <row r="4777" spans="1:16">
      <c r="A4777" s="24">
        <v>90468</v>
      </c>
      <c r="B4777" s="21" t="s">
        <v>4847</v>
      </c>
      <c r="C4777" s="18" t="s">
        <v>29</v>
      </c>
      <c r="D4777" s="22">
        <v>4.67</v>
      </c>
      <c r="E4777" s="22">
        <v>2.88</v>
      </c>
      <c r="F4777" s="22">
        <v>1.79</v>
      </c>
      <c r="G4777" s="22">
        <v>0</v>
      </c>
      <c r="H4777" s="22">
        <v>0</v>
      </c>
      <c r="N4777"/>
      <c r="O4777"/>
      <c r="P4777"/>
    </row>
    <row r="4778" spans="1:16">
      <c r="A4778" s="24">
        <v>90469</v>
      </c>
      <c r="B4778" s="21" t="s">
        <v>4848</v>
      </c>
      <c r="C4778" s="18" t="s">
        <v>29</v>
      </c>
      <c r="D4778" s="22">
        <v>7.49</v>
      </c>
      <c r="E4778" s="22">
        <v>4.53</v>
      </c>
      <c r="F4778" s="22">
        <v>2.96</v>
      </c>
      <c r="G4778" s="22">
        <v>0</v>
      </c>
      <c r="H4778" s="22">
        <v>0</v>
      </c>
      <c r="N4778"/>
      <c r="O4778"/>
      <c r="P4778"/>
    </row>
    <row r="4779" spans="1:16">
      <c r="A4779" s="24">
        <v>90470</v>
      </c>
      <c r="B4779" s="21" t="s">
        <v>4849</v>
      </c>
      <c r="C4779" s="18" t="s">
        <v>29</v>
      </c>
      <c r="D4779" s="22">
        <v>10.3</v>
      </c>
      <c r="E4779" s="22">
        <v>5.86</v>
      </c>
      <c r="F4779" s="22">
        <v>4.4400000000000004</v>
      </c>
      <c r="G4779" s="22">
        <v>0</v>
      </c>
      <c r="H4779" s="22">
        <v>0</v>
      </c>
      <c r="N4779"/>
      <c r="O4779"/>
      <c r="P4779"/>
    </row>
    <row r="4780" spans="1:16">
      <c r="A4780" s="24">
        <v>91166</v>
      </c>
      <c r="B4780" s="21" t="s">
        <v>4850</v>
      </c>
      <c r="C4780" s="18" t="s">
        <v>29</v>
      </c>
      <c r="D4780" s="22">
        <v>2.71</v>
      </c>
      <c r="E4780" s="22">
        <v>1.39</v>
      </c>
      <c r="F4780" s="22">
        <v>1.32</v>
      </c>
      <c r="G4780" s="22">
        <v>0</v>
      </c>
      <c r="H4780" s="22">
        <v>0</v>
      </c>
      <c r="N4780"/>
      <c r="O4780"/>
      <c r="P4780"/>
    </row>
    <row r="4781" spans="1:16">
      <c r="A4781" s="24">
        <v>91167</v>
      </c>
      <c r="B4781" s="21" t="s">
        <v>4851</v>
      </c>
      <c r="C4781" s="18" t="s">
        <v>29</v>
      </c>
      <c r="D4781" s="22">
        <v>7.54</v>
      </c>
      <c r="E4781" s="22">
        <v>5.0599999999999996</v>
      </c>
      <c r="F4781" s="22">
        <v>2.48</v>
      </c>
      <c r="G4781" s="22">
        <v>0</v>
      </c>
      <c r="H4781" s="22">
        <v>0</v>
      </c>
      <c r="N4781"/>
      <c r="O4781"/>
      <c r="P4781"/>
    </row>
    <row r="4782" spans="1:16">
      <c r="A4782" s="24">
        <v>91168</v>
      </c>
      <c r="B4782" s="21" t="s">
        <v>4852</v>
      </c>
      <c r="C4782" s="18" t="s">
        <v>29</v>
      </c>
      <c r="D4782" s="22">
        <v>5.62</v>
      </c>
      <c r="E4782" s="22">
        <v>3.73</v>
      </c>
      <c r="F4782" s="22">
        <v>1.89</v>
      </c>
      <c r="G4782" s="22">
        <v>0</v>
      </c>
      <c r="H4782" s="22">
        <v>0</v>
      </c>
      <c r="N4782"/>
      <c r="O4782"/>
      <c r="P4782"/>
    </row>
    <row r="4783" spans="1:16">
      <c r="A4783" s="24">
        <v>91169</v>
      </c>
      <c r="B4783" s="21" t="s">
        <v>4853</v>
      </c>
      <c r="C4783" s="18" t="s">
        <v>29</v>
      </c>
      <c r="D4783" s="22">
        <v>6.7</v>
      </c>
      <c r="E4783" s="22">
        <v>4.47</v>
      </c>
      <c r="F4783" s="22">
        <v>2.23</v>
      </c>
      <c r="G4783" s="22">
        <v>0</v>
      </c>
      <c r="H4783" s="22">
        <v>0</v>
      </c>
      <c r="N4783"/>
      <c r="O4783"/>
      <c r="P4783"/>
    </row>
    <row r="4784" spans="1:16">
      <c r="A4784" s="24">
        <v>91170</v>
      </c>
      <c r="B4784" s="21" t="s">
        <v>4854</v>
      </c>
      <c r="C4784" s="18" t="s">
        <v>29</v>
      </c>
      <c r="D4784" s="22">
        <v>1.94</v>
      </c>
      <c r="E4784" s="22">
        <v>1.34</v>
      </c>
      <c r="F4784" s="22">
        <v>0.6</v>
      </c>
      <c r="G4784" s="22">
        <v>0</v>
      </c>
      <c r="H4784" s="22">
        <v>0</v>
      </c>
      <c r="N4784"/>
      <c r="O4784"/>
      <c r="P4784"/>
    </row>
    <row r="4785" spans="1:16">
      <c r="A4785" s="24">
        <v>91171</v>
      </c>
      <c r="B4785" s="21" t="s">
        <v>4855</v>
      </c>
      <c r="C4785" s="18" t="s">
        <v>29</v>
      </c>
      <c r="D4785" s="22">
        <v>2.4</v>
      </c>
      <c r="E4785" s="22">
        <v>1.63</v>
      </c>
      <c r="F4785" s="22">
        <v>0.77</v>
      </c>
      <c r="G4785" s="22">
        <v>0</v>
      </c>
      <c r="H4785" s="22">
        <v>0</v>
      </c>
      <c r="N4785"/>
      <c r="O4785"/>
      <c r="P4785"/>
    </row>
    <row r="4786" spans="1:16">
      <c r="A4786" s="24">
        <v>91172</v>
      </c>
      <c r="B4786" s="21" t="s">
        <v>4856</v>
      </c>
      <c r="C4786" s="18" t="s">
        <v>29</v>
      </c>
      <c r="D4786" s="22">
        <v>3.54</v>
      </c>
      <c r="E4786" s="22">
        <v>2.37</v>
      </c>
      <c r="F4786" s="22">
        <v>1.17</v>
      </c>
      <c r="G4786" s="22">
        <v>0</v>
      </c>
      <c r="H4786" s="22">
        <v>0</v>
      </c>
      <c r="N4786"/>
      <c r="O4786"/>
      <c r="P4786"/>
    </row>
    <row r="4787" spans="1:16">
      <c r="A4787" s="24">
        <v>91173</v>
      </c>
      <c r="B4787" s="21" t="s">
        <v>4857</v>
      </c>
      <c r="C4787" s="18" t="s">
        <v>29</v>
      </c>
      <c r="D4787" s="22">
        <v>0.98</v>
      </c>
      <c r="E4787" s="22">
        <v>0.7</v>
      </c>
      <c r="F4787" s="22">
        <v>0.28000000000000003</v>
      </c>
      <c r="G4787" s="22">
        <v>0</v>
      </c>
      <c r="H4787" s="22">
        <v>0</v>
      </c>
      <c r="N4787"/>
      <c r="O4787"/>
      <c r="P4787"/>
    </row>
    <row r="4788" spans="1:16">
      <c r="A4788" s="24">
        <v>91174</v>
      </c>
      <c r="B4788" s="21" t="s">
        <v>4858</v>
      </c>
      <c r="C4788" s="18" t="s">
        <v>29</v>
      </c>
      <c r="D4788" s="22">
        <v>1.9</v>
      </c>
      <c r="E4788" s="22">
        <v>1.29</v>
      </c>
      <c r="F4788" s="22">
        <v>0.61</v>
      </c>
      <c r="G4788" s="22">
        <v>0</v>
      </c>
      <c r="H4788" s="22">
        <v>0</v>
      </c>
      <c r="N4788"/>
      <c r="O4788"/>
      <c r="P4788"/>
    </row>
    <row r="4789" spans="1:16">
      <c r="A4789" s="24">
        <v>91175</v>
      </c>
      <c r="B4789" s="21" t="s">
        <v>4859</v>
      </c>
      <c r="C4789" s="18" t="s">
        <v>29</v>
      </c>
      <c r="D4789" s="22">
        <v>3.11</v>
      </c>
      <c r="E4789" s="22">
        <v>2.09</v>
      </c>
      <c r="F4789" s="22">
        <v>1.02</v>
      </c>
      <c r="G4789" s="22">
        <v>0</v>
      </c>
      <c r="H4789" s="22">
        <v>0</v>
      </c>
      <c r="N4789"/>
      <c r="O4789"/>
      <c r="P4789"/>
    </row>
    <row r="4790" spans="1:16">
      <c r="A4790" s="24">
        <v>91176</v>
      </c>
      <c r="B4790" s="21" t="s">
        <v>4860</v>
      </c>
      <c r="C4790" s="18" t="s">
        <v>29</v>
      </c>
      <c r="D4790" s="22">
        <v>18.010000000000002</v>
      </c>
      <c r="E4790" s="22">
        <v>10.29</v>
      </c>
      <c r="F4790" s="22">
        <v>7.72</v>
      </c>
      <c r="G4790" s="22">
        <v>0</v>
      </c>
      <c r="H4790" s="22">
        <v>0</v>
      </c>
      <c r="N4790"/>
      <c r="O4790"/>
      <c r="P4790"/>
    </row>
    <row r="4791" spans="1:16">
      <c r="A4791" s="24">
        <v>91177</v>
      </c>
      <c r="B4791" s="21" t="s">
        <v>4861</v>
      </c>
      <c r="C4791" s="18" t="s">
        <v>29</v>
      </c>
      <c r="D4791" s="22">
        <v>9.15</v>
      </c>
      <c r="E4791" s="22">
        <v>5.78</v>
      </c>
      <c r="F4791" s="22">
        <v>3.37</v>
      </c>
      <c r="G4791" s="22">
        <v>0</v>
      </c>
      <c r="H4791" s="22">
        <v>0</v>
      </c>
      <c r="N4791"/>
      <c r="O4791"/>
      <c r="P4791"/>
    </row>
    <row r="4792" spans="1:16">
      <c r="A4792" s="24">
        <v>91178</v>
      </c>
      <c r="B4792" s="21" t="s">
        <v>4862</v>
      </c>
      <c r="C4792" s="18" t="s">
        <v>29</v>
      </c>
      <c r="D4792" s="22">
        <v>9.65</v>
      </c>
      <c r="E4792" s="22">
        <v>5.94</v>
      </c>
      <c r="F4792" s="22">
        <v>3.71</v>
      </c>
      <c r="G4792" s="22">
        <v>0</v>
      </c>
      <c r="H4792" s="22">
        <v>0</v>
      </c>
      <c r="N4792"/>
      <c r="O4792"/>
      <c r="P4792"/>
    </row>
    <row r="4793" spans="1:16">
      <c r="A4793" s="24">
        <v>91179</v>
      </c>
      <c r="B4793" s="21" t="s">
        <v>4863</v>
      </c>
      <c r="C4793" s="18" t="s">
        <v>29</v>
      </c>
      <c r="D4793" s="22">
        <v>4.62</v>
      </c>
      <c r="E4793" s="22">
        <v>2.68</v>
      </c>
      <c r="F4793" s="22">
        <v>1.94</v>
      </c>
      <c r="G4793" s="22">
        <v>0</v>
      </c>
      <c r="H4793" s="22">
        <v>0</v>
      </c>
      <c r="N4793"/>
      <c r="O4793"/>
      <c r="P4793"/>
    </row>
    <row r="4794" spans="1:16">
      <c r="A4794" s="24">
        <v>91180</v>
      </c>
      <c r="B4794" s="21" t="s">
        <v>4864</v>
      </c>
      <c r="C4794" s="18" t="s">
        <v>29</v>
      </c>
      <c r="D4794" s="22">
        <v>4.0999999999999996</v>
      </c>
      <c r="E4794" s="22">
        <v>2.4700000000000002</v>
      </c>
      <c r="F4794" s="22">
        <v>1.63</v>
      </c>
      <c r="G4794" s="22">
        <v>0</v>
      </c>
      <c r="H4794" s="22">
        <v>0</v>
      </c>
      <c r="N4794"/>
      <c r="O4794"/>
      <c r="P4794"/>
    </row>
    <row r="4795" spans="1:16">
      <c r="A4795" s="24">
        <v>91181</v>
      </c>
      <c r="B4795" s="21" t="s">
        <v>4865</v>
      </c>
      <c r="C4795" s="18" t="s">
        <v>29</v>
      </c>
      <c r="D4795" s="22">
        <v>4.88</v>
      </c>
      <c r="E4795" s="22">
        <v>3.16</v>
      </c>
      <c r="F4795" s="22">
        <v>1.72</v>
      </c>
      <c r="G4795" s="22">
        <v>0</v>
      </c>
      <c r="H4795" s="22">
        <v>0</v>
      </c>
      <c r="N4795"/>
      <c r="O4795"/>
      <c r="P4795"/>
    </row>
    <row r="4796" spans="1:16">
      <c r="A4796" s="24">
        <v>91182</v>
      </c>
      <c r="B4796" s="21" t="s">
        <v>4866</v>
      </c>
      <c r="C4796" s="18" t="s">
        <v>29</v>
      </c>
      <c r="D4796" s="22">
        <v>22.02</v>
      </c>
      <c r="E4796" s="22">
        <v>15.43</v>
      </c>
      <c r="F4796" s="22">
        <v>6.59</v>
      </c>
      <c r="G4796" s="22">
        <v>0</v>
      </c>
      <c r="H4796" s="22">
        <v>0</v>
      </c>
      <c r="N4796"/>
      <c r="O4796"/>
      <c r="P4796"/>
    </row>
    <row r="4797" spans="1:16">
      <c r="A4797" s="24">
        <v>91183</v>
      </c>
      <c r="B4797" s="21" t="s">
        <v>4867</v>
      </c>
      <c r="C4797" s="18" t="s">
        <v>29</v>
      </c>
      <c r="D4797" s="22">
        <v>10.91</v>
      </c>
      <c r="E4797" s="22">
        <v>7.76</v>
      </c>
      <c r="F4797" s="22">
        <v>3.15</v>
      </c>
      <c r="G4797" s="22">
        <v>0</v>
      </c>
      <c r="H4797" s="22">
        <v>0</v>
      </c>
      <c r="N4797"/>
      <c r="O4797"/>
      <c r="P4797"/>
    </row>
    <row r="4798" spans="1:16">
      <c r="A4798" s="24">
        <v>91184</v>
      </c>
      <c r="B4798" s="21" t="s">
        <v>4868</v>
      </c>
      <c r="C4798" s="18" t="s">
        <v>29</v>
      </c>
      <c r="D4798" s="22">
        <v>10.23</v>
      </c>
      <c r="E4798" s="22">
        <v>7.4</v>
      </c>
      <c r="F4798" s="22">
        <v>2.83</v>
      </c>
      <c r="G4798" s="22">
        <v>0</v>
      </c>
      <c r="H4798" s="22">
        <v>0</v>
      </c>
      <c r="N4798"/>
      <c r="O4798"/>
      <c r="P4798"/>
    </row>
    <row r="4799" spans="1:16">
      <c r="A4799" s="24">
        <v>91185</v>
      </c>
      <c r="B4799" s="21" t="s">
        <v>4869</v>
      </c>
      <c r="C4799" s="18" t="s">
        <v>29</v>
      </c>
      <c r="D4799" s="22">
        <v>5.65</v>
      </c>
      <c r="E4799" s="22">
        <v>3.99</v>
      </c>
      <c r="F4799" s="22">
        <v>1.66</v>
      </c>
      <c r="G4799" s="22">
        <v>0</v>
      </c>
      <c r="H4799" s="22">
        <v>0</v>
      </c>
      <c r="N4799"/>
      <c r="O4799"/>
      <c r="P4799"/>
    </row>
    <row r="4800" spans="1:16">
      <c r="A4800" s="24">
        <v>91186</v>
      </c>
      <c r="B4800" s="21" t="s">
        <v>4870</v>
      </c>
      <c r="C4800" s="18" t="s">
        <v>29</v>
      </c>
      <c r="D4800" s="22">
        <v>4.66</v>
      </c>
      <c r="E4800" s="22">
        <v>3.31</v>
      </c>
      <c r="F4800" s="22">
        <v>1.35</v>
      </c>
      <c r="G4800" s="22">
        <v>0</v>
      </c>
      <c r="H4800" s="22">
        <v>0</v>
      </c>
      <c r="N4800"/>
      <c r="O4800"/>
      <c r="P4800"/>
    </row>
    <row r="4801" spans="1:16">
      <c r="A4801" s="24">
        <v>91187</v>
      </c>
      <c r="B4801" s="21" t="s">
        <v>4871</v>
      </c>
      <c r="C4801" s="18" t="s">
        <v>29</v>
      </c>
      <c r="D4801" s="22">
        <v>5.4</v>
      </c>
      <c r="E4801" s="22">
        <v>3.94</v>
      </c>
      <c r="F4801" s="22">
        <v>1.46</v>
      </c>
      <c r="G4801" s="22">
        <v>0</v>
      </c>
      <c r="H4801" s="22">
        <v>0</v>
      </c>
      <c r="N4801"/>
      <c r="O4801"/>
      <c r="P4801"/>
    </row>
    <row r="4802" spans="1:16">
      <c r="A4802" s="24">
        <v>91188</v>
      </c>
      <c r="B4802" s="21" t="s">
        <v>4872</v>
      </c>
      <c r="C4802" s="18" t="s">
        <v>22</v>
      </c>
      <c r="D4802" s="22">
        <v>5.63</v>
      </c>
      <c r="E4802" s="22">
        <v>3.66</v>
      </c>
      <c r="F4802" s="22">
        <v>1.97</v>
      </c>
      <c r="G4802" s="22">
        <v>0</v>
      </c>
      <c r="H4802" s="22">
        <v>0</v>
      </c>
      <c r="N4802"/>
      <c r="O4802"/>
      <c r="P4802"/>
    </row>
    <row r="4803" spans="1:16">
      <c r="A4803" s="24">
        <v>91189</v>
      </c>
      <c r="B4803" s="21" t="s">
        <v>4873</v>
      </c>
      <c r="C4803" s="18" t="s">
        <v>22</v>
      </c>
      <c r="D4803" s="22">
        <v>37.090000000000003</v>
      </c>
      <c r="E4803" s="22">
        <v>16.09</v>
      </c>
      <c r="F4803" s="22">
        <v>21</v>
      </c>
      <c r="G4803" s="22">
        <v>0</v>
      </c>
      <c r="H4803" s="22">
        <v>0</v>
      </c>
      <c r="N4803"/>
      <c r="O4803"/>
      <c r="P4803"/>
    </row>
    <row r="4804" spans="1:16">
      <c r="A4804" s="24">
        <v>91190</v>
      </c>
      <c r="B4804" s="21" t="s">
        <v>4874</v>
      </c>
      <c r="C4804" s="18" t="s">
        <v>22</v>
      </c>
      <c r="D4804" s="22">
        <v>4.12</v>
      </c>
      <c r="E4804" s="22">
        <v>3.07</v>
      </c>
      <c r="F4804" s="22">
        <v>1.05</v>
      </c>
      <c r="G4804" s="22">
        <v>0</v>
      </c>
      <c r="H4804" s="22">
        <v>0</v>
      </c>
      <c r="N4804"/>
      <c r="O4804"/>
      <c r="P4804"/>
    </row>
    <row r="4805" spans="1:16">
      <c r="A4805" s="24">
        <v>91191</v>
      </c>
      <c r="B4805" s="21" t="s">
        <v>4875</v>
      </c>
      <c r="C4805" s="18" t="s">
        <v>22</v>
      </c>
      <c r="D4805" s="22">
        <v>4.38</v>
      </c>
      <c r="E4805" s="22">
        <v>3.28</v>
      </c>
      <c r="F4805" s="22">
        <v>1.1000000000000001</v>
      </c>
      <c r="G4805" s="22">
        <v>0</v>
      </c>
      <c r="H4805" s="22">
        <v>0</v>
      </c>
      <c r="N4805"/>
      <c r="O4805"/>
      <c r="P4805"/>
    </row>
    <row r="4806" spans="1:16">
      <c r="A4806" s="24">
        <v>91192</v>
      </c>
      <c r="B4806" s="21" t="s">
        <v>4876</v>
      </c>
      <c r="C4806" s="18" t="s">
        <v>22</v>
      </c>
      <c r="D4806" s="22">
        <v>4.8499999999999996</v>
      </c>
      <c r="E4806" s="22">
        <v>3.63</v>
      </c>
      <c r="F4806" s="22">
        <v>1.22</v>
      </c>
      <c r="G4806" s="22">
        <v>0</v>
      </c>
      <c r="H4806" s="22">
        <v>0</v>
      </c>
      <c r="N4806"/>
      <c r="O4806"/>
      <c r="P4806"/>
    </row>
    <row r="4807" spans="1:16">
      <c r="A4807" s="24">
        <v>91222</v>
      </c>
      <c r="B4807" s="21" t="s">
        <v>4877</v>
      </c>
      <c r="C4807" s="18" t="s">
        <v>29</v>
      </c>
      <c r="D4807" s="22">
        <v>11.47</v>
      </c>
      <c r="E4807" s="22">
        <v>9.1999999999999993</v>
      </c>
      <c r="F4807" s="22">
        <v>2.27</v>
      </c>
      <c r="G4807" s="22">
        <v>0</v>
      </c>
      <c r="H4807" s="22">
        <v>0</v>
      </c>
      <c r="N4807"/>
      <c r="O4807"/>
      <c r="P4807"/>
    </row>
    <row r="4808" spans="1:16">
      <c r="A4808" s="24">
        <v>94480</v>
      </c>
      <c r="B4808" s="21" t="s">
        <v>4878</v>
      </c>
      <c r="C4808" s="18" t="s">
        <v>22</v>
      </c>
      <c r="D4808" s="22">
        <v>1875.1</v>
      </c>
      <c r="E4808" s="22">
        <v>516.63</v>
      </c>
      <c r="F4808" s="22">
        <v>1358.47</v>
      </c>
      <c r="G4808" s="22">
        <v>0</v>
      </c>
      <c r="H4808" s="22">
        <v>0</v>
      </c>
      <c r="N4808"/>
      <c r="O4808"/>
      <c r="P4808"/>
    </row>
    <row r="4809" spans="1:16">
      <c r="A4809" s="24">
        <v>94481</v>
      </c>
      <c r="B4809" s="21" t="s">
        <v>4879</v>
      </c>
      <c r="C4809" s="18" t="s">
        <v>22</v>
      </c>
      <c r="D4809" s="22">
        <v>1343.58</v>
      </c>
      <c r="E4809" s="22">
        <v>459.42</v>
      </c>
      <c r="F4809" s="22">
        <v>884.16</v>
      </c>
      <c r="G4809" s="22">
        <v>0</v>
      </c>
      <c r="H4809" s="22">
        <v>0</v>
      </c>
      <c r="N4809"/>
      <c r="O4809"/>
      <c r="P4809"/>
    </row>
    <row r="4810" spans="1:16">
      <c r="A4810" s="24">
        <v>94482</v>
      </c>
      <c r="B4810" s="21" t="s">
        <v>4880</v>
      </c>
      <c r="C4810" s="18" t="s">
        <v>22</v>
      </c>
      <c r="D4810" s="22">
        <v>1072.17</v>
      </c>
      <c r="E4810" s="22">
        <v>418.3</v>
      </c>
      <c r="F4810" s="22">
        <v>653.87</v>
      </c>
      <c r="G4810" s="22">
        <v>0</v>
      </c>
      <c r="H4810" s="22">
        <v>0</v>
      </c>
      <c r="N4810"/>
      <c r="O4810"/>
      <c r="P4810"/>
    </row>
    <row r="4811" spans="1:16">
      <c r="A4811" s="24">
        <v>94483</v>
      </c>
      <c r="B4811" s="21" t="s">
        <v>4881</v>
      </c>
      <c r="C4811" s="18" t="s">
        <v>22</v>
      </c>
      <c r="D4811" s="22">
        <v>909.24</v>
      </c>
      <c r="E4811" s="22">
        <v>384.47</v>
      </c>
      <c r="F4811" s="22">
        <v>524.77</v>
      </c>
      <c r="G4811" s="22">
        <v>0</v>
      </c>
      <c r="H4811" s="22">
        <v>0</v>
      </c>
      <c r="N4811"/>
      <c r="O4811"/>
      <c r="P4811"/>
    </row>
    <row r="4812" spans="1:16">
      <c r="A4812" s="24">
        <v>95541</v>
      </c>
      <c r="B4812" s="21" t="s">
        <v>4882</v>
      </c>
      <c r="C4812" s="18" t="s">
        <v>22</v>
      </c>
      <c r="D4812" s="22">
        <v>3.79</v>
      </c>
      <c r="E4812" s="22">
        <v>3.09</v>
      </c>
      <c r="F4812" s="22">
        <v>0.7</v>
      </c>
      <c r="G4812" s="22">
        <v>0</v>
      </c>
      <c r="H4812" s="22">
        <v>0</v>
      </c>
      <c r="N4812"/>
      <c r="O4812"/>
      <c r="P4812"/>
    </row>
    <row r="4813" spans="1:16">
      <c r="A4813" s="24">
        <v>96559</v>
      </c>
      <c r="B4813" s="21" t="s">
        <v>4883</v>
      </c>
      <c r="C4813" s="18" t="s">
        <v>271</v>
      </c>
      <c r="D4813" s="22">
        <v>16.78</v>
      </c>
      <c r="E4813" s="22">
        <v>2.91</v>
      </c>
      <c r="F4813" s="22">
        <v>13.87</v>
      </c>
      <c r="G4813" s="22">
        <v>0</v>
      </c>
      <c r="H4813" s="22">
        <v>0</v>
      </c>
      <c r="N4813"/>
      <c r="O4813"/>
      <c r="P4813"/>
    </row>
    <row r="4814" spans="1:16">
      <c r="A4814" s="24">
        <v>96560</v>
      </c>
      <c r="B4814" s="21" t="s">
        <v>4884</v>
      </c>
      <c r="C4814" s="18" t="s">
        <v>271</v>
      </c>
      <c r="D4814" s="22">
        <v>11.7</v>
      </c>
      <c r="E4814" s="22">
        <v>2.88</v>
      </c>
      <c r="F4814" s="22">
        <v>8.82</v>
      </c>
      <c r="G4814" s="22">
        <v>0</v>
      </c>
      <c r="H4814" s="22">
        <v>0</v>
      </c>
      <c r="N4814"/>
      <c r="O4814"/>
      <c r="P4814"/>
    </row>
    <row r="4815" spans="1:16">
      <c r="A4815" s="24">
        <v>96561</v>
      </c>
      <c r="B4815" s="21" t="s">
        <v>4885</v>
      </c>
      <c r="C4815" s="18" t="s">
        <v>271</v>
      </c>
      <c r="D4815" s="22">
        <v>8.3000000000000007</v>
      </c>
      <c r="E4815" s="22">
        <v>1.59</v>
      </c>
      <c r="F4815" s="22">
        <v>6.71</v>
      </c>
      <c r="G4815" s="22">
        <v>0</v>
      </c>
      <c r="H4815" s="22">
        <v>0</v>
      </c>
      <c r="N4815"/>
      <c r="O4815"/>
      <c r="P4815"/>
    </row>
    <row r="4816" spans="1:16">
      <c r="A4816" s="24">
        <v>96562</v>
      </c>
      <c r="B4816" s="21" t="s">
        <v>4886</v>
      </c>
      <c r="C4816" s="18" t="s">
        <v>29</v>
      </c>
      <c r="D4816" s="22">
        <v>11.06</v>
      </c>
      <c r="E4816" s="22">
        <v>3.03</v>
      </c>
      <c r="F4816" s="22">
        <v>8.0299999999999994</v>
      </c>
      <c r="G4816" s="22">
        <v>0</v>
      </c>
      <c r="H4816" s="22">
        <v>0</v>
      </c>
      <c r="N4816"/>
      <c r="O4816"/>
      <c r="P4816"/>
    </row>
    <row r="4817" spans="1:16">
      <c r="A4817" s="24">
        <v>96563</v>
      </c>
      <c r="B4817" s="21" t="s">
        <v>4887</v>
      </c>
      <c r="C4817" s="18" t="s">
        <v>29</v>
      </c>
      <c r="D4817" s="22">
        <v>13.52</v>
      </c>
      <c r="E4817" s="22">
        <v>3.02</v>
      </c>
      <c r="F4817" s="22">
        <v>10.5</v>
      </c>
      <c r="G4817" s="22">
        <v>0</v>
      </c>
      <c r="H4817" s="22">
        <v>0</v>
      </c>
      <c r="N4817"/>
      <c r="O4817"/>
      <c r="P4817"/>
    </row>
    <row r="4818" spans="1:16">
      <c r="A4818" s="25" t="s">
        <v>4888</v>
      </c>
      <c r="B4818" s="21" t="s">
        <v>4889</v>
      </c>
      <c r="C4818" s="18" t="s">
        <v>22</v>
      </c>
      <c r="D4818" s="22">
        <v>573.70000000000005</v>
      </c>
      <c r="E4818" s="22">
        <v>473.35</v>
      </c>
      <c r="F4818" s="22">
        <v>100.05</v>
      </c>
      <c r="G4818" s="22">
        <v>0.3</v>
      </c>
      <c r="H4818" s="22">
        <v>0</v>
      </c>
      <c r="N4818"/>
      <c r="O4818"/>
      <c r="P4818"/>
    </row>
    <row r="4819" spans="1:16">
      <c r="A4819" s="25" t="s">
        <v>4890</v>
      </c>
      <c r="B4819" s="21" t="s">
        <v>4891</v>
      </c>
      <c r="C4819" s="18" t="s">
        <v>22</v>
      </c>
      <c r="D4819" s="22">
        <v>745.81</v>
      </c>
      <c r="E4819" s="22">
        <v>615.38</v>
      </c>
      <c r="F4819" s="22">
        <v>130.05000000000001</v>
      </c>
      <c r="G4819" s="22">
        <v>0.38</v>
      </c>
      <c r="H4819" s="22">
        <v>0</v>
      </c>
      <c r="N4819"/>
      <c r="O4819"/>
      <c r="P4819"/>
    </row>
    <row r="4820" spans="1:16">
      <c r="A4820" s="25" t="s">
        <v>4892</v>
      </c>
      <c r="B4820" s="21" t="s">
        <v>4893</v>
      </c>
      <c r="C4820" s="18" t="s">
        <v>22</v>
      </c>
      <c r="D4820" s="22">
        <v>187.87</v>
      </c>
      <c r="E4820" s="22">
        <v>145.85</v>
      </c>
      <c r="F4820" s="22">
        <v>41.88</v>
      </c>
      <c r="G4820" s="22">
        <v>0.14000000000000001</v>
      </c>
      <c r="H4820" s="22">
        <v>0</v>
      </c>
      <c r="N4820"/>
      <c r="O4820"/>
      <c r="P4820"/>
    </row>
    <row r="4821" spans="1:16">
      <c r="A4821" s="25" t="s">
        <v>4894</v>
      </c>
      <c r="B4821" s="21" t="s">
        <v>4895</v>
      </c>
      <c r="C4821" s="18" t="s">
        <v>22</v>
      </c>
      <c r="D4821" s="22">
        <v>300.60000000000002</v>
      </c>
      <c r="E4821" s="22">
        <v>233.32</v>
      </c>
      <c r="F4821" s="22">
        <v>67.040000000000006</v>
      </c>
      <c r="G4821" s="22">
        <v>0.24</v>
      </c>
      <c r="H4821" s="22">
        <v>0</v>
      </c>
      <c r="N4821"/>
      <c r="O4821"/>
      <c r="P4821"/>
    </row>
    <row r="4822" spans="1:16">
      <c r="A4822" s="25" t="s">
        <v>4896</v>
      </c>
      <c r="B4822" s="21" t="s">
        <v>4897</v>
      </c>
      <c r="C4822" s="18" t="s">
        <v>22</v>
      </c>
      <c r="D4822" s="22">
        <v>601.20000000000005</v>
      </c>
      <c r="E4822" s="22">
        <v>466.64</v>
      </c>
      <c r="F4822" s="22">
        <v>134.08000000000001</v>
      </c>
      <c r="G4822" s="22">
        <v>0.48</v>
      </c>
      <c r="H4822" s="22">
        <v>0</v>
      </c>
      <c r="N4822"/>
      <c r="O4822"/>
      <c r="P4822"/>
    </row>
    <row r="4823" spans="1:16">
      <c r="A4823" s="25" t="s">
        <v>4898</v>
      </c>
      <c r="B4823" s="21" t="s">
        <v>4899</v>
      </c>
      <c r="C4823" s="18" t="s">
        <v>22</v>
      </c>
      <c r="D4823" s="22">
        <v>901.8</v>
      </c>
      <c r="E4823" s="22">
        <v>699.96</v>
      </c>
      <c r="F4823" s="22">
        <v>201.12</v>
      </c>
      <c r="G4823" s="22">
        <v>0.72</v>
      </c>
      <c r="H4823" s="22">
        <v>0</v>
      </c>
      <c r="N4823"/>
      <c r="O4823"/>
      <c r="P4823"/>
    </row>
    <row r="4824" spans="1:16">
      <c r="A4824" s="25" t="s">
        <v>4900</v>
      </c>
      <c r="B4824" s="21" t="s">
        <v>4901</v>
      </c>
      <c r="C4824" s="18" t="s">
        <v>22</v>
      </c>
      <c r="D4824" s="22">
        <v>1235.1199999999999</v>
      </c>
      <c r="E4824" s="22">
        <v>978.76</v>
      </c>
      <c r="F4824" s="22">
        <v>255.62</v>
      </c>
      <c r="G4824" s="22">
        <v>0.74</v>
      </c>
      <c r="H4824" s="22">
        <v>0</v>
      </c>
      <c r="N4824"/>
      <c r="O4824"/>
      <c r="P4824"/>
    </row>
    <row r="4825" spans="1:16">
      <c r="A4825" s="25" t="s">
        <v>4902</v>
      </c>
      <c r="B4825" s="21" t="s">
        <v>4903</v>
      </c>
      <c r="C4825" s="18" t="s">
        <v>22</v>
      </c>
      <c r="D4825" s="22">
        <v>1679.77</v>
      </c>
      <c r="E4825" s="22">
        <v>1331.1</v>
      </c>
      <c r="F4825" s="22">
        <v>347.65</v>
      </c>
      <c r="G4825" s="22">
        <v>1.02</v>
      </c>
      <c r="H4825" s="22">
        <v>0</v>
      </c>
      <c r="N4825"/>
      <c r="O4825"/>
      <c r="P4825"/>
    </row>
    <row r="4826" spans="1:16">
      <c r="A4826" s="25" t="s">
        <v>4904</v>
      </c>
      <c r="B4826" s="21" t="s">
        <v>4905</v>
      </c>
      <c r="C4826" s="18" t="s">
        <v>22</v>
      </c>
      <c r="D4826" s="22">
        <v>1877.39</v>
      </c>
      <c r="E4826" s="22">
        <v>1487.7</v>
      </c>
      <c r="F4826" s="22">
        <v>388.55</v>
      </c>
      <c r="G4826" s="22">
        <v>1.1399999999999999</v>
      </c>
      <c r="H4826" s="22">
        <v>0</v>
      </c>
      <c r="N4826"/>
      <c r="O4826"/>
      <c r="P4826"/>
    </row>
    <row r="4827" spans="1:16">
      <c r="A4827" s="25" t="s">
        <v>4906</v>
      </c>
      <c r="B4827" s="21" t="s">
        <v>4907</v>
      </c>
      <c r="C4827" s="18" t="s">
        <v>22</v>
      </c>
      <c r="D4827" s="22">
        <v>494.05</v>
      </c>
      <c r="E4827" s="22">
        <v>391.5</v>
      </c>
      <c r="F4827" s="22">
        <v>102.25</v>
      </c>
      <c r="G4827" s="22">
        <v>0.3</v>
      </c>
      <c r="H4827" s="22">
        <v>0</v>
      </c>
      <c r="N4827"/>
      <c r="O4827"/>
      <c r="P4827"/>
    </row>
    <row r="4828" spans="1:16">
      <c r="A4828" s="25" t="s">
        <v>4908</v>
      </c>
      <c r="B4828" s="21" t="s">
        <v>4909</v>
      </c>
      <c r="C4828" s="18" t="s">
        <v>22</v>
      </c>
      <c r="D4828" s="22">
        <v>642.26</v>
      </c>
      <c r="E4828" s="22">
        <v>508.96</v>
      </c>
      <c r="F4828" s="22">
        <v>132.91999999999999</v>
      </c>
      <c r="G4828" s="22">
        <v>0.38</v>
      </c>
      <c r="H4828" s="22">
        <v>0</v>
      </c>
      <c r="N4828"/>
      <c r="O4828"/>
      <c r="P4828"/>
    </row>
    <row r="4829" spans="1:16">
      <c r="A4829" s="25" t="s">
        <v>4910</v>
      </c>
      <c r="B4829" s="21" t="s">
        <v>4911</v>
      </c>
      <c r="C4829" s="18" t="s">
        <v>22</v>
      </c>
      <c r="D4829" s="22">
        <v>988.1</v>
      </c>
      <c r="E4829" s="22">
        <v>783</v>
      </c>
      <c r="F4829" s="22">
        <v>204.5</v>
      </c>
      <c r="G4829" s="22">
        <v>0.6</v>
      </c>
      <c r="H4829" s="22">
        <v>0</v>
      </c>
      <c r="N4829"/>
      <c r="O4829"/>
      <c r="P4829"/>
    </row>
    <row r="4830" spans="1:16">
      <c r="A4830" s="25" t="s">
        <v>4912</v>
      </c>
      <c r="B4830" s="21" t="s">
        <v>4913</v>
      </c>
      <c r="C4830" s="18" t="s">
        <v>22</v>
      </c>
      <c r="D4830" s="22">
        <v>1580.96</v>
      </c>
      <c r="E4830" s="22">
        <v>1252.8</v>
      </c>
      <c r="F4830" s="22">
        <v>327.2</v>
      </c>
      <c r="G4830" s="22">
        <v>0.96</v>
      </c>
      <c r="H4830" s="22">
        <v>0</v>
      </c>
      <c r="N4830"/>
      <c r="O4830"/>
      <c r="P4830"/>
    </row>
    <row r="4831" spans="1:16">
      <c r="A4831" s="25" t="s">
        <v>4914</v>
      </c>
      <c r="B4831" s="21" t="s">
        <v>4915</v>
      </c>
      <c r="C4831" s="18" t="s">
        <v>22</v>
      </c>
      <c r="D4831" s="22">
        <v>187.87</v>
      </c>
      <c r="E4831" s="22">
        <v>145.85</v>
      </c>
      <c r="F4831" s="22">
        <v>41.88</v>
      </c>
      <c r="G4831" s="22">
        <v>0.14000000000000001</v>
      </c>
      <c r="H4831" s="22">
        <v>0</v>
      </c>
      <c r="N4831"/>
      <c r="O4831"/>
      <c r="P4831"/>
    </row>
    <row r="4832" spans="1:16">
      <c r="A4832" s="25" t="s">
        <v>4916</v>
      </c>
      <c r="B4832" s="21" t="s">
        <v>4917</v>
      </c>
      <c r="C4832" s="18" t="s">
        <v>22</v>
      </c>
      <c r="D4832" s="22">
        <v>375.75</v>
      </c>
      <c r="E4832" s="22">
        <v>291.64999999999998</v>
      </c>
      <c r="F4832" s="22">
        <v>83.8</v>
      </c>
      <c r="G4832" s="22">
        <v>0.3</v>
      </c>
      <c r="H4832" s="22">
        <v>0</v>
      </c>
      <c r="N4832"/>
      <c r="O4832"/>
      <c r="P4832"/>
    </row>
    <row r="4833" spans="1:16">
      <c r="A4833" s="25" t="s">
        <v>4918</v>
      </c>
      <c r="B4833" s="21" t="s">
        <v>4919</v>
      </c>
      <c r="C4833" s="18" t="s">
        <v>22</v>
      </c>
      <c r="D4833" s="22">
        <v>751.5</v>
      </c>
      <c r="E4833" s="22">
        <v>583.29999999999995</v>
      </c>
      <c r="F4833" s="22">
        <v>167.6</v>
      </c>
      <c r="G4833" s="22">
        <v>0.6</v>
      </c>
      <c r="H4833" s="22">
        <v>0</v>
      </c>
      <c r="N4833"/>
      <c r="O4833"/>
      <c r="P4833"/>
    </row>
    <row r="4834" spans="1:16">
      <c r="A4834" s="24">
        <v>93350</v>
      </c>
      <c r="B4834" s="21" t="s">
        <v>4920</v>
      </c>
      <c r="C4834" s="18" t="s">
        <v>22</v>
      </c>
      <c r="D4834" s="22">
        <v>887.48</v>
      </c>
      <c r="E4834" s="22">
        <v>357</v>
      </c>
      <c r="F4834" s="22">
        <v>527.24</v>
      </c>
      <c r="G4834" s="22">
        <v>3.24</v>
      </c>
      <c r="H4834" s="22">
        <v>0</v>
      </c>
      <c r="N4834"/>
      <c r="O4834"/>
      <c r="P4834"/>
    </row>
    <row r="4835" spans="1:16">
      <c r="A4835" s="24">
        <v>93351</v>
      </c>
      <c r="B4835" s="21" t="s">
        <v>4921</v>
      </c>
      <c r="C4835" s="18" t="s">
        <v>22</v>
      </c>
      <c r="D4835" s="22">
        <v>724.97</v>
      </c>
      <c r="E4835" s="22">
        <v>286.7</v>
      </c>
      <c r="F4835" s="22">
        <v>435.74</v>
      </c>
      <c r="G4835" s="22">
        <v>2.5299999999999998</v>
      </c>
      <c r="H4835" s="22">
        <v>0</v>
      </c>
      <c r="N4835"/>
      <c r="O4835"/>
      <c r="P4835"/>
    </row>
    <row r="4836" spans="1:16">
      <c r="A4836" s="24">
        <v>93352</v>
      </c>
      <c r="B4836" s="21" t="s">
        <v>4922</v>
      </c>
      <c r="C4836" s="18" t="s">
        <v>22</v>
      </c>
      <c r="D4836" s="22">
        <v>563.29999999999995</v>
      </c>
      <c r="E4836" s="22">
        <v>217.98</v>
      </c>
      <c r="F4836" s="22">
        <v>343.45</v>
      </c>
      <c r="G4836" s="22">
        <v>1.87</v>
      </c>
      <c r="H4836" s="22">
        <v>0</v>
      </c>
      <c r="N4836"/>
      <c r="O4836"/>
      <c r="P4836"/>
    </row>
    <row r="4837" spans="1:16">
      <c r="A4837" s="24">
        <v>93353</v>
      </c>
      <c r="B4837" s="21" t="s">
        <v>4923</v>
      </c>
      <c r="C4837" s="18" t="s">
        <v>22</v>
      </c>
      <c r="D4837" s="22">
        <v>405.27</v>
      </c>
      <c r="E4837" s="22">
        <v>150.86000000000001</v>
      </c>
      <c r="F4837" s="22">
        <v>253.21</v>
      </c>
      <c r="G4837" s="22">
        <v>1.2</v>
      </c>
      <c r="H4837" s="22">
        <v>0</v>
      </c>
      <c r="N4837"/>
      <c r="O4837"/>
      <c r="P4837"/>
    </row>
    <row r="4838" spans="1:16">
      <c r="A4838" s="24">
        <v>93354</v>
      </c>
      <c r="B4838" s="21" t="s">
        <v>4924</v>
      </c>
      <c r="C4838" s="18" t="s">
        <v>22</v>
      </c>
      <c r="D4838" s="22">
        <v>627.36</v>
      </c>
      <c r="E4838" s="22">
        <v>152.31</v>
      </c>
      <c r="F4838" s="22">
        <v>447.65</v>
      </c>
      <c r="G4838" s="22">
        <v>27.4</v>
      </c>
      <c r="H4838" s="22">
        <v>0</v>
      </c>
      <c r="N4838"/>
      <c r="O4838"/>
      <c r="P4838"/>
    </row>
    <row r="4839" spans="1:16">
      <c r="A4839" s="24">
        <v>93355</v>
      </c>
      <c r="B4839" s="21" t="s">
        <v>4925</v>
      </c>
      <c r="C4839" s="18" t="s">
        <v>22</v>
      </c>
      <c r="D4839" s="22">
        <v>519.95000000000005</v>
      </c>
      <c r="E4839" s="22">
        <v>125.32</v>
      </c>
      <c r="F4839" s="22">
        <v>372.99</v>
      </c>
      <c r="G4839" s="22">
        <v>21.64</v>
      </c>
      <c r="H4839" s="22">
        <v>0</v>
      </c>
      <c r="N4839"/>
      <c r="O4839"/>
      <c r="P4839"/>
    </row>
    <row r="4840" spans="1:16">
      <c r="A4840" s="24">
        <v>93356</v>
      </c>
      <c r="B4840" s="21" t="s">
        <v>4926</v>
      </c>
      <c r="C4840" s="18" t="s">
        <v>22</v>
      </c>
      <c r="D4840" s="22">
        <v>411.85</v>
      </c>
      <c r="E4840" s="22">
        <v>98.74</v>
      </c>
      <c r="F4840" s="22">
        <v>297.08999999999997</v>
      </c>
      <c r="G4840" s="22">
        <v>16.02</v>
      </c>
      <c r="H4840" s="22">
        <v>0</v>
      </c>
      <c r="N4840"/>
      <c r="O4840"/>
      <c r="P4840"/>
    </row>
    <row r="4841" spans="1:16">
      <c r="A4841" s="24">
        <v>93357</v>
      </c>
      <c r="B4841" s="21" t="s">
        <v>4927</v>
      </c>
      <c r="C4841" s="18" t="s">
        <v>22</v>
      </c>
      <c r="D4841" s="22">
        <v>305.85000000000002</v>
      </c>
      <c r="E4841" s="22">
        <v>72.52</v>
      </c>
      <c r="F4841" s="22">
        <v>222.83</v>
      </c>
      <c r="G4841" s="22">
        <v>10.5</v>
      </c>
      <c r="H4841" s="22">
        <v>0</v>
      </c>
      <c r="N4841"/>
      <c r="O4841"/>
      <c r="P4841"/>
    </row>
    <row r="4842" spans="1:16">
      <c r="A4842" s="24">
        <v>96520</v>
      </c>
      <c r="B4842" s="21" t="s">
        <v>4928</v>
      </c>
      <c r="C4842" s="18" t="s">
        <v>1357</v>
      </c>
      <c r="D4842" s="22">
        <v>75.64</v>
      </c>
      <c r="E4842" s="22">
        <v>43.28</v>
      </c>
      <c r="F4842" s="22">
        <v>20.32</v>
      </c>
      <c r="G4842" s="22">
        <v>12.04</v>
      </c>
      <c r="H4842" s="22">
        <v>0</v>
      </c>
      <c r="N4842"/>
      <c r="O4842"/>
      <c r="P4842"/>
    </row>
    <row r="4843" spans="1:16">
      <c r="A4843" s="24">
        <v>96521</v>
      </c>
      <c r="B4843" s="21" t="s">
        <v>4929</v>
      </c>
      <c r="C4843" s="18" t="s">
        <v>1357</v>
      </c>
      <c r="D4843" s="22">
        <v>32.159999999999997</v>
      </c>
      <c r="E4843" s="22">
        <v>14</v>
      </c>
      <c r="F4843" s="22">
        <v>9.31</v>
      </c>
      <c r="G4843" s="22">
        <v>8.85</v>
      </c>
      <c r="H4843" s="22">
        <v>0</v>
      </c>
      <c r="N4843"/>
      <c r="O4843"/>
      <c r="P4843"/>
    </row>
    <row r="4844" spans="1:16">
      <c r="A4844" s="24">
        <v>96522</v>
      </c>
      <c r="B4844" s="21" t="s">
        <v>4930</v>
      </c>
      <c r="C4844" s="18" t="s">
        <v>1357</v>
      </c>
      <c r="D4844" s="22">
        <v>113.89</v>
      </c>
      <c r="E4844" s="22">
        <v>84.59</v>
      </c>
      <c r="F4844" s="22">
        <v>29.3</v>
      </c>
      <c r="G4844" s="22">
        <v>0</v>
      </c>
      <c r="H4844" s="22">
        <v>0</v>
      </c>
      <c r="N4844"/>
      <c r="O4844"/>
      <c r="P4844"/>
    </row>
    <row r="4845" spans="1:16">
      <c r="A4845" s="24">
        <v>96523</v>
      </c>
      <c r="B4845" s="21" t="s">
        <v>4931</v>
      </c>
      <c r="C4845" s="18" t="s">
        <v>1357</v>
      </c>
      <c r="D4845" s="22">
        <v>71.930000000000007</v>
      </c>
      <c r="E4845" s="22">
        <v>52.88</v>
      </c>
      <c r="F4845" s="22">
        <v>19.05</v>
      </c>
      <c r="G4845" s="22">
        <v>0</v>
      </c>
      <c r="H4845" s="22">
        <v>0</v>
      </c>
      <c r="N4845"/>
      <c r="O4845"/>
      <c r="P4845"/>
    </row>
    <row r="4846" spans="1:16">
      <c r="A4846" s="24">
        <v>96524</v>
      </c>
      <c r="B4846" s="21" t="s">
        <v>4932</v>
      </c>
      <c r="C4846" s="18" t="s">
        <v>1357</v>
      </c>
      <c r="D4846" s="22">
        <v>143.27000000000001</v>
      </c>
      <c r="E4846" s="22">
        <v>95.96</v>
      </c>
      <c r="F4846" s="22">
        <v>31.13</v>
      </c>
      <c r="G4846" s="22">
        <v>16.18</v>
      </c>
      <c r="H4846" s="22">
        <v>0</v>
      </c>
      <c r="N4846"/>
      <c r="O4846"/>
      <c r="P4846"/>
    </row>
    <row r="4847" spans="1:16">
      <c r="A4847" s="24">
        <v>96525</v>
      </c>
      <c r="B4847" s="21" t="s">
        <v>4933</v>
      </c>
      <c r="C4847" s="18" t="s">
        <v>1357</v>
      </c>
      <c r="D4847" s="22">
        <v>32.950000000000003</v>
      </c>
      <c r="E4847" s="22">
        <v>14.92</v>
      </c>
      <c r="F4847" s="22">
        <v>5.41</v>
      </c>
      <c r="G4847" s="22">
        <v>12.62</v>
      </c>
      <c r="H4847" s="22">
        <v>0</v>
      </c>
      <c r="N4847"/>
      <c r="O4847"/>
      <c r="P4847"/>
    </row>
    <row r="4848" spans="1:16">
      <c r="A4848" s="24">
        <v>96526</v>
      </c>
      <c r="B4848" s="21" t="s">
        <v>4934</v>
      </c>
      <c r="C4848" s="18" t="s">
        <v>1357</v>
      </c>
      <c r="D4848" s="22">
        <v>230.79</v>
      </c>
      <c r="E4848" s="22">
        <v>171.95</v>
      </c>
      <c r="F4848" s="22">
        <v>58.84</v>
      </c>
      <c r="G4848" s="22">
        <v>0</v>
      </c>
      <c r="H4848" s="22">
        <v>0</v>
      </c>
      <c r="N4848"/>
      <c r="O4848"/>
      <c r="P4848"/>
    </row>
    <row r="4849" spans="1:16">
      <c r="A4849" s="24">
        <v>96527</v>
      </c>
      <c r="B4849" s="21" t="s">
        <v>4935</v>
      </c>
      <c r="C4849" s="18" t="s">
        <v>1357</v>
      </c>
      <c r="D4849" s="22">
        <v>94.18</v>
      </c>
      <c r="E4849" s="22">
        <v>69.05</v>
      </c>
      <c r="F4849" s="22">
        <v>25.13</v>
      </c>
      <c r="G4849" s="22">
        <v>0</v>
      </c>
      <c r="H4849" s="22">
        <v>0</v>
      </c>
      <c r="N4849"/>
      <c r="O4849"/>
      <c r="P4849"/>
    </row>
    <row r="4850" spans="1:16">
      <c r="A4850" s="24">
        <v>96528</v>
      </c>
      <c r="B4850" s="21" t="s">
        <v>4936</v>
      </c>
      <c r="C4850" s="18" t="s">
        <v>271</v>
      </c>
      <c r="D4850" s="22">
        <v>122.74</v>
      </c>
      <c r="E4850" s="22">
        <v>43.18</v>
      </c>
      <c r="F4850" s="22">
        <v>79.39</v>
      </c>
      <c r="G4850" s="22">
        <v>0</v>
      </c>
      <c r="H4850" s="22">
        <v>0</v>
      </c>
      <c r="N4850"/>
      <c r="O4850"/>
      <c r="P4850"/>
    </row>
    <row r="4851" spans="1:16">
      <c r="A4851" s="24">
        <v>101114</v>
      </c>
      <c r="B4851" s="21" t="s">
        <v>4937</v>
      </c>
      <c r="C4851" s="18" t="s">
        <v>1357</v>
      </c>
      <c r="D4851" s="22">
        <v>2.86</v>
      </c>
      <c r="E4851" s="22">
        <v>1.05</v>
      </c>
      <c r="F4851" s="22">
        <v>0.63</v>
      </c>
      <c r="G4851" s="22">
        <v>1.18</v>
      </c>
      <c r="H4851" s="22">
        <v>0</v>
      </c>
      <c r="N4851"/>
      <c r="O4851"/>
      <c r="P4851"/>
    </row>
    <row r="4852" spans="1:16">
      <c r="A4852" s="24">
        <v>101115</v>
      </c>
      <c r="B4852" s="21" t="s">
        <v>4938</v>
      </c>
      <c r="C4852" s="18" t="s">
        <v>1357</v>
      </c>
      <c r="D4852" s="22">
        <v>2.34</v>
      </c>
      <c r="E4852" s="22">
        <v>0.73</v>
      </c>
      <c r="F4852" s="22">
        <v>0.56000000000000005</v>
      </c>
      <c r="G4852" s="22">
        <v>1.05</v>
      </c>
      <c r="H4852" s="22">
        <v>0</v>
      </c>
      <c r="N4852"/>
      <c r="O4852"/>
      <c r="P4852"/>
    </row>
    <row r="4853" spans="1:16">
      <c r="A4853" s="24">
        <v>101116</v>
      </c>
      <c r="B4853" s="21" t="s">
        <v>4939</v>
      </c>
      <c r="C4853" s="18" t="s">
        <v>1357</v>
      </c>
      <c r="D4853" s="22">
        <v>1.45</v>
      </c>
      <c r="E4853" s="22">
        <v>0.44</v>
      </c>
      <c r="F4853" s="22">
        <v>0.37</v>
      </c>
      <c r="G4853" s="22">
        <v>0.64</v>
      </c>
      <c r="H4853" s="22">
        <v>0</v>
      </c>
      <c r="N4853"/>
      <c r="O4853"/>
      <c r="P4853"/>
    </row>
    <row r="4854" spans="1:16">
      <c r="A4854" s="24">
        <v>101117</v>
      </c>
      <c r="B4854" s="21" t="s">
        <v>4940</v>
      </c>
      <c r="C4854" s="18" t="s">
        <v>1357</v>
      </c>
      <c r="D4854" s="22">
        <v>1.91</v>
      </c>
      <c r="E4854" s="22">
        <v>0.25</v>
      </c>
      <c r="F4854" s="22">
        <v>0.39</v>
      </c>
      <c r="G4854" s="22">
        <v>1.27</v>
      </c>
      <c r="H4854" s="22">
        <v>0</v>
      </c>
      <c r="N4854"/>
      <c r="O4854"/>
      <c r="P4854"/>
    </row>
    <row r="4855" spans="1:16">
      <c r="A4855" s="24">
        <v>101118</v>
      </c>
      <c r="B4855" s="21" t="s">
        <v>4941</v>
      </c>
      <c r="C4855" s="18" t="s">
        <v>1357</v>
      </c>
      <c r="D4855" s="22">
        <v>2.44</v>
      </c>
      <c r="E4855" s="22">
        <v>0.86</v>
      </c>
      <c r="F4855" s="22">
        <v>1.58</v>
      </c>
      <c r="G4855" s="22">
        <v>0</v>
      </c>
      <c r="H4855" s="22">
        <v>0</v>
      </c>
      <c r="N4855"/>
      <c r="O4855"/>
      <c r="P4855"/>
    </row>
    <row r="4856" spans="1:16">
      <c r="A4856" s="24">
        <v>101119</v>
      </c>
      <c r="B4856" s="21" t="s">
        <v>4942</v>
      </c>
      <c r="C4856" s="18" t="s">
        <v>1357</v>
      </c>
      <c r="D4856" s="22">
        <v>5.46</v>
      </c>
      <c r="E4856" s="22">
        <v>2</v>
      </c>
      <c r="F4856" s="22">
        <v>1.24</v>
      </c>
      <c r="G4856" s="22">
        <v>2.2200000000000002</v>
      </c>
      <c r="H4856" s="22">
        <v>0</v>
      </c>
      <c r="N4856"/>
      <c r="O4856"/>
      <c r="P4856"/>
    </row>
    <row r="4857" spans="1:16">
      <c r="A4857" s="24">
        <v>101120</v>
      </c>
      <c r="B4857" s="21" t="s">
        <v>4943</v>
      </c>
      <c r="C4857" s="18" t="s">
        <v>1357</v>
      </c>
      <c r="D4857" s="22">
        <v>4.4800000000000004</v>
      </c>
      <c r="E4857" s="22">
        <v>1.38</v>
      </c>
      <c r="F4857" s="22">
        <v>1.1200000000000001</v>
      </c>
      <c r="G4857" s="22">
        <v>1.98</v>
      </c>
      <c r="H4857" s="22">
        <v>0</v>
      </c>
      <c r="N4857"/>
      <c r="O4857"/>
      <c r="P4857"/>
    </row>
    <row r="4858" spans="1:16">
      <c r="A4858" s="24">
        <v>101121</v>
      </c>
      <c r="B4858" s="21" t="s">
        <v>4944</v>
      </c>
      <c r="C4858" s="18" t="s">
        <v>1357</v>
      </c>
      <c r="D4858" s="22">
        <v>2.79</v>
      </c>
      <c r="E4858" s="22">
        <v>0.85</v>
      </c>
      <c r="F4858" s="22">
        <v>0.73</v>
      </c>
      <c r="G4858" s="22">
        <v>1.21</v>
      </c>
      <c r="H4858" s="22">
        <v>0</v>
      </c>
      <c r="N4858"/>
      <c r="O4858"/>
      <c r="P4858"/>
    </row>
    <row r="4859" spans="1:16">
      <c r="A4859" s="24">
        <v>101122</v>
      </c>
      <c r="B4859" s="21" t="s">
        <v>4945</v>
      </c>
      <c r="C4859" s="18" t="s">
        <v>1357</v>
      </c>
      <c r="D4859" s="22">
        <v>3.64</v>
      </c>
      <c r="E4859" s="22">
        <v>0.49</v>
      </c>
      <c r="F4859" s="22">
        <v>0.77</v>
      </c>
      <c r="G4859" s="22">
        <v>2.38</v>
      </c>
      <c r="H4859" s="22">
        <v>0</v>
      </c>
      <c r="N4859"/>
      <c r="O4859"/>
      <c r="P4859"/>
    </row>
    <row r="4860" spans="1:16">
      <c r="A4860" s="24">
        <v>101123</v>
      </c>
      <c r="B4860" s="21" t="s">
        <v>4946</v>
      </c>
      <c r="C4860" s="18" t="s">
        <v>1357</v>
      </c>
      <c r="D4860" s="22">
        <v>4.66</v>
      </c>
      <c r="E4860" s="22">
        <v>1.64</v>
      </c>
      <c r="F4860" s="22">
        <v>3.02</v>
      </c>
      <c r="G4860" s="22">
        <v>0</v>
      </c>
      <c r="H4860" s="22">
        <v>0</v>
      </c>
      <c r="N4860"/>
      <c r="O4860"/>
      <c r="P4860"/>
    </row>
    <row r="4861" spans="1:16">
      <c r="A4861" s="24">
        <v>101124</v>
      </c>
      <c r="B4861" s="21" t="s">
        <v>4947</v>
      </c>
      <c r="C4861" s="18" t="s">
        <v>1357</v>
      </c>
      <c r="D4861" s="22">
        <v>9.42</v>
      </c>
      <c r="E4861" s="22">
        <v>2.54</v>
      </c>
      <c r="F4861" s="22">
        <v>3.42</v>
      </c>
      <c r="G4861" s="22">
        <v>3.46</v>
      </c>
      <c r="H4861" s="22">
        <v>0</v>
      </c>
      <c r="N4861"/>
      <c r="O4861"/>
      <c r="P4861"/>
    </row>
    <row r="4862" spans="1:16">
      <c r="A4862" s="24">
        <v>101125</v>
      </c>
      <c r="B4862" s="21" t="s">
        <v>4948</v>
      </c>
      <c r="C4862" s="18" t="s">
        <v>1357</v>
      </c>
      <c r="D4862" s="22">
        <v>8.9</v>
      </c>
      <c r="E4862" s="22">
        <v>2.21</v>
      </c>
      <c r="F4862" s="22">
        <v>3.38</v>
      </c>
      <c r="G4862" s="22">
        <v>3.31</v>
      </c>
      <c r="H4862" s="22">
        <v>0</v>
      </c>
      <c r="N4862"/>
      <c r="O4862"/>
      <c r="P4862"/>
    </row>
    <row r="4863" spans="1:16">
      <c r="A4863" s="24">
        <v>101126</v>
      </c>
      <c r="B4863" s="21" t="s">
        <v>4949</v>
      </c>
      <c r="C4863" s="18" t="s">
        <v>1357</v>
      </c>
      <c r="D4863" s="22">
        <v>8.01</v>
      </c>
      <c r="E4863" s="22">
        <v>1.92</v>
      </c>
      <c r="F4863" s="22">
        <v>3.19</v>
      </c>
      <c r="G4863" s="22">
        <v>2.9</v>
      </c>
      <c r="H4863" s="22">
        <v>0</v>
      </c>
      <c r="N4863"/>
      <c r="O4863"/>
      <c r="P4863"/>
    </row>
    <row r="4864" spans="1:16">
      <c r="A4864" s="24">
        <v>101127</v>
      </c>
      <c r="B4864" s="21" t="s">
        <v>4950</v>
      </c>
      <c r="C4864" s="18" t="s">
        <v>1357</v>
      </c>
      <c r="D4864" s="22">
        <v>8.4700000000000006</v>
      </c>
      <c r="E4864" s="22">
        <v>1.73</v>
      </c>
      <c r="F4864" s="22">
        <v>3.19</v>
      </c>
      <c r="G4864" s="22">
        <v>3.55</v>
      </c>
      <c r="H4864" s="22">
        <v>0</v>
      </c>
      <c r="N4864"/>
      <c r="O4864"/>
      <c r="P4864"/>
    </row>
    <row r="4865" spans="1:16">
      <c r="A4865" s="24">
        <v>101128</v>
      </c>
      <c r="B4865" s="21" t="s">
        <v>4951</v>
      </c>
      <c r="C4865" s="18" t="s">
        <v>1357</v>
      </c>
      <c r="D4865" s="22">
        <v>9</v>
      </c>
      <c r="E4865" s="22">
        <v>2.34</v>
      </c>
      <c r="F4865" s="22">
        <v>4.4000000000000004</v>
      </c>
      <c r="G4865" s="22">
        <v>2.2599999999999998</v>
      </c>
      <c r="H4865" s="22">
        <v>0</v>
      </c>
      <c r="N4865"/>
      <c r="O4865"/>
      <c r="P4865"/>
    </row>
    <row r="4866" spans="1:16">
      <c r="A4866" s="24">
        <v>101129</v>
      </c>
      <c r="B4866" s="21" t="s">
        <v>4952</v>
      </c>
      <c r="C4866" s="18" t="s">
        <v>1357</v>
      </c>
      <c r="D4866" s="22">
        <v>12.28</v>
      </c>
      <c r="E4866" s="22">
        <v>3.56</v>
      </c>
      <c r="F4866" s="22">
        <v>4.13</v>
      </c>
      <c r="G4866" s="22">
        <v>4.59</v>
      </c>
      <c r="H4866" s="22">
        <v>0</v>
      </c>
      <c r="N4866"/>
      <c r="O4866"/>
      <c r="P4866"/>
    </row>
    <row r="4867" spans="1:16">
      <c r="A4867" s="24">
        <v>101130</v>
      </c>
      <c r="B4867" s="21" t="s">
        <v>4953</v>
      </c>
      <c r="C4867" s="18" t="s">
        <v>1357</v>
      </c>
      <c r="D4867" s="22">
        <v>11.3</v>
      </c>
      <c r="E4867" s="22">
        <v>2.93</v>
      </c>
      <c r="F4867" s="22">
        <v>4.0199999999999996</v>
      </c>
      <c r="G4867" s="22">
        <v>4.3499999999999996</v>
      </c>
      <c r="H4867" s="22">
        <v>0</v>
      </c>
      <c r="N4867"/>
      <c r="O4867"/>
      <c r="P4867"/>
    </row>
    <row r="4868" spans="1:16">
      <c r="A4868" s="24">
        <v>101131</v>
      </c>
      <c r="B4868" s="21" t="s">
        <v>4954</v>
      </c>
      <c r="C4868" s="18" t="s">
        <v>1357</v>
      </c>
      <c r="D4868" s="22">
        <v>9.61</v>
      </c>
      <c r="E4868" s="22">
        <v>2.4</v>
      </c>
      <c r="F4868" s="22">
        <v>3.64</v>
      </c>
      <c r="G4868" s="22">
        <v>3.57</v>
      </c>
      <c r="H4868" s="22">
        <v>0</v>
      </c>
      <c r="N4868"/>
      <c r="O4868"/>
      <c r="P4868"/>
    </row>
    <row r="4869" spans="1:16">
      <c r="A4869" s="24">
        <v>101132</v>
      </c>
      <c r="B4869" s="21" t="s">
        <v>4955</v>
      </c>
      <c r="C4869" s="18" t="s">
        <v>1357</v>
      </c>
      <c r="D4869" s="22">
        <v>10.46</v>
      </c>
      <c r="E4869" s="22">
        <v>2.0299999999999998</v>
      </c>
      <c r="F4869" s="22">
        <v>3.66</v>
      </c>
      <c r="G4869" s="22">
        <v>4.7699999999999996</v>
      </c>
      <c r="H4869" s="22">
        <v>0</v>
      </c>
      <c r="N4869"/>
      <c r="O4869"/>
      <c r="P4869"/>
    </row>
    <row r="4870" spans="1:16">
      <c r="A4870" s="24">
        <v>101133</v>
      </c>
      <c r="B4870" s="21" t="s">
        <v>4956</v>
      </c>
      <c r="C4870" s="18" t="s">
        <v>1357</v>
      </c>
      <c r="D4870" s="22">
        <v>11.48</v>
      </c>
      <c r="E4870" s="22">
        <v>3.19</v>
      </c>
      <c r="F4870" s="22">
        <v>5.95</v>
      </c>
      <c r="G4870" s="22">
        <v>2.34</v>
      </c>
      <c r="H4870" s="22">
        <v>0</v>
      </c>
      <c r="N4870"/>
      <c r="O4870"/>
      <c r="P4870"/>
    </row>
    <row r="4871" spans="1:16">
      <c r="A4871" s="24">
        <v>101134</v>
      </c>
      <c r="B4871" s="21" t="s">
        <v>4957</v>
      </c>
      <c r="C4871" s="18" t="s">
        <v>1357</v>
      </c>
      <c r="D4871" s="22">
        <v>9.81</v>
      </c>
      <c r="E4871" s="22">
        <v>2.62</v>
      </c>
      <c r="F4871" s="22">
        <v>3.64</v>
      </c>
      <c r="G4871" s="22">
        <v>3.55</v>
      </c>
      <c r="H4871" s="22">
        <v>0</v>
      </c>
      <c r="N4871"/>
      <c r="O4871"/>
      <c r="P4871"/>
    </row>
    <row r="4872" spans="1:16">
      <c r="A4872" s="24">
        <v>101135</v>
      </c>
      <c r="B4872" s="21" t="s">
        <v>4958</v>
      </c>
      <c r="C4872" s="18" t="s">
        <v>1357</v>
      </c>
      <c r="D4872" s="22">
        <v>9.2899999999999991</v>
      </c>
      <c r="E4872" s="22">
        <v>2.29</v>
      </c>
      <c r="F4872" s="22">
        <v>3.59</v>
      </c>
      <c r="G4872" s="22">
        <v>3.41</v>
      </c>
      <c r="H4872" s="22">
        <v>0</v>
      </c>
      <c r="N4872"/>
      <c r="O4872"/>
      <c r="P4872"/>
    </row>
    <row r="4873" spans="1:16">
      <c r="A4873" s="24">
        <v>101136</v>
      </c>
      <c r="B4873" s="21" t="s">
        <v>4959</v>
      </c>
      <c r="C4873" s="18" t="s">
        <v>1357</v>
      </c>
      <c r="D4873" s="22">
        <v>8.4</v>
      </c>
      <c r="E4873" s="22">
        <v>2</v>
      </c>
      <c r="F4873" s="22">
        <v>3.4</v>
      </c>
      <c r="G4873" s="22">
        <v>3</v>
      </c>
      <c r="H4873" s="22">
        <v>0</v>
      </c>
      <c r="N4873"/>
      <c r="O4873"/>
      <c r="P4873"/>
    </row>
    <row r="4874" spans="1:16">
      <c r="A4874" s="24">
        <v>101137</v>
      </c>
      <c r="B4874" s="21" t="s">
        <v>4960</v>
      </c>
      <c r="C4874" s="18" t="s">
        <v>1357</v>
      </c>
      <c r="D4874" s="22">
        <v>8.86</v>
      </c>
      <c r="E4874" s="22">
        <v>1.81</v>
      </c>
      <c r="F4874" s="22">
        <v>3.4</v>
      </c>
      <c r="G4874" s="22">
        <v>3.65</v>
      </c>
      <c r="H4874" s="22">
        <v>0</v>
      </c>
      <c r="N4874"/>
      <c r="O4874"/>
      <c r="P4874"/>
    </row>
    <row r="4875" spans="1:16">
      <c r="A4875" s="24">
        <v>101138</v>
      </c>
      <c r="B4875" s="21" t="s">
        <v>4961</v>
      </c>
      <c r="C4875" s="18" t="s">
        <v>1357</v>
      </c>
      <c r="D4875" s="22">
        <v>9.39</v>
      </c>
      <c r="E4875" s="22">
        <v>2.42</v>
      </c>
      <c r="F4875" s="22">
        <v>4.6100000000000003</v>
      </c>
      <c r="G4875" s="22">
        <v>2.36</v>
      </c>
      <c r="H4875" s="22">
        <v>0</v>
      </c>
      <c r="N4875"/>
      <c r="O4875"/>
      <c r="P4875"/>
    </row>
    <row r="4876" spans="1:16">
      <c r="A4876" s="24">
        <v>101139</v>
      </c>
      <c r="B4876" s="21" t="s">
        <v>4962</v>
      </c>
      <c r="C4876" s="18" t="s">
        <v>1357</v>
      </c>
      <c r="D4876" s="22">
        <v>12.68</v>
      </c>
      <c r="E4876" s="22">
        <v>3.64</v>
      </c>
      <c r="F4876" s="22">
        <v>4.3499999999999996</v>
      </c>
      <c r="G4876" s="22">
        <v>4.6900000000000004</v>
      </c>
      <c r="H4876" s="22">
        <v>0</v>
      </c>
      <c r="N4876"/>
      <c r="O4876"/>
      <c r="P4876"/>
    </row>
    <row r="4877" spans="1:16">
      <c r="A4877" s="24">
        <v>101140</v>
      </c>
      <c r="B4877" s="21" t="s">
        <v>4963</v>
      </c>
      <c r="C4877" s="18" t="s">
        <v>1357</v>
      </c>
      <c r="D4877" s="22">
        <v>11.7</v>
      </c>
      <c r="E4877" s="22">
        <v>3.01</v>
      </c>
      <c r="F4877" s="22">
        <v>4.2300000000000004</v>
      </c>
      <c r="G4877" s="22">
        <v>4.46</v>
      </c>
      <c r="H4877" s="22">
        <v>0</v>
      </c>
      <c r="N4877"/>
      <c r="O4877"/>
      <c r="P4877"/>
    </row>
    <row r="4878" spans="1:16">
      <c r="A4878" s="24">
        <v>101141</v>
      </c>
      <c r="B4878" s="21" t="s">
        <v>4964</v>
      </c>
      <c r="C4878" s="18" t="s">
        <v>1357</v>
      </c>
      <c r="D4878" s="22">
        <v>10.01</v>
      </c>
      <c r="E4878" s="22">
        <v>2.48</v>
      </c>
      <c r="F4878" s="22">
        <v>3.86</v>
      </c>
      <c r="G4878" s="22">
        <v>3.67</v>
      </c>
      <c r="H4878" s="22">
        <v>0</v>
      </c>
      <c r="N4878"/>
      <c r="O4878"/>
      <c r="P4878"/>
    </row>
    <row r="4879" spans="1:16">
      <c r="A4879" s="24">
        <v>101142</v>
      </c>
      <c r="B4879" s="21" t="s">
        <v>4965</v>
      </c>
      <c r="C4879" s="18" t="s">
        <v>1357</v>
      </c>
      <c r="D4879" s="22">
        <v>10.86</v>
      </c>
      <c r="E4879" s="22">
        <v>2.1</v>
      </c>
      <c r="F4879" s="22">
        <v>3.88</v>
      </c>
      <c r="G4879" s="22">
        <v>4.88</v>
      </c>
      <c r="H4879" s="22">
        <v>0</v>
      </c>
      <c r="N4879"/>
      <c r="O4879"/>
      <c r="P4879"/>
    </row>
    <row r="4880" spans="1:16">
      <c r="A4880" s="24">
        <v>101143</v>
      </c>
      <c r="B4880" s="21" t="s">
        <v>4966</v>
      </c>
      <c r="C4880" s="18" t="s">
        <v>1357</v>
      </c>
      <c r="D4880" s="22">
        <v>11.88</v>
      </c>
      <c r="E4880" s="22">
        <v>3.27</v>
      </c>
      <c r="F4880" s="22">
        <v>6.17</v>
      </c>
      <c r="G4880" s="22">
        <v>2.44</v>
      </c>
      <c r="H4880" s="22">
        <v>0</v>
      </c>
      <c r="N4880"/>
      <c r="O4880"/>
      <c r="P4880"/>
    </row>
    <row r="4881" spans="1:16">
      <c r="A4881" s="24">
        <v>101144</v>
      </c>
      <c r="B4881" s="21" t="s">
        <v>4967</v>
      </c>
      <c r="C4881" s="18" t="s">
        <v>1357</v>
      </c>
      <c r="D4881" s="22">
        <v>9.9700000000000006</v>
      </c>
      <c r="E4881" s="22">
        <v>2.4</v>
      </c>
      <c r="F4881" s="22">
        <v>3.7</v>
      </c>
      <c r="G4881" s="22">
        <v>3.87</v>
      </c>
      <c r="H4881" s="22">
        <v>0</v>
      </c>
      <c r="N4881"/>
      <c r="O4881"/>
      <c r="P4881"/>
    </row>
    <row r="4882" spans="1:16">
      <c r="A4882" s="24">
        <v>101145</v>
      </c>
      <c r="B4882" s="21" t="s">
        <v>4968</v>
      </c>
      <c r="C4882" s="18" t="s">
        <v>1357</v>
      </c>
      <c r="D4882" s="22">
        <v>9.4499999999999993</v>
      </c>
      <c r="E4882" s="22">
        <v>2.0699999999999998</v>
      </c>
      <c r="F4882" s="22">
        <v>3.65</v>
      </c>
      <c r="G4882" s="22">
        <v>3.73</v>
      </c>
      <c r="H4882" s="22">
        <v>0</v>
      </c>
      <c r="N4882"/>
      <c r="O4882"/>
      <c r="P4882"/>
    </row>
    <row r="4883" spans="1:16">
      <c r="A4883" s="24">
        <v>101146</v>
      </c>
      <c r="B4883" s="21" t="s">
        <v>4969</v>
      </c>
      <c r="C4883" s="18" t="s">
        <v>1357</v>
      </c>
      <c r="D4883" s="22">
        <v>8.56</v>
      </c>
      <c r="E4883" s="22">
        <v>1.78</v>
      </c>
      <c r="F4883" s="22">
        <v>3.47</v>
      </c>
      <c r="G4883" s="22">
        <v>3.31</v>
      </c>
      <c r="H4883" s="22">
        <v>0</v>
      </c>
      <c r="N4883"/>
      <c r="O4883"/>
      <c r="P4883"/>
    </row>
    <row r="4884" spans="1:16">
      <c r="A4884" s="24">
        <v>101147</v>
      </c>
      <c r="B4884" s="21" t="s">
        <v>4970</v>
      </c>
      <c r="C4884" s="18" t="s">
        <v>1357</v>
      </c>
      <c r="D4884" s="22">
        <v>9.02</v>
      </c>
      <c r="E4884" s="22">
        <v>1.59</v>
      </c>
      <c r="F4884" s="22">
        <v>3.47</v>
      </c>
      <c r="G4884" s="22">
        <v>3.96</v>
      </c>
      <c r="H4884" s="22">
        <v>0</v>
      </c>
      <c r="N4884"/>
      <c r="O4884"/>
      <c r="P4884"/>
    </row>
    <row r="4885" spans="1:16">
      <c r="A4885" s="24">
        <v>101148</v>
      </c>
      <c r="B4885" s="21" t="s">
        <v>4971</v>
      </c>
      <c r="C4885" s="18" t="s">
        <v>1357</v>
      </c>
      <c r="D4885" s="22">
        <v>9.5500000000000007</v>
      </c>
      <c r="E4885" s="22">
        <v>2.2000000000000002</v>
      </c>
      <c r="F4885" s="22">
        <v>4.6900000000000004</v>
      </c>
      <c r="G4885" s="22">
        <v>2.66</v>
      </c>
      <c r="H4885" s="22">
        <v>0</v>
      </c>
      <c r="N4885"/>
      <c r="O4885"/>
      <c r="P4885"/>
    </row>
    <row r="4886" spans="1:16">
      <c r="A4886" s="24">
        <v>101149</v>
      </c>
      <c r="B4886" s="21" t="s">
        <v>4972</v>
      </c>
      <c r="C4886" s="18" t="s">
        <v>1357</v>
      </c>
      <c r="D4886" s="22">
        <v>12.85</v>
      </c>
      <c r="E4886" s="22">
        <v>3.41</v>
      </c>
      <c r="F4886" s="22">
        <v>4.43</v>
      </c>
      <c r="G4886" s="22">
        <v>5.01</v>
      </c>
      <c r="H4886" s="22">
        <v>0</v>
      </c>
      <c r="N4886"/>
      <c r="O4886"/>
      <c r="P4886"/>
    </row>
    <row r="4887" spans="1:16">
      <c r="A4887" s="24">
        <v>101150</v>
      </c>
      <c r="B4887" s="21" t="s">
        <v>4973</v>
      </c>
      <c r="C4887" s="18" t="s">
        <v>1357</v>
      </c>
      <c r="D4887" s="22">
        <v>11.87</v>
      </c>
      <c r="E4887" s="22">
        <v>2.78</v>
      </c>
      <c r="F4887" s="22">
        <v>4.32</v>
      </c>
      <c r="G4887" s="22">
        <v>4.7699999999999996</v>
      </c>
      <c r="H4887" s="22">
        <v>0</v>
      </c>
      <c r="N4887"/>
      <c r="O4887"/>
      <c r="P4887"/>
    </row>
    <row r="4888" spans="1:16">
      <c r="A4888" s="24">
        <v>101151</v>
      </c>
      <c r="B4888" s="21" t="s">
        <v>4974</v>
      </c>
      <c r="C4888" s="18" t="s">
        <v>1357</v>
      </c>
      <c r="D4888" s="22">
        <v>10.18</v>
      </c>
      <c r="E4888" s="22">
        <v>2.25</v>
      </c>
      <c r="F4888" s="22">
        <v>3.93</v>
      </c>
      <c r="G4888" s="22">
        <v>4</v>
      </c>
      <c r="H4888" s="22">
        <v>0</v>
      </c>
      <c r="N4888"/>
      <c r="O4888"/>
      <c r="P4888"/>
    </row>
    <row r="4889" spans="1:16">
      <c r="A4889" s="24">
        <v>101152</v>
      </c>
      <c r="B4889" s="21" t="s">
        <v>4975</v>
      </c>
      <c r="C4889" s="18" t="s">
        <v>1357</v>
      </c>
      <c r="D4889" s="22">
        <v>11.03</v>
      </c>
      <c r="E4889" s="22">
        <v>1.87</v>
      </c>
      <c r="F4889" s="22">
        <v>3.96</v>
      </c>
      <c r="G4889" s="22">
        <v>5.2</v>
      </c>
      <c r="H4889" s="22">
        <v>0</v>
      </c>
      <c r="N4889"/>
      <c r="O4889"/>
      <c r="P4889"/>
    </row>
    <row r="4890" spans="1:16">
      <c r="A4890" s="24">
        <v>101153</v>
      </c>
      <c r="B4890" s="21" t="s">
        <v>4976</v>
      </c>
      <c r="C4890" s="18" t="s">
        <v>1357</v>
      </c>
      <c r="D4890" s="22">
        <v>12.05</v>
      </c>
      <c r="E4890" s="22">
        <v>3.04</v>
      </c>
      <c r="F4890" s="22">
        <v>6.26</v>
      </c>
      <c r="G4890" s="22">
        <v>2.75</v>
      </c>
      <c r="H4890" s="22">
        <v>0</v>
      </c>
      <c r="N4890"/>
      <c r="O4890"/>
      <c r="P4890"/>
    </row>
    <row r="4891" spans="1:16">
      <c r="A4891" s="24">
        <v>101206</v>
      </c>
      <c r="B4891" s="21" t="s">
        <v>4977</v>
      </c>
      <c r="C4891" s="18" t="s">
        <v>1357</v>
      </c>
      <c r="D4891" s="22">
        <v>7.76</v>
      </c>
      <c r="E4891" s="22">
        <v>1.52</v>
      </c>
      <c r="F4891" s="22">
        <v>3.23</v>
      </c>
      <c r="G4891" s="22">
        <v>3.01</v>
      </c>
      <c r="H4891" s="22">
        <v>0</v>
      </c>
      <c r="N4891"/>
      <c r="O4891"/>
      <c r="P4891"/>
    </row>
    <row r="4892" spans="1:16">
      <c r="A4892" s="24">
        <v>101207</v>
      </c>
      <c r="B4892" s="21" t="s">
        <v>4978</v>
      </c>
      <c r="C4892" s="18" t="s">
        <v>1357</v>
      </c>
      <c r="D4892" s="22">
        <v>6.68</v>
      </c>
      <c r="E4892" s="22">
        <v>1.1200000000000001</v>
      </c>
      <c r="F4892" s="22">
        <v>3.12</v>
      </c>
      <c r="G4892" s="22">
        <v>2.44</v>
      </c>
      <c r="H4892" s="22">
        <v>0</v>
      </c>
      <c r="N4892"/>
      <c r="O4892"/>
      <c r="P4892"/>
    </row>
    <row r="4893" spans="1:16">
      <c r="A4893" s="24">
        <v>101208</v>
      </c>
      <c r="B4893" s="21" t="s">
        <v>4979</v>
      </c>
      <c r="C4893" s="18" t="s">
        <v>1357</v>
      </c>
      <c r="D4893" s="22">
        <v>6.53</v>
      </c>
      <c r="E4893" s="22">
        <v>1.1499999999999999</v>
      </c>
      <c r="F4893" s="22">
        <v>2.92</v>
      </c>
      <c r="G4893" s="22">
        <v>2.46</v>
      </c>
      <c r="H4893" s="22">
        <v>0</v>
      </c>
      <c r="N4893"/>
      <c r="O4893"/>
      <c r="P4893"/>
    </row>
    <row r="4894" spans="1:16">
      <c r="A4894" s="24">
        <v>101209</v>
      </c>
      <c r="B4894" s="21" t="s">
        <v>4980</v>
      </c>
      <c r="C4894" s="18" t="s">
        <v>1357</v>
      </c>
      <c r="D4894" s="22">
        <v>6.03</v>
      </c>
      <c r="E4894" s="22">
        <v>1.03</v>
      </c>
      <c r="F4894" s="22">
        <v>2.75</v>
      </c>
      <c r="G4894" s="22">
        <v>2.25</v>
      </c>
      <c r="H4894" s="22">
        <v>0</v>
      </c>
      <c r="N4894"/>
      <c r="O4894"/>
      <c r="P4894"/>
    </row>
    <row r="4895" spans="1:16">
      <c r="A4895" s="24">
        <v>101210</v>
      </c>
      <c r="B4895" s="21" t="s">
        <v>4981</v>
      </c>
      <c r="C4895" s="18" t="s">
        <v>1357</v>
      </c>
      <c r="D4895" s="22">
        <v>10.79</v>
      </c>
      <c r="E4895" s="22">
        <v>1.74</v>
      </c>
      <c r="F4895" s="22">
        <v>5.05</v>
      </c>
      <c r="G4895" s="22">
        <v>4</v>
      </c>
      <c r="H4895" s="22">
        <v>0</v>
      </c>
      <c r="N4895"/>
      <c r="O4895"/>
      <c r="P4895"/>
    </row>
    <row r="4896" spans="1:16">
      <c r="A4896" s="24">
        <v>101211</v>
      </c>
      <c r="B4896" s="21" t="s">
        <v>4982</v>
      </c>
      <c r="C4896" s="18" t="s">
        <v>1357</v>
      </c>
      <c r="D4896" s="22">
        <v>11.58</v>
      </c>
      <c r="E4896" s="22">
        <v>1.83</v>
      </c>
      <c r="F4896" s="22">
        <v>5.47</v>
      </c>
      <c r="G4896" s="22">
        <v>4.28</v>
      </c>
      <c r="H4896" s="22">
        <v>0</v>
      </c>
      <c r="N4896"/>
      <c r="O4896"/>
      <c r="P4896"/>
    </row>
    <row r="4897" spans="1:16">
      <c r="A4897" s="24">
        <v>101212</v>
      </c>
      <c r="B4897" s="21" t="s">
        <v>4983</v>
      </c>
      <c r="C4897" s="18" t="s">
        <v>1357</v>
      </c>
      <c r="D4897" s="22">
        <v>13.5</v>
      </c>
      <c r="E4897" s="22">
        <v>2.15</v>
      </c>
      <c r="F4897" s="22">
        <v>6.35</v>
      </c>
      <c r="G4897" s="22">
        <v>5</v>
      </c>
      <c r="H4897" s="22">
        <v>0</v>
      </c>
      <c r="N4897"/>
      <c r="O4897"/>
      <c r="P4897"/>
    </row>
    <row r="4898" spans="1:16">
      <c r="A4898" s="24">
        <v>101213</v>
      </c>
      <c r="B4898" s="21" t="s">
        <v>4984</v>
      </c>
      <c r="C4898" s="18" t="s">
        <v>1357</v>
      </c>
      <c r="D4898" s="22">
        <v>15.09</v>
      </c>
      <c r="E4898" s="22">
        <v>2.46</v>
      </c>
      <c r="F4898" s="22">
        <v>7</v>
      </c>
      <c r="G4898" s="22">
        <v>5.63</v>
      </c>
      <c r="H4898" s="22">
        <v>0</v>
      </c>
      <c r="N4898"/>
      <c r="O4898"/>
      <c r="P4898"/>
    </row>
    <row r="4899" spans="1:16">
      <c r="A4899" s="24">
        <v>101214</v>
      </c>
      <c r="B4899" s="21" t="s">
        <v>4985</v>
      </c>
      <c r="C4899" s="18" t="s">
        <v>1357</v>
      </c>
      <c r="D4899" s="22">
        <v>18.21</v>
      </c>
      <c r="E4899" s="22">
        <v>2.76</v>
      </c>
      <c r="F4899" s="22">
        <v>8.76</v>
      </c>
      <c r="G4899" s="22">
        <v>6.69</v>
      </c>
      <c r="H4899" s="22">
        <v>0</v>
      </c>
      <c r="N4899"/>
      <c r="O4899"/>
      <c r="P4899"/>
    </row>
    <row r="4900" spans="1:16">
      <c r="A4900" s="24">
        <v>101215</v>
      </c>
      <c r="B4900" s="21" t="s">
        <v>4986</v>
      </c>
      <c r="C4900" s="18" t="s">
        <v>1357</v>
      </c>
      <c r="D4900" s="22">
        <v>10.33</v>
      </c>
      <c r="E4900" s="22">
        <v>1.71</v>
      </c>
      <c r="F4900" s="22">
        <v>4.8099999999999996</v>
      </c>
      <c r="G4900" s="22">
        <v>3.81</v>
      </c>
      <c r="H4900" s="22">
        <v>0</v>
      </c>
      <c r="N4900"/>
      <c r="O4900"/>
      <c r="P4900"/>
    </row>
    <row r="4901" spans="1:16">
      <c r="A4901" s="24">
        <v>101216</v>
      </c>
      <c r="B4901" s="21" t="s">
        <v>4987</v>
      </c>
      <c r="C4901" s="18" t="s">
        <v>1357</v>
      </c>
      <c r="D4901" s="22">
        <v>10.83</v>
      </c>
      <c r="E4901" s="22">
        <v>1.71</v>
      </c>
      <c r="F4901" s="22">
        <v>5.2</v>
      </c>
      <c r="G4901" s="22">
        <v>3.92</v>
      </c>
      <c r="H4901" s="22">
        <v>0</v>
      </c>
      <c r="N4901"/>
      <c r="O4901"/>
      <c r="P4901"/>
    </row>
    <row r="4902" spans="1:16">
      <c r="A4902" s="24">
        <v>101217</v>
      </c>
      <c r="B4902" s="21" t="s">
        <v>4988</v>
      </c>
      <c r="C4902" s="18" t="s">
        <v>1357</v>
      </c>
      <c r="D4902" s="22">
        <v>12.6</v>
      </c>
      <c r="E4902" s="22">
        <v>2.0099999999999998</v>
      </c>
      <c r="F4902" s="22">
        <v>5.98</v>
      </c>
      <c r="G4902" s="22">
        <v>4.6100000000000003</v>
      </c>
      <c r="H4902" s="22">
        <v>0</v>
      </c>
      <c r="N4902"/>
      <c r="O4902"/>
      <c r="P4902"/>
    </row>
    <row r="4903" spans="1:16">
      <c r="A4903" s="24">
        <v>101218</v>
      </c>
      <c r="B4903" s="21" t="s">
        <v>4989</v>
      </c>
      <c r="C4903" s="18" t="s">
        <v>1357</v>
      </c>
      <c r="D4903" s="22">
        <v>13.31</v>
      </c>
      <c r="E4903" s="22">
        <v>2</v>
      </c>
      <c r="F4903" s="22">
        <v>6.51</v>
      </c>
      <c r="G4903" s="22">
        <v>4.8</v>
      </c>
      <c r="H4903" s="22">
        <v>0</v>
      </c>
      <c r="N4903"/>
      <c r="O4903"/>
      <c r="P4903"/>
    </row>
    <row r="4904" spans="1:16">
      <c r="A4904" s="24">
        <v>101219</v>
      </c>
      <c r="B4904" s="21" t="s">
        <v>4990</v>
      </c>
      <c r="C4904" s="18" t="s">
        <v>1357</v>
      </c>
      <c r="D4904" s="22">
        <v>16.12</v>
      </c>
      <c r="E4904" s="22">
        <v>2.29</v>
      </c>
      <c r="F4904" s="22">
        <v>8.07</v>
      </c>
      <c r="G4904" s="22">
        <v>5.76</v>
      </c>
      <c r="H4904" s="22">
        <v>0</v>
      </c>
      <c r="N4904"/>
      <c r="O4904"/>
      <c r="P4904"/>
    </row>
    <row r="4905" spans="1:16">
      <c r="A4905" s="24">
        <v>101220</v>
      </c>
      <c r="B4905" s="21" t="s">
        <v>4991</v>
      </c>
      <c r="C4905" s="18" t="s">
        <v>1357</v>
      </c>
      <c r="D4905" s="22">
        <v>10.15</v>
      </c>
      <c r="E4905" s="22">
        <v>1.62</v>
      </c>
      <c r="F4905" s="22">
        <v>4.78</v>
      </c>
      <c r="G4905" s="22">
        <v>3.75</v>
      </c>
      <c r="H4905" s="22">
        <v>0</v>
      </c>
      <c r="N4905"/>
      <c r="O4905"/>
      <c r="P4905"/>
    </row>
    <row r="4906" spans="1:16">
      <c r="A4906" s="24">
        <v>101221</v>
      </c>
      <c r="B4906" s="21" t="s">
        <v>4992</v>
      </c>
      <c r="C4906" s="18" t="s">
        <v>1357</v>
      </c>
      <c r="D4906" s="22">
        <v>10.72</v>
      </c>
      <c r="E4906" s="22">
        <v>1.62</v>
      </c>
      <c r="F4906" s="22">
        <v>5.18</v>
      </c>
      <c r="G4906" s="22">
        <v>3.92</v>
      </c>
      <c r="H4906" s="22">
        <v>0</v>
      </c>
      <c r="N4906"/>
      <c r="O4906"/>
      <c r="P4906"/>
    </row>
    <row r="4907" spans="1:16">
      <c r="A4907" s="24">
        <v>101222</v>
      </c>
      <c r="B4907" s="21" t="s">
        <v>4993</v>
      </c>
      <c r="C4907" s="18" t="s">
        <v>1357</v>
      </c>
      <c r="D4907" s="22">
        <v>12.45</v>
      </c>
      <c r="E4907" s="22">
        <v>1.85</v>
      </c>
      <c r="F4907" s="22">
        <v>6.06</v>
      </c>
      <c r="G4907" s="22">
        <v>4.54</v>
      </c>
      <c r="H4907" s="22">
        <v>0</v>
      </c>
      <c r="N4907"/>
      <c r="O4907"/>
      <c r="P4907"/>
    </row>
    <row r="4908" spans="1:16">
      <c r="A4908" s="24">
        <v>101223</v>
      </c>
      <c r="B4908" s="21" t="s">
        <v>4994</v>
      </c>
      <c r="C4908" s="18" t="s">
        <v>1357</v>
      </c>
      <c r="D4908" s="22">
        <v>13.87</v>
      </c>
      <c r="E4908" s="22">
        <v>2.09</v>
      </c>
      <c r="F4908" s="22">
        <v>6.69</v>
      </c>
      <c r="G4908" s="22">
        <v>5.09</v>
      </c>
      <c r="H4908" s="22">
        <v>0</v>
      </c>
      <c r="N4908"/>
      <c r="O4908"/>
      <c r="P4908"/>
    </row>
    <row r="4909" spans="1:16">
      <c r="A4909" s="24">
        <v>101224</v>
      </c>
      <c r="B4909" s="21" t="s">
        <v>4995</v>
      </c>
      <c r="C4909" s="18" t="s">
        <v>1357</v>
      </c>
      <c r="D4909" s="22">
        <v>17.37</v>
      </c>
      <c r="E4909" s="22">
        <v>2.57</v>
      </c>
      <c r="F4909" s="22">
        <v>8.44</v>
      </c>
      <c r="G4909" s="22">
        <v>6.36</v>
      </c>
      <c r="H4909" s="22">
        <v>0</v>
      </c>
      <c r="N4909"/>
      <c r="O4909"/>
      <c r="P4909"/>
    </row>
    <row r="4910" spans="1:16">
      <c r="A4910" s="24">
        <v>101225</v>
      </c>
      <c r="B4910" s="21" t="s">
        <v>4996</v>
      </c>
      <c r="C4910" s="18" t="s">
        <v>1357</v>
      </c>
      <c r="D4910" s="22">
        <v>9.2799999999999994</v>
      </c>
      <c r="E4910" s="22">
        <v>1.47</v>
      </c>
      <c r="F4910" s="22">
        <v>4.42</v>
      </c>
      <c r="G4910" s="22">
        <v>3.39</v>
      </c>
      <c r="H4910" s="22">
        <v>0</v>
      </c>
      <c r="N4910"/>
      <c r="O4910"/>
      <c r="P4910"/>
    </row>
    <row r="4911" spans="1:16">
      <c r="A4911" s="24">
        <v>101226</v>
      </c>
      <c r="B4911" s="21" t="s">
        <v>4997</v>
      </c>
      <c r="C4911" s="18" t="s">
        <v>1357</v>
      </c>
      <c r="D4911" s="22">
        <v>9.77</v>
      </c>
      <c r="E4911" s="22">
        <v>1.46</v>
      </c>
      <c r="F4911" s="22">
        <v>4.79</v>
      </c>
      <c r="G4911" s="22">
        <v>3.52</v>
      </c>
      <c r="H4911" s="22">
        <v>0</v>
      </c>
      <c r="N4911"/>
      <c r="O4911"/>
      <c r="P4911"/>
    </row>
    <row r="4912" spans="1:16">
      <c r="A4912" s="24">
        <v>101227</v>
      </c>
      <c r="B4912" s="21" t="s">
        <v>4998</v>
      </c>
      <c r="C4912" s="18" t="s">
        <v>1357</v>
      </c>
      <c r="D4912" s="22">
        <v>11.33</v>
      </c>
      <c r="E4912" s="22">
        <v>1.68</v>
      </c>
      <c r="F4912" s="22">
        <v>5.58</v>
      </c>
      <c r="G4912" s="22">
        <v>4.07</v>
      </c>
      <c r="H4912" s="22">
        <v>0</v>
      </c>
      <c r="N4912"/>
      <c r="O4912"/>
      <c r="P4912"/>
    </row>
    <row r="4913" spans="1:16">
      <c r="A4913" s="24">
        <v>101228</v>
      </c>
      <c r="B4913" s="21" t="s">
        <v>4999</v>
      </c>
      <c r="C4913" s="18" t="s">
        <v>1357</v>
      </c>
      <c r="D4913" s="22">
        <v>12.08</v>
      </c>
      <c r="E4913" s="22">
        <v>1.68</v>
      </c>
      <c r="F4913" s="22">
        <v>6.12</v>
      </c>
      <c r="G4913" s="22">
        <v>4.28</v>
      </c>
      <c r="H4913" s="22">
        <v>0</v>
      </c>
      <c r="N4913"/>
      <c r="O4913"/>
      <c r="P4913"/>
    </row>
    <row r="4914" spans="1:16">
      <c r="A4914" s="24">
        <v>101229</v>
      </c>
      <c r="B4914" s="21" t="s">
        <v>5000</v>
      </c>
      <c r="C4914" s="18" t="s">
        <v>1357</v>
      </c>
      <c r="D4914" s="22">
        <v>15.22</v>
      </c>
      <c r="E4914" s="22">
        <v>2.11</v>
      </c>
      <c r="F4914" s="22">
        <v>7.71</v>
      </c>
      <c r="G4914" s="22">
        <v>5.4</v>
      </c>
      <c r="H4914" s="22">
        <v>0</v>
      </c>
      <c r="N4914"/>
      <c r="O4914"/>
      <c r="P4914"/>
    </row>
    <row r="4915" spans="1:16">
      <c r="A4915" s="24">
        <v>101230</v>
      </c>
      <c r="B4915" s="21" t="s">
        <v>5001</v>
      </c>
      <c r="C4915" s="18" t="s">
        <v>1357</v>
      </c>
      <c r="D4915" s="22">
        <v>6.83</v>
      </c>
      <c r="E4915" s="22">
        <v>1.27</v>
      </c>
      <c r="F4915" s="22">
        <v>2.95</v>
      </c>
      <c r="G4915" s="22">
        <v>2.61</v>
      </c>
      <c r="H4915" s="22">
        <v>0</v>
      </c>
      <c r="N4915"/>
      <c r="O4915"/>
      <c r="P4915"/>
    </row>
    <row r="4916" spans="1:16">
      <c r="A4916" s="24">
        <v>101231</v>
      </c>
      <c r="B4916" s="21" t="s">
        <v>5002</v>
      </c>
      <c r="C4916" s="18" t="s">
        <v>1357</v>
      </c>
      <c r="D4916" s="22">
        <v>6.46</v>
      </c>
      <c r="E4916" s="22">
        <v>1.18</v>
      </c>
      <c r="F4916" s="22">
        <v>2.85</v>
      </c>
      <c r="G4916" s="22">
        <v>2.4300000000000002</v>
      </c>
      <c r="H4916" s="22">
        <v>0</v>
      </c>
      <c r="N4916"/>
      <c r="O4916"/>
      <c r="P4916"/>
    </row>
    <row r="4917" spans="1:16">
      <c r="A4917" s="24">
        <v>101232</v>
      </c>
      <c r="B4917" s="21" t="s">
        <v>5003</v>
      </c>
      <c r="C4917" s="18" t="s">
        <v>1357</v>
      </c>
      <c r="D4917" s="22">
        <v>5.81</v>
      </c>
      <c r="E4917" s="22">
        <v>0.97</v>
      </c>
      <c r="F4917" s="22">
        <v>2.69</v>
      </c>
      <c r="G4917" s="22">
        <v>2.15</v>
      </c>
      <c r="H4917" s="22">
        <v>0</v>
      </c>
      <c r="N4917"/>
      <c r="O4917"/>
      <c r="P4917"/>
    </row>
    <row r="4918" spans="1:16">
      <c r="A4918" s="24">
        <v>101233</v>
      </c>
      <c r="B4918" s="21" t="s">
        <v>5004</v>
      </c>
      <c r="C4918" s="18" t="s">
        <v>1357</v>
      </c>
      <c r="D4918" s="22">
        <v>5.35</v>
      </c>
      <c r="E4918" s="22">
        <v>0.87</v>
      </c>
      <c r="F4918" s="22">
        <v>2.5299999999999998</v>
      </c>
      <c r="G4918" s="22">
        <v>1.95</v>
      </c>
      <c r="H4918" s="22">
        <v>0</v>
      </c>
      <c r="N4918"/>
      <c r="O4918"/>
      <c r="P4918"/>
    </row>
    <row r="4919" spans="1:16">
      <c r="A4919" s="24">
        <v>101234</v>
      </c>
      <c r="B4919" s="21" t="s">
        <v>5005</v>
      </c>
      <c r="C4919" s="18" t="s">
        <v>1357</v>
      </c>
      <c r="D4919" s="22">
        <v>10.58</v>
      </c>
      <c r="E4919" s="22">
        <v>1.79</v>
      </c>
      <c r="F4919" s="22">
        <v>4.82</v>
      </c>
      <c r="G4919" s="22">
        <v>3.97</v>
      </c>
      <c r="H4919" s="22">
        <v>0</v>
      </c>
      <c r="N4919"/>
      <c r="O4919"/>
      <c r="P4919"/>
    </row>
    <row r="4920" spans="1:16">
      <c r="A4920" s="24">
        <v>101235</v>
      </c>
      <c r="B4920" s="21" t="s">
        <v>5006</v>
      </c>
      <c r="C4920" s="18" t="s">
        <v>1357</v>
      </c>
      <c r="D4920" s="22">
        <v>11.14</v>
      </c>
      <c r="E4920" s="22">
        <v>1.8</v>
      </c>
      <c r="F4920" s="22">
        <v>5.23</v>
      </c>
      <c r="G4920" s="22">
        <v>4.1100000000000003</v>
      </c>
      <c r="H4920" s="22">
        <v>0</v>
      </c>
      <c r="N4920"/>
      <c r="O4920"/>
      <c r="P4920"/>
    </row>
    <row r="4921" spans="1:16">
      <c r="A4921" s="24">
        <v>101236</v>
      </c>
      <c r="B4921" s="21" t="s">
        <v>5007</v>
      </c>
      <c r="C4921" s="18" t="s">
        <v>1357</v>
      </c>
      <c r="D4921" s="22">
        <v>12.96</v>
      </c>
      <c r="E4921" s="22">
        <v>2.06</v>
      </c>
      <c r="F4921" s="22">
        <v>6.11</v>
      </c>
      <c r="G4921" s="22">
        <v>4.79</v>
      </c>
      <c r="H4921" s="22">
        <v>0</v>
      </c>
      <c r="N4921"/>
      <c r="O4921"/>
      <c r="P4921"/>
    </row>
    <row r="4922" spans="1:16">
      <c r="A4922" s="24">
        <v>101237</v>
      </c>
      <c r="B4922" s="21" t="s">
        <v>5008</v>
      </c>
      <c r="C4922" s="18" t="s">
        <v>1357</v>
      </c>
      <c r="D4922" s="22">
        <v>13.79</v>
      </c>
      <c r="E4922" s="22">
        <v>2.06</v>
      </c>
      <c r="F4922" s="22">
        <v>6.7</v>
      </c>
      <c r="G4922" s="22">
        <v>5.03</v>
      </c>
      <c r="H4922" s="22">
        <v>0</v>
      </c>
      <c r="N4922"/>
      <c r="O4922"/>
      <c r="P4922"/>
    </row>
    <row r="4923" spans="1:16">
      <c r="A4923" s="24">
        <v>101238</v>
      </c>
      <c r="B4923" s="21" t="s">
        <v>5009</v>
      </c>
      <c r="C4923" s="18" t="s">
        <v>1357</v>
      </c>
      <c r="D4923" s="22">
        <v>17.43</v>
      </c>
      <c r="E4923" s="22">
        <v>2.59</v>
      </c>
      <c r="F4923" s="22">
        <v>8.4700000000000006</v>
      </c>
      <c r="G4923" s="22">
        <v>6.37</v>
      </c>
      <c r="H4923" s="22">
        <v>0</v>
      </c>
      <c r="N4923"/>
      <c r="O4923"/>
      <c r="P4923"/>
    </row>
    <row r="4924" spans="1:16">
      <c r="A4924" s="24">
        <v>101239</v>
      </c>
      <c r="B4924" s="21" t="s">
        <v>5010</v>
      </c>
      <c r="C4924" s="18" t="s">
        <v>1357</v>
      </c>
      <c r="D4924" s="22">
        <v>9.24</v>
      </c>
      <c r="E4924" s="22">
        <v>1.43</v>
      </c>
      <c r="F4924" s="22">
        <v>4.4800000000000004</v>
      </c>
      <c r="G4924" s="22">
        <v>3.33</v>
      </c>
      <c r="H4924" s="22">
        <v>0</v>
      </c>
      <c r="N4924"/>
      <c r="O4924"/>
      <c r="P4924"/>
    </row>
    <row r="4925" spans="1:16">
      <c r="A4925" s="24">
        <v>101240</v>
      </c>
      <c r="B4925" s="21" t="s">
        <v>5011</v>
      </c>
      <c r="C4925" s="18" t="s">
        <v>1357</v>
      </c>
      <c r="D4925" s="22">
        <v>9.74</v>
      </c>
      <c r="E4925" s="22">
        <v>1.43</v>
      </c>
      <c r="F4925" s="22">
        <v>4.84</v>
      </c>
      <c r="G4925" s="22">
        <v>3.47</v>
      </c>
      <c r="H4925" s="22">
        <v>0</v>
      </c>
      <c r="N4925"/>
      <c r="O4925"/>
      <c r="P4925"/>
    </row>
    <row r="4926" spans="1:16">
      <c r="A4926" s="24">
        <v>101241</v>
      </c>
      <c r="B4926" s="21" t="s">
        <v>5012</v>
      </c>
      <c r="C4926" s="18" t="s">
        <v>1357</v>
      </c>
      <c r="D4926" s="22">
        <v>11.38</v>
      </c>
      <c r="E4926" s="22">
        <v>1.68</v>
      </c>
      <c r="F4926" s="22">
        <v>5.63</v>
      </c>
      <c r="G4926" s="22">
        <v>4.07</v>
      </c>
      <c r="H4926" s="22">
        <v>0</v>
      </c>
      <c r="N4926"/>
      <c r="O4926"/>
      <c r="P4926"/>
    </row>
    <row r="4927" spans="1:16">
      <c r="A4927" s="24">
        <v>101242</v>
      </c>
      <c r="B4927" s="21" t="s">
        <v>5013</v>
      </c>
      <c r="C4927" s="18" t="s">
        <v>1357</v>
      </c>
      <c r="D4927" s="22">
        <v>12.73</v>
      </c>
      <c r="E4927" s="22">
        <v>1.92</v>
      </c>
      <c r="F4927" s="22">
        <v>6.21</v>
      </c>
      <c r="G4927" s="22">
        <v>4.5999999999999996</v>
      </c>
      <c r="H4927" s="22">
        <v>0</v>
      </c>
      <c r="N4927"/>
      <c r="O4927"/>
      <c r="P4927"/>
    </row>
    <row r="4928" spans="1:16">
      <c r="A4928" s="24">
        <v>101243</v>
      </c>
      <c r="B4928" s="21" t="s">
        <v>5014</v>
      </c>
      <c r="C4928" s="18" t="s">
        <v>1357</v>
      </c>
      <c r="D4928" s="22">
        <v>15.4</v>
      </c>
      <c r="E4928" s="22">
        <v>2.16</v>
      </c>
      <c r="F4928" s="22">
        <v>7.77</v>
      </c>
      <c r="G4928" s="22">
        <v>5.47</v>
      </c>
      <c r="H4928" s="22">
        <v>0</v>
      </c>
      <c r="N4928"/>
      <c r="O4928"/>
      <c r="P4928"/>
    </row>
    <row r="4929" spans="1:16">
      <c r="A4929" s="24">
        <v>101244</v>
      </c>
      <c r="B4929" s="21" t="s">
        <v>5015</v>
      </c>
      <c r="C4929" s="18" t="s">
        <v>1357</v>
      </c>
      <c r="D4929" s="22">
        <v>9.75</v>
      </c>
      <c r="E4929" s="22">
        <v>1.56</v>
      </c>
      <c r="F4929" s="22">
        <v>4.57</v>
      </c>
      <c r="G4929" s="22">
        <v>3.62</v>
      </c>
      <c r="H4929" s="22">
        <v>0</v>
      </c>
      <c r="N4929"/>
      <c r="O4929"/>
      <c r="P4929"/>
    </row>
    <row r="4930" spans="1:16">
      <c r="A4930" s="24">
        <v>101245</v>
      </c>
      <c r="B4930" s="21" t="s">
        <v>5016</v>
      </c>
      <c r="C4930" s="18" t="s">
        <v>1357</v>
      </c>
      <c r="D4930" s="22">
        <v>10.31</v>
      </c>
      <c r="E4930" s="22">
        <v>1.56</v>
      </c>
      <c r="F4930" s="22">
        <v>4.9800000000000004</v>
      </c>
      <c r="G4930" s="22">
        <v>3.77</v>
      </c>
      <c r="H4930" s="22">
        <v>0</v>
      </c>
      <c r="N4930"/>
      <c r="O4930"/>
      <c r="P4930"/>
    </row>
    <row r="4931" spans="1:16">
      <c r="A4931" s="24">
        <v>101246</v>
      </c>
      <c r="B4931" s="21" t="s">
        <v>5017</v>
      </c>
      <c r="C4931" s="18" t="s">
        <v>1357</v>
      </c>
      <c r="D4931" s="22">
        <v>11.97</v>
      </c>
      <c r="E4931" s="22">
        <v>1.77</v>
      </c>
      <c r="F4931" s="22">
        <v>5.84</v>
      </c>
      <c r="G4931" s="22">
        <v>4.3600000000000003</v>
      </c>
      <c r="H4931" s="22">
        <v>0</v>
      </c>
      <c r="N4931"/>
      <c r="O4931"/>
      <c r="P4931"/>
    </row>
    <row r="4932" spans="1:16">
      <c r="A4932" s="24">
        <v>101247</v>
      </c>
      <c r="B4932" s="21" t="s">
        <v>5018</v>
      </c>
      <c r="C4932" s="18" t="s">
        <v>1357</v>
      </c>
      <c r="D4932" s="22">
        <v>13.29</v>
      </c>
      <c r="E4932" s="22">
        <v>1.97</v>
      </c>
      <c r="F4932" s="22">
        <v>6.46</v>
      </c>
      <c r="G4932" s="22">
        <v>4.8600000000000003</v>
      </c>
      <c r="H4932" s="22">
        <v>0</v>
      </c>
      <c r="N4932"/>
      <c r="O4932"/>
      <c r="P4932"/>
    </row>
    <row r="4933" spans="1:16">
      <c r="A4933" s="24">
        <v>101248</v>
      </c>
      <c r="B4933" s="21" t="s">
        <v>5019</v>
      </c>
      <c r="C4933" s="18" t="s">
        <v>1357</v>
      </c>
      <c r="D4933" s="22">
        <v>16.62</v>
      </c>
      <c r="E4933" s="22">
        <v>2.36</v>
      </c>
      <c r="F4933" s="22">
        <v>8.2200000000000006</v>
      </c>
      <c r="G4933" s="22">
        <v>6.04</v>
      </c>
      <c r="H4933" s="22">
        <v>0</v>
      </c>
      <c r="N4933"/>
      <c r="O4933"/>
      <c r="P4933"/>
    </row>
    <row r="4934" spans="1:16">
      <c r="A4934" s="24">
        <v>101249</v>
      </c>
      <c r="B4934" s="21" t="s">
        <v>5020</v>
      </c>
      <c r="C4934" s="18" t="s">
        <v>1357</v>
      </c>
      <c r="D4934" s="22">
        <v>8.43</v>
      </c>
      <c r="E4934" s="22">
        <v>1.23</v>
      </c>
      <c r="F4934" s="22">
        <v>4.1900000000000004</v>
      </c>
      <c r="G4934" s="22">
        <v>3.01</v>
      </c>
      <c r="H4934" s="22">
        <v>0</v>
      </c>
      <c r="N4934"/>
      <c r="O4934"/>
      <c r="P4934"/>
    </row>
    <row r="4935" spans="1:16">
      <c r="A4935" s="24">
        <v>101250</v>
      </c>
      <c r="B4935" s="21" t="s">
        <v>5021</v>
      </c>
      <c r="C4935" s="18" t="s">
        <v>1357</v>
      </c>
      <c r="D4935" s="22">
        <v>9.3699999999999992</v>
      </c>
      <c r="E4935" s="22">
        <v>1.41</v>
      </c>
      <c r="F4935" s="22">
        <v>4.5999999999999996</v>
      </c>
      <c r="G4935" s="22">
        <v>3.36</v>
      </c>
      <c r="H4935" s="22">
        <v>0</v>
      </c>
      <c r="N4935"/>
      <c r="O4935"/>
      <c r="P4935"/>
    </row>
    <row r="4936" spans="1:16">
      <c r="A4936" s="24">
        <v>101251</v>
      </c>
      <c r="B4936" s="21" t="s">
        <v>5022</v>
      </c>
      <c r="C4936" s="18" t="s">
        <v>1357</v>
      </c>
      <c r="D4936" s="22">
        <v>10.68</v>
      </c>
      <c r="E4936" s="22">
        <v>1.53</v>
      </c>
      <c r="F4936" s="22">
        <v>5.33</v>
      </c>
      <c r="G4936" s="22">
        <v>3.82</v>
      </c>
      <c r="H4936" s="22">
        <v>0</v>
      </c>
      <c r="N4936"/>
      <c r="O4936"/>
      <c r="P4936"/>
    </row>
    <row r="4937" spans="1:16">
      <c r="A4937" s="24">
        <v>101252</v>
      </c>
      <c r="B4937" s="21" t="s">
        <v>5023</v>
      </c>
      <c r="C4937" s="18" t="s">
        <v>1357</v>
      </c>
      <c r="D4937" s="22">
        <v>11.56</v>
      </c>
      <c r="E4937" s="22">
        <v>1.58</v>
      </c>
      <c r="F4937" s="22">
        <v>5.89</v>
      </c>
      <c r="G4937" s="22">
        <v>4.09</v>
      </c>
      <c r="H4937" s="22">
        <v>0</v>
      </c>
      <c r="N4937"/>
      <c r="O4937"/>
      <c r="P4937"/>
    </row>
    <row r="4938" spans="1:16">
      <c r="A4938" s="24">
        <v>101253</v>
      </c>
      <c r="B4938" s="21" t="s">
        <v>5024</v>
      </c>
      <c r="C4938" s="18" t="s">
        <v>1357</v>
      </c>
      <c r="D4938" s="22">
        <v>14.56</v>
      </c>
      <c r="E4938" s="22">
        <v>1.94</v>
      </c>
      <c r="F4938" s="22">
        <v>7.49</v>
      </c>
      <c r="G4938" s="22">
        <v>5.13</v>
      </c>
      <c r="H4938" s="22">
        <v>0</v>
      </c>
      <c r="N4938"/>
      <c r="O4938"/>
      <c r="P4938"/>
    </row>
    <row r="4939" spans="1:16">
      <c r="A4939" s="24">
        <v>101254</v>
      </c>
      <c r="B4939" s="21" t="s">
        <v>5025</v>
      </c>
      <c r="C4939" s="18" t="s">
        <v>1357</v>
      </c>
      <c r="D4939" s="22">
        <v>7.7</v>
      </c>
      <c r="E4939" s="22">
        <v>1.69</v>
      </c>
      <c r="F4939" s="22">
        <v>3.38</v>
      </c>
      <c r="G4939" s="22">
        <v>2.63</v>
      </c>
      <c r="H4939" s="22">
        <v>0</v>
      </c>
      <c r="N4939"/>
      <c r="O4939"/>
      <c r="P4939"/>
    </row>
    <row r="4940" spans="1:16">
      <c r="A4940" s="24">
        <v>101255</v>
      </c>
      <c r="B4940" s="21" t="s">
        <v>5026</v>
      </c>
      <c r="C4940" s="18" t="s">
        <v>1357</v>
      </c>
      <c r="D4940" s="22">
        <v>6.76</v>
      </c>
      <c r="E4940" s="22">
        <v>1.34</v>
      </c>
      <c r="F4940" s="22">
        <v>3.15</v>
      </c>
      <c r="G4940" s="22">
        <v>2.27</v>
      </c>
      <c r="H4940" s="22">
        <v>0</v>
      </c>
      <c r="N4940"/>
      <c r="O4940"/>
      <c r="P4940"/>
    </row>
    <row r="4941" spans="1:16">
      <c r="A4941" s="24">
        <v>101256</v>
      </c>
      <c r="B4941" s="21" t="s">
        <v>5027</v>
      </c>
      <c r="C4941" s="18" t="s">
        <v>1357</v>
      </c>
      <c r="D4941" s="22">
        <v>11.78</v>
      </c>
      <c r="E4941" s="22">
        <v>2.39</v>
      </c>
      <c r="F4941" s="22">
        <v>5.51</v>
      </c>
      <c r="G4941" s="22">
        <v>3.88</v>
      </c>
      <c r="H4941" s="22">
        <v>0</v>
      </c>
      <c r="N4941"/>
      <c r="O4941"/>
      <c r="P4941"/>
    </row>
    <row r="4942" spans="1:16">
      <c r="A4942" s="24">
        <v>101257</v>
      </c>
      <c r="B4942" s="21" t="s">
        <v>5028</v>
      </c>
      <c r="C4942" s="18" t="s">
        <v>1357</v>
      </c>
      <c r="D4942" s="22">
        <v>12.39</v>
      </c>
      <c r="E4942" s="22">
        <v>2.39</v>
      </c>
      <c r="F4942" s="22">
        <v>5.97</v>
      </c>
      <c r="G4942" s="22">
        <v>4.03</v>
      </c>
      <c r="H4942" s="22">
        <v>0</v>
      </c>
      <c r="N4942"/>
      <c r="O4942"/>
      <c r="P4942"/>
    </row>
    <row r="4943" spans="1:16">
      <c r="A4943" s="24">
        <v>101258</v>
      </c>
      <c r="B4943" s="21" t="s">
        <v>5029</v>
      </c>
      <c r="C4943" s="18" t="s">
        <v>1357</v>
      </c>
      <c r="D4943" s="22">
        <v>14.34</v>
      </c>
      <c r="E4943" s="22">
        <v>2.75</v>
      </c>
      <c r="F4943" s="22">
        <v>6.94</v>
      </c>
      <c r="G4943" s="22">
        <v>4.6500000000000004</v>
      </c>
      <c r="H4943" s="22">
        <v>0</v>
      </c>
      <c r="N4943"/>
      <c r="O4943"/>
      <c r="P4943"/>
    </row>
    <row r="4944" spans="1:16">
      <c r="A4944" s="24">
        <v>101259</v>
      </c>
      <c r="B4944" s="21" t="s">
        <v>5030</v>
      </c>
      <c r="C4944" s="18" t="s">
        <v>1357</v>
      </c>
      <c r="D4944" s="22">
        <v>15.93</v>
      </c>
      <c r="E4944" s="22">
        <v>3.09</v>
      </c>
      <c r="F4944" s="22">
        <v>7.67</v>
      </c>
      <c r="G4944" s="22">
        <v>5.17</v>
      </c>
      <c r="H4944" s="22">
        <v>0</v>
      </c>
      <c r="N4944"/>
      <c r="O4944"/>
      <c r="P4944"/>
    </row>
    <row r="4945" spans="1:16">
      <c r="A4945" s="24">
        <v>101260</v>
      </c>
      <c r="B4945" s="21" t="s">
        <v>5031</v>
      </c>
      <c r="C4945" s="18" t="s">
        <v>1357</v>
      </c>
      <c r="D4945" s="22">
        <v>19.87</v>
      </c>
      <c r="E4945" s="22">
        <v>3.79</v>
      </c>
      <c r="F4945" s="22">
        <v>9.6999999999999993</v>
      </c>
      <c r="G4945" s="22">
        <v>6.38</v>
      </c>
      <c r="H4945" s="22">
        <v>0</v>
      </c>
      <c r="N4945"/>
      <c r="O4945"/>
      <c r="P4945"/>
    </row>
    <row r="4946" spans="1:16">
      <c r="A4946" s="24">
        <v>101261</v>
      </c>
      <c r="B4946" s="21" t="s">
        <v>5032</v>
      </c>
      <c r="C4946" s="18" t="s">
        <v>1357</v>
      </c>
      <c r="D4946" s="22">
        <v>11.11</v>
      </c>
      <c r="E4946" s="22">
        <v>2.1800000000000002</v>
      </c>
      <c r="F4946" s="22">
        <v>5.3</v>
      </c>
      <c r="G4946" s="22">
        <v>3.63</v>
      </c>
      <c r="H4946" s="22">
        <v>0</v>
      </c>
      <c r="N4946"/>
      <c r="O4946"/>
      <c r="P4946"/>
    </row>
    <row r="4947" spans="1:16">
      <c r="A4947" s="24">
        <v>101262</v>
      </c>
      <c r="B4947" s="21" t="s">
        <v>5033</v>
      </c>
      <c r="C4947" s="18" t="s">
        <v>1357</v>
      </c>
      <c r="D4947" s="22">
        <v>11.7</v>
      </c>
      <c r="E4947" s="22">
        <v>2.17</v>
      </c>
      <c r="F4947" s="22">
        <v>5.76</v>
      </c>
      <c r="G4947" s="22">
        <v>3.77</v>
      </c>
      <c r="H4947" s="22">
        <v>0</v>
      </c>
      <c r="N4947"/>
      <c r="O4947"/>
      <c r="P4947"/>
    </row>
    <row r="4948" spans="1:16">
      <c r="A4948" s="24">
        <v>101263</v>
      </c>
      <c r="B4948" s="21" t="s">
        <v>5034</v>
      </c>
      <c r="C4948" s="18" t="s">
        <v>1357</v>
      </c>
      <c r="D4948" s="22">
        <v>13.51</v>
      </c>
      <c r="E4948" s="22">
        <v>2.4500000000000002</v>
      </c>
      <c r="F4948" s="22">
        <v>6.74</v>
      </c>
      <c r="G4948" s="22">
        <v>4.32</v>
      </c>
      <c r="H4948" s="22">
        <v>0</v>
      </c>
      <c r="N4948"/>
      <c r="O4948"/>
      <c r="P4948"/>
    </row>
    <row r="4949" spans="1:16">
      <c r="A4949" s="24">
        <v>101264</v>
      </c>
      <c r="B4949" s="21" t="s">
        <v>5035</v>
      </c>
      <c r="C4949" s="18" t="s">
        <v>1357</v>
      </c>
      <c r="D4949" s="22">
        <v>14.97</v>
      </c>
      <c r="E4949" s="22">
        <v>2.72</v>
      </c>
      <c r="F4949" s="22">
        <v>7.45</v>
      </c>
      <c r="G4949" s="22">
        <v>4.8</v>
      </c>
      <c r="H4949" s="22">
        <v>0</v>
      </c>
      <c r="N4949"/>
      <c r="O4949"/>
      <c r="P4949"/>
    </row>
    <row r="4950" spans="1:16">
      <c r="A4950" s="24">
        <v>101265</v>
      </c>
      <c r="B4950" s="21" t="s">
        <v>5036</v>
      </c>
      <c r="C4950" s="18" t="s">
        <v>1357</v>
      </c>
      <c r="D4950" s="22">
        <v>18.62</v>
      </c>
      <c r="E4950" s="22">
        <v>3.28</v>
      </c>
      <c r="F4950" s="22">
        <v>9.4499999999999993</v>
      </c>
      <c r="G4950" s="22">
        <v>5.89</v>
      </c>
      <c r="H4950" s="22">
        <v>0</v>
      </c>
      <c r="N4950"/>
      <c r="O4950"/>
      <c r="P4950"/>
    </row>
    <row r="4951" spans="1:16">
      <c r="A4951" s="24">
        <v>101266</v>
      </c>
      <c r="B4951" s="21" t="s">
        <v>5037</v>
      </c>
      <c r="C4951" s="18" t="s">
        <v>1357</v>
      </c>
      <c r="D4951" s="22">
        <v>6.82</v>
      </c>
      <c r="E4951" s="22">
        <v>1.43</v>
      </c>
      <c r="F4951" s="22">
        <v>3.08</v>
      </c>
      <c r="G4951" s="22">
        <v>2.31</v>
      </c>
      <c r="H4951" s="22">
        <v>0</v>
      </c>
      <c r="N4951"/>
      <c r="O4951"/>
      <c r="P4951"/>
    </row>
    <row r="4952" spans="1:16">
      <c r="A4952" s="24">
        <v>101267</v>
      </c>
      <c r="B4952" s="21" t="s">
        <v>5038</v>
      </c>
      <c r="C4952" s="18" t="s">
        <v>1357</v>
      </c>
      <c r="D4952" s="22">
        <v>6.54</v>
      </c>
      <c r="E4952" s="22">
        <v>1.39</v>
      </c>
      <c r="F4952" s="22">
        <v>2.95</v>
      </c>
      <c r="G4952" s="22">
        <v>2.2000000000000002</v>
      </c>
      <c r="H4952" s="22">
        <v>0</v>
      </c>
      <c r="N4952"/>
      <c r="O4952"/>
      <c r="P4952"/>
    </row>
    <row r="4953" spans="1:16">
      <c r="A4953" s="24">
        <v>101268</v>
      </c>
      <c r="B4953" s="21" t="s">
        <v>5039</v>
      </c>
      <c r="C4953" s="18" t="s">
        <v>1357</v>
      </c>
      <c r="D4953" s="22">
        <v>10.66</v>
      </c>
      <c r="E4953" s="22">
        <v>2.02</v>
      </c>
      <c r="F4953" s="22">
        <v>5.19</v>
      </c>
      <c r="G4953" s="22">
        <v>3.45</v>
      </c>
      <c r="H4953" s="22">
        <v>0</v>
      </c>
      <c r="N4953"/>
      <c r="O4953"/>
      <c r="P4953"/>
    </row>
    <row r="4954" spans="1:16">
      <c r="A4954" s="24">
        <v>101269</v>
      </c>
      <c r="B4954" s="21" t="s">
        <v>5040</v>
      </c>
      <c r="C4954" s="18" t="s">
        <v>1357</v>
      </c>
      <c r="D4954" s="22">
        <v>11.87</v>
      </c>
      <c r="E4954" s="22">
        <v>2.3199999999999998</v>
      </c>
      <c r="F4954" s="22">
        <v>5.7</v>
      </c>
      <c r="G4954" s="22">
        <v>3.85</v>
      </c>
      <c r="H4954" s="22">
        <v>0</v>
      </c>
      <c r="N4954"/>
      <c r="O4954"/>
      <c r="P4954"/>
    </row>
    <row r="4955" spans="1:16">
      <c r="A4955" s="24">
        <v>101270</v>
      </c>
      <c r="B4955" s="21" t="s">
        <v>5041</v>
      </c>
      <c r="C4955" s="18" t="s">
        <v>1357</v>
      </c>
      <c r="D4955" s="22">
        <v>13.73</v>
      </c>
      <c r="E4955" s="22">
        <v>2.61</v>
      </c>
      <c r="F4955" s="22">
        <v>6.7</v>
      </c>
      <c r="G4955" s="22">
        <v>4.42</v>
      </c>
      <c r="H4955" s="22">
        <v>0</v>
      </c>
      <c r="N4955"/>
      <c r="O4955"/>
      <c r="P4955"/>
    </row>
    <row r="4956" spans="1:16">
      <c r="A4956" s="24">
        <v>101271</v>
      </c>
      <c r="B4956" s="21" t="s">
        <v>5042</v>
      </c>
      <c r="C4956" s="18" t="s">
        <v>1357</v>
      </c>
      <c r="D4956" s="22">
        <v>15.22</v>
      </c>
      <c r="E4956" s="22">
        <v>2.91</v>
      </c>
      <c r="F4956" s="22">
        <v>7.41</v>
      </c>
      <c r="G4956" s="22">
        <v>4.9000000000000004</v>
      </c>
      <c r="H4956" s="22">
        <v>0</v>
      </c>
      <c r="N4956"/>
      <c r="O4956"/>
      <c r="P4956"/>
    </row>
    <row r="4957" spans="1:16">
      <c r="A4957" s="24">
        <v>101272</v>
      </c>
      <c r="B4957" s="21" t="s">
        <v>5043</v>
      </c>
      <c r="C4957" s="18" t="s">
        <v>1357</v>
      </c>
      <c r="D4957" s="22">
        <v>18.940000000000001</v>
      </c>
      <c r="E4957" s="22">
        <v>3.5</v>
      </c>
      <c r="F4957" s="22">
        <v>9.41</v>
      </c>
      <c r="G4957" s="22">
        <v>6.03</v>
      </c>
      <c r="H4957" s="22">
        <v>0</v>
      </c>
      <c r="N4957"/>
      <c r="O4957"/>
      <c r="P4957"/>
    </row>
    <row r="4958" spans="1:16">
      <c r="A4958" s="24">
        <v>101273</v>
      </c>
      <c r="B4958" s="21" t="s">
        <v>5044</v>
      </c>
      <c r="C4958" s="18" t="s">
        <v>1357</v>
      </c>
      <c r="D4958" s="22">
        <v>10.17</v>
      </c>
      <c r="E4958" s="22">
        <v>1.87</v>
      </c>
      <c r="F4958" s="22">
        <v>5.04</v>
      </c>
      <c r="G4958" s="22">
        <v>3.26</v>
      </c>
      <c r="H4958" s="22">
        <v>0</v>
      </c>
      <c r="N4958"/>
      <c r="O4958"/>
      <c r="P4958"/>
    </row>
    <row r="4959" spans="1:16">
      <c r="A4959" s="24">
        <v>101274</v>
      </c>
      <c r="B4959" s="21" t="s">
        <v>5045</v>
      </c>
      <c r="C4959" s="18" t="s">
        <v>1357</v>
      </c>
      <c r="D4959" s="22">
        <v>11.24</v>
      </c>
      <c r="E4959" s="22">
        <v>2.09</v>
      </c>
      <c r="F4959" s="22">
        <v>5.55</v>
      </c>
      <c r="G4959" s="22">
        <v>3.6</v>
      </c>
      <c r="H4959" s="22">
        <v>0</v>
      </c>
      <c r="N4959"/>
      <c r="O4959"/>
      <c r="P4959"/>
    </row>
    <row r="4960" spans="1:16">
      <c r="A4960" s="24">
        <v>101275</v>
      </c>
      <c r="B4960" s="21" t="s">
        <v>5046</v>
      </c>
      <c r="C4960" s="18" t="s">
        <v>1357</v>
      </c>
      <c r="D4960" s="22">
        <v>12.98</v>
      </c>
      <c r="E4960" s="22">
        <v>2.33</v>
      </c>
      <c r="F4960" s="22">
        <v>6.52</v>
      </c>
      <c r="G4960" s="22">
        <v>4.13</v>
      </c>
      <c r="H4960" s="22">
        <v>0</v>
      </c>
      <c r="N4960"/>
      <c r="O4960"/>
      <c r="P4960"/>
    </row>
    <row r="4961" spans="1:16">
      <c r="A4961" s="24">
        <v>101276</v>
      </c>
      <c r="B4961" s="21" t="s">
        <v>5047</v>
      </c>
      <c r="C4961" s="18" t="s">
        <v>1357</v>
      </c>
      <c r="D4961" s="22">
        <v>14.34</v>
      </c>
      <c r="E4961" s="22">
        <v>2.57</v>
      </c>
      <c r="F4961" s="22">
        <v>7.23</v>
      </c>
      <c r="G4961" s="22">
        <v>4.54</v>
      </c>
      <c r="H4961" s="22">
        <v>0</v>
      </c>
      <c r="N4961"/>
      <c r="O4961"/>
      <c r="P4961"/>
    </row>
    <row r="4962" spans="1:16">
      <c r="A4962" s="24">
        <v>101277</v>
      </c>
      <c r="B4962" s="21" t="s">
        <v>5048</v>
      </c>
      <c r="C4962" s="18" t="s">
        <v>1357</v>
      </c>
      <c r="D4962" s="22">
        <v>18.3</v>
      </c>
      <c r="E4962" s="22">
        <v>3.27</v>
      </c>
      <c r="F4962" s="22">
        <v>9.24</v>
      </c>
      <c r="G4962" s="22">
        <v>5.79</v>
      </c>
      <c r="H4962" s="22">
        <v>0</v>
      </c>
      <c r="N4962"/>
      <c r="O4962"/>
      <c r="P4962"/>
    </row>
    <row r="4963" spans="1:16">
      <c r="A4963" s="24">
        <v>72915</v>
      </c>
      <c r="B4963" s="21" t="s">
        <v>5049</v>
      </c>
      <c r="C4963" s="18" t="s">
        <v>1357</v>
      </c>
      <c r="D4963" s="22">
        <v>10</v>
      </c>
      <c r="E4963" s="22">
        <v>3.12</v>
      </c>
      <c r="F4963" s="22">
        <v>3.11</v>
      </c>
      <c r="G4963" s="22">
        <v>3.77</v>
      </c>
      <c r="H4963" s="22">
        <v>0</v>
      </c>
      <c r="N4963"/>
      <c r="O4963"/>
      <c r="P4963"/>
    </row>
    <row r="4964" spans="1:16">
      <c r="A4964" s="24">
        <v>72917</v>
      </c>
      <c r="B4964" s="21" t="s">
        <v>5050</v>
      </c>
      <c r="C4964" s="18" t="s">
        <v>1357</v>
      </c>
      <c r="D4964" s="22">
        <v>11.42</v>
      </c>
      <c r="E4964" s="22">
        <v>3.57</v>
      </c>
      <c r="F4964" s="22">
        <v>3.53</v>
      </c>
      <c r="G4964" s="22">
        <v>4.32</v>
      </c>
      <c r="H4964" s="22">
        <v>0</v>
      </c>
      <c r="N4964"/>
      <c r="O4964"/>
      <c r="P4964"/>
    </row>
    <row r="4965" spans="1:16">
      <c r="A4965" s="24">
        <v>72918</v>
      </c>
      <c r="B4965" s="21" t="s">
        <v>5051</v>
      </c>
      <c r="C4965" s="18" t="s">
        <v>1357</v>
      </c>
      <c r="D4965" s="22">
        <v>13.33</v>
      </c>
      <c r="E4965" s="22">
        <v>4.16</v>
      </c>
      <c r="F4965" s="22">
        <v>4.1500000000000004</v>
      </c>
      <c r="G4965" s="22">
        <v>5.0199999999999996</v>
      </c>
      <c r="H4965" s="22">
        <v>0</v>
      </c>
      <c r="N4965"/>
      <c r="O4965"/>
      <c r="P4965"/>
    </row>
    <row r="4966" spans="1:16">
      <c r="A4966" s="25" t="s">
        <v>5052</v>
      </c>
      <c r="B4966" s="21" t="s">
        <v>5053</v>
      </c>
      <c r="C4966" s="18" t="s">
        <v>1357</v>
      </c>
      <c r="D4966" s="22">
        <v>151.1</v>
      </c>
      <c r="E4966" s="22">
        <v>106.4</v>
      </c>
      <c r="F4966" s="22">
        <v>44.7</v>
      </c>
      <c r="G4966" s="22">
        <v>0</v>
      </c>
      <c r="H4966" s="22">
        <v>0</v>
      </c>
      <c r="N4966"/>
      <c r="O4966"/>
      <c r="P4966"/>
    </row>
    <row r="4967" spans="1:16">
      <c r="A4967" s="25" t="s">
        <v>5054</v>
      </c>
      <c r="B4967" s="21" t="s">
        <v>5055</v>
      </c>
      <c r="C4967" s="18" t="s">
        <v>1357</v>
      </c>
      <c r="D4967" s="22">
        <v>226.65</v>
      </c>
      <c r="E4967" s="22">
        <v>159.6</v>
      </c>
      <c r="F4967" s="22">
        <v>67.05</v>
      </c>
      <c r="G4967" s="22">
        <v>0</v>
      </c>
      <c r="H4967" s="22">
        <v>0</v>
      </c>
      <c r="N4967"/>
      <c r="O4967"/>
      <c r="P4967"/>
    </row>
    <row r="4968" spans="1:16">
      <c r="A4968" s="24">
        <v>83343</v>
      </c>
      <c r="B4968" s="21" t="s">
        <v>5056</v>
      </c>
      <c r="C4968" s="18" t="s">
        <v>1357</v>
      </c>
      <c r="D4968" s="22">
        <v>13.01</v>
      </c>
      <c r="E4968" s="22">
        <v>4.74</v>
      </c>
      <c r="F4968" s="22">
        <v>4.1399999999999997</v>
      </c>
      <c r="G4968" s="22">
        <v>4.13</v>
      </c>
      <c r="H4968" s="22">
        <v>0</v>
      </c>
      <c r="N4968"/>
      <c r="O4968"/>
      <c r="P4968"/>
    </row>
    <row r="4969" spans="1:16">
      <c r="A4969" s="24">
        <v>90082</v>
      </c>
      <c r="B4969" s="21" t="s">
        <v>5057</v>
      </c>
      <c r="C4969" s="18" t="s">
        <v>1357</v>
      </c>
      <c r="D4969" s="22">
        <v>8.26</v>
      </c>
      <c r="E4969" s="22">
        <v>2.92</v>
      </c>
      <c r="F4969" s="22">
        <v>1.92</v>
      </c>
      <c r="G4969" s="22">
        <v>3.42</v>
      </c>
      <c r="H4969" s="22">
        <v>0</v>
      </c>
      <c r="N4969"/>
      <c r="O4969"/>
      <c r="P4969"/>
    </row>
    <row r="4970" spans="1:16">
      <c r="A4970" s="24">
        <v>90084</v>
      </c>
      <c r="B4970" s="21" t="s">
        <v>5058</v>
      </c>
      <c r="C4970" s="18" t="s">
        <v>1357</v>
      </c>
      <c r="D4970" s="22">
        <v>8.02</v>
      </c>
      <c r="E4970" s="22">
        <v>2.85</v>
      </c>
      <c r="F4970" s="22">
        <v>1.84</v>
      </c>
      <c r="G4970" s="22">
        <v>3.33</v>
      </c>
      <c r="H4970" s="22">
        <v>0</v>
      </c>
      <c r="N4970"/>
      <c r="O4970"/>
      <c r="P4970"/>
    </row>
    <row r="4971" spans="1:16">
      <c r="A4971" s="24">
        <v>90085</v>
      </c>
      <c r="B4971" s="21" t="s">
        <v>5059</v>
      </c>
      <c r="C4971" s="18" t="s">
        <v>1357</v>
      </c>
      <c r="D4971" s="22">
        <v>7.53</v>
      </c>
      <c r="E4971" s="22">
        <v>2.69</v>
      </c>
      <c r="F4971" s="22">
        <v>1.72</v>
      </c>
      <c r="G4971" s="22">
        <v>3.12</v>
      </c>
      <c r="H4971" s="22">
        <v>0</v>
      </c>
      <c r="N4971"/>
      <c r="O4971"/>
      <c r="P4971"/>
    </row>
    <row r="4972" spans="1:16">
      <c r="A4972" s="24">
        <v>90086</v>
      </c>
      <c r="B4972" s="21" t="s">
        <v>5060</v>
      </c>
      <c r="C4972" s="18" t="s">
        <v>1357</v>
      </c>
      <c r="D4972" s="22">
        <v>7.63</v>
      </c>
      <c r="E4972" s="22">
        <v>2.71</v>
      </c>
      <c r="F4972" s="22">
        <v>1.75</v>
      </c>
      <c r="G4972" s="22">
        <v>3.17</v>
      </c>
      <c r="H4972" s="22">
        <v>0</v>
      </c>
      <c r="N4972"/>
      <c r="O4972"/>
      <c r="P4972"/>
    </row>
    <row r="4973" spans="1:16">
      <c r="A4973" s="24">
        <v>90087</v>
      </c>
      <c r="B4973" s="21" t="s">
        <v>5061</v>
      </c>
      <c r="C4973" s="18" t="s">
        <v>1357</v>
      </c>
      <c r="D4973" s="22">
        <v>6.46</v>
      </c>
      <c r="E4973" s="22">
        <v>2.0499999999999998</v>
      </c>
      <c r="F4973" s="22">
        <v>1.73</v>
      </c>
      <c r="G4973" s="22">
        <v>2.68</v>
      </c>
      <c r="H4973" s="22">
        <v>0</v>
      </c>
      <c r="N4973"/>
      <c r="O4973"/>
      <c r="P4973"/>
    </row>
    <row r="4974" spans="1:16">
      <c r="A4974" s="24">
        <v>90088</v>
      </c>
      <c r="B4974" s="21" t="s">
        <v>5062</v>
      </c>
      <c r="C4974" s="18" t="s">
        <v>1357</v>
      </c>
      <c r="D4974" s="22">
        <v>6.59</v>
      </c>
      <c r="E4974" s="22">
        <v>2.1</v>
      </c>
      <c r="F4974" s="22">
        <v>1.74</v>
      </c>
      <c r="G4974" s="22">
        <v>2.75</v>
      </c>
      <c r="H4974" s="22">
        <v>0</v>
      </c>
      <c r="N4974"/>
      <c r="O4974"/>
      <c r="P4974"/>
    </row>
    <row r="4975" spans="1:16">
      <c r="A4975" s="24">
        <v>90090</v>
      </c>
      <c r="B4975" s="21" t="s">
        <v>5063</v>
      </c>
      <c r="C4975" s="18" t="s">
        <v>1357</v>
      </c>
      <c r="D4975" s="22">
        <v>6.33</v>
      </c>
      <c r="E4975" s="22">
        <v>2.0099999999999998</v>
      </c>
      <c r="F4975" s="22">
        <v>1.68</v>
      </c>
      <c r="G4975" s="22">
        <v>2.64</v>
      </c>
      <c r="H4975" s="22">
        <v>0</v>
      </c>
      <c r="N4975"/>
      <c r="O4975"/>
      <c r="P4975"/>
    </row>
    <row r="4976" spans="1:16">
      <c r="A4976" s="24">
        <v>90091</v>
      </c>
      <c r="B4976" s="21" t="s">
        <v>5064</v>
      </c>
      <c r="C4976" s="18" t="s">
        <v>1357</v>
      </c>
      <c r="D4976" s="22">
        <v>4.92</v>
      </c>
      <c r="E4976" s="22">
        <v>1.74</v>
      </c>
      <c r="F4976" s="22">
        <v>1.1100000000000001</v>
      </c>
      <c r="G4976" s="22">
        <v>2.0699999999999998</v>
      </c>
      <c r="H4976" s="22">
        <v>0</v>
      </c>
      <c r="N4976"/>
      <c r="O4976"/>
      <c r="P4976"/>
    </row>
    <row r="4977" spans="1:16">
      <c r="A4977" s="24">
        <v>90092</v>
      </c>
      <c r="B4977" s="21" t="s">
        <v>5065</v>
      </c>
      <c r="C4977" s="18" t="s">
        <v>1357</v>
      </c>
      <c r="D4977" s="22">
        <v>4.78</v>
      </c>
      <c r="E4977" s="22">
        <v>1.7</v>
      </c>
      <c r="F4977" s="22">
        <v>1.08</v>
      </c>
      <c r="G4977" s="22">
        <v>2</v>
      </c>
      <c r="H4977" s="22">
        <v>0</v>
      </c>
      <c r="N4977"/>
      <c r="O4977"/>
      <c r="P4977"/>
    </row>
    <row r="4978" spans="1:16">
      <c r="A4978" s="24">
        <v>90093</v>
      </c>
      <c r="B4978" s="21" t="s">
        <v>5066</v>
      </c>
      <c r="C4978" s="18" t="s">
        <v>1357</v>
      </c>
      <c r="D4978" s="22">
        <v>4.5</v>
      </c>
      <c r="E4978" s="22">
        <v>1.6</v>
      </c>
      <c r="F4978" s="22">
        <v>1.03</v>
      </c>
      <c r="G4978" s="22">
        <v>1.87</v>
      </c>
      <c r="H4978" s="22">
        <v>0</v>
      </c>
      <c r="N4978"/>
      <c r="O4978"/>
      <c r="P4978"/>
    </row>
    <row r="4979" spans="1:16">
      <c r="A4979" s="24">
        <v>90094</v>
      </c>
      <c r="B4979" s="21" t="s">
        <v>5067</v>
      </c>
      <c r="C4979" s="18" t="s">
        <v>1357</v>
      </c>
      <c r="D4979" s="22">
        <v>4.54</v>
      </c>
      <c r="E4979" s="22">
        <v>1.61</v>
      </c>
      <c r="F4979" s="22">
        <v>1.04</v>
      </c>
      <c r="G4979" s="22">
        <v>1.89</v>
      </c>
      <c r="H4979" s="22">
        <v>0</v>
      </c>
      <c r="N4979"/>
      <c r="O4979"/>
      <c r="P4979"/>
    </row>
    <row r="4980" spans="1:16">
      <c r="A4980" s="24">
        <v>90095</v>
      </c>
      <c r="B4980" s="21" t="s">
        <v>5068</v>
      </c>
      <c r="C4980" s="18" t="s">
        <v>1357</v>
      </c>
      <c r="D4980" s="22">
        <v>3.85</v>
      </c>
      <c r="E4980" s="22">
        <v>1.23</v>
      </c>
      <c r="F4980" s="22">
        <v>1.01</v>
      </c>
      <c r="G4980" s="22">
        <v>1.61</v>
      </c>
      <c r="H4980" s="22">
        <v>0</v>
      </c>
      <c r="N4980"/>
      <c r="O4980"/>
      <c r="P4980"/>
    </row>
    <row r="4981" spans="1:16">
      <c r="A4981" s="24">
        <v>90096</v>
      </c>
      <c r="B4981" s="21" t="s">
        <v>5069</v>
      </c>
      <c r="C4981" s="18" t="s">
        <v>1357</v>
      </c>
      <c r="D4981" s="22">
        <v>3.93</v>
      </c>
      <c r="E4981" s="22">
        <v>1.26</v>
      </c>
      <c r="F4981" s="22">
        <v>1.02</v>
      </c>
      <c r="G4981" s="22">
        <v>1.65</v>
      </c>
      <c r="H4981" s="22">
        <v>0</v>
      </c>
      <c r="N4981"/>
      <c r="O4981"/>
      <c r="P4981"/>
    </row>
    <row r="4982" spans="1:16">
      <c r="A4982" s="24">
        <v>90098</v>
      </c>
      <c r="B4982" s="21" t="s">
        <v>5070</v>
      </c>
      <c r="C4982" s="18" t="s">
        <v>1357</v>
      </c>
      <c r="D4982" s="22">
        <v>3.78</v>
      </c>
      <c r="E4982" s="22">
        <v>1.21</v>
      </c>
      <c r="F4982" s="22">
        <v>0.98</v>
      </c>
      <c r="G4982" s="22">
        <v>1.59</v>
      </c>
      <c r="H4982" s="22">
        <v>0</v>
      </c>
      <c r="N4982"/>
      <c r="O4982"/>
      <c r="P4982"/>
    </row>
    <row r="4983" spans="1:16">
      <c r="A4983" s="24">
        <v>90099</v>
      </c>
      <c r="B4983" s="21" t="s">
        <v>5071</v>
      </c>
      <c r="C4983" s="18" t="s">
        <v>1357</v>
      </c>
      <c r="D4983" s="22">
        <v>11.41</v>
      </c>
      <c r="E4983" s="22">
        <v>5.21</v>
      </c>
      <c r="F4983" s="22">
        <v>2.87</v>
      </c>
      <c r="G4983" s="22">
        <v>3.33</v>
      </c>
      <c r="H4983" s="22">
        <v>0</v>
      </c>
      <c r="N4983"/>
      <c r="O4983"/>
      <c r="P4983"/>
    </row>
    <row r="4984" spans="1:16">
      <c r="A4984" s="24">
        <v>90100</v>
      </c>
      <c r="B4984" s="21" t="s">
        <v>5072</v>
      </c>
      <c r="C4984" s="18" t="s">
        <v>1357</v>
      </c>
      <c r="D4984" s="22">
        <v>9.6999999999999993</v>
      </c>
      <c r="E4984" s="22">
        <v>4.42</v>
      </c>
      <c r="F4984" s="22">
        <v>2.4500000000000002</v>
      </c>
      <c r="G4984" s="22">
        <v>2.83</v>
      </c>
      <c r="H4984" s="22">
        <v>0</v>
      </c>
      <c r="N4984"/>
      <c r="O4984"/>
      <c r="P4984"/>
    </row>
    <row r="4985" spans="1:16">
      <c r="A4985" s="24">
        <v>90101</v>
      </c>
      <c r="B4985" s="21" t="s">
        <v>5073</v>
      </c>
      <c r="C4985" s="18" t="s">
        <v>1357</v>
      </c>
      <c r="D4985" s="22">
        <v>9.58</v>
      </c>
      <c r="E4985" s="22">
        <v>4.37</v>
      </c>
      <c r="F4985" s="22">
        <v>2.42</v>
      </c>
      <c r="G4985" s="22">
        <v>2.79</v>
      </c>
      <c r="H4985" s="22">
        <v>0</v>
      </c>
      <c r="N4985"/>
      <c r="O4985"/>
      <c r="P4985"/>
    </row>
    <row r="4986" spans="1:16">
      <c r="A4986" s="24">
        <v>90102</v>
      </c>
      <c r="B4986" s="21" t="s">
        <v>5074</v>
      </c>
      <c r="C4986" s="18" t="s">
        <v>1357</v>
      </c>
      <c r="D4986" s="22">
        <v>8.7200000000000006</v>
      </c>
      <c r="E4986" s="22">
        <v>3.99</v>
      </c>
      <c r="F4986" s="22">
        <v>2.19</v>
      </c>
      <c r="G4986" s="22">
        <v>2.54</v>
      </c>
      <c r="H4986" s="22">
        <v>0</v>
      </c>
      <c r="N4986"/>
      <c r="O4986"/>
      <c r="P4986"/>
    </row>
    <row r="4987" spans="1:16">
      <c r="A4987" s="24">
        <v>90105</v>
      </c>
      <c r="B4987" s="21" t="s">
        <v>5075</v>
      </c>
      <c r="C4987" s="18" t="s">
        <v>1357</v>
      </c>
      <c r="D4987" s="22">
        <v>6.81</v>
      </c>
      <c r="E4987" s="22">
        <v>3.13</v>
      </c>
      <c r="F4987" s="22">
        <v>1.69</v>
      </c>
      <c r="G4987" s="22">
        <v>1.99</v>
      </c>
      <c r="H4987" s="22">
        <v>0</v>
      </c>
      <c r="N4987"/>
      <c r="O4987"/>
      <c r="P4987"/>
    </row>
    <row r="4988" spans="1:16">
      <c r="A4988" s="24">
        <v>90106</v>
      </c>
      <c r="B4988" s="21" t="s">
        <v>5076</v>
      </c>
      <c r="C4988" s="18" t="s">
        <v>1357</v>
      </c>
      <c r="D4988" s="22">
        <v>5.79</v>
      </c>
      <c r="E4988" s="22">
        <v>2.65</v>
      </c>
      <c r="F4988" s="22">
        <v>1.43</v>
      </c>
      <c r="G4988" s="22">
        <v>1.71</v>
      </c>
      <c r="H4988" s="22">
        <v>0</v>
      </c>
      <c r="N4988"/>
      <c r="O4988"/>
      <c r="P4988"/>
    </row>
    <row r="4989" spans="1:16">
      <c r="A4989" s="24">
        <v>90107</v>
      </c>
      <c r="B4989" s="21" t="s">
        <v>5077</v>
      </c>
      <c r="C4989" s="18" t="s">
        <v>1357</v>
      </c>
      <c r="D4989" s="22">
        <v>5.72</v>
      </c>
      <c r="E4989" s="22">
        <v>2.63</v>
      </c>
      <c r="F4989" s="22">
        <v>1.4</v>
      </c>
      <c r="G4989" s="22">
        <v>1.69</v>
      </c>
      <c r="H4989" s="22">
        <v>0</v>
      </c>
      <c r="N4989"/>
      <c r="O4989"/>
      <c r="P4989"/>
    </row>
    <row r="4990" spans="1:16">
      <c r="A4990" s="24">
        <v>90108</v>
      </c>
      <c r="B4990" s="21" t="s">
        <v>5078</v>
      </c>
      <c r="C4990" s="18" t="s">
        <v>1357</v>
      </c>
      <c r="D4990" s="22">
        <v>5.2</v>
      </c>
      <c r="E4990" s="22">
        <v>2.38</v>
      </c>
      <c r="F4990" s="22">
        <v>1.3</v>
      </c>
      <c r="G4990" s="22">
        <v>1.52</v>
      </c>
      <c r="H4990" s="22">
        <v>0</v>
      </c>
      <c r="N4990"/>
      <c r="O4990"/>
      <c r="P4990"/>
    </row>
    <row r="4991" spans="1:16">
      <c r="A4991" s="24">
        <v>93358</v>
      </c>
      <c r="B4991" s="21" t="s">
        <v>5079</v>
      </c>
      <c r="C4991" s="18" t="s">
        <v>1357</v>
      </c>
      <c r="D4991" s="22">
        <v>59.77</v>
      </c>
      <c r="E4991" s="22">
        <v>42.11</v>
      </c>
      <c r="F4991" s="22">
        <v>17.66</v>
      </c>
      <c r="G4991" s="22">
        <v>0</v>
      </c>
      <c r="H4991" s="22">
        <v>0</v>
      </c>
      <c r="N4991"/>
      <c r="O4991"/>
      <c r="P4991"/>
    </row>
    <row r="4992" spans="1:16">
      <c r="A4992" s="24">
        <v>94304</v>
      </c>
      <c r="B4992" s="21" t="s">
        <v>5080</v>
      </c>
      <c r="C4992" s="18" t="s">
        <v>1357</v>
      </c>
      <c r="D4992" s="22">
        <v>28.41</v>
      </c>
      <c r="E4992" s="22">
        <v>7.34</v>
      </c>
      <c r="F4992" s="22">
        <v>16.63</v>
      </c>
      <c r="G4992" s="22">
        <v>4.4400000000000004</v>
      </c>
      <c r="H4992" s="22">
        <v>0</v>
      </c>
      <c r="N4992"/>
      <c r="O4992"/>
      <c r="P4992"/>
    </row>
    <row r="4993" spans="1:16">
      <c r="A4993" s="24">
        <v>94305</v>
      </c>
      <c r="B4993" s="21" t="s">
        <v>5081</v>
      </c>
      <c r="C4993" s="18" t="s">
        <v>1357</v>
      </c>
      <c r="D4993" s="22">
        <v>25.18</v>
      </c>
      <c r="E4993" s="22">
        <v>5.5</v>
      </c>
      <c r="F4993" s="22">
        <v>15.91</v>
      </c>
      <c r="G4993" s="22">
        <v>3.77</v>
      </c>
      <c r="H4993" s="22">
        <v>0</v>
      </c>
      <c r="N4993"/>
      <c r="O4993"/>
      <c r="P4993"/>
    </row>
    <row r="4994" spans="1:16">
      <c r="A4994" s="24">
        <v>94306</v>
      </c>
      <c r="B4994" s="21" t="s">
        <v>5082</v>
      </c>
      <c r="C4994" s="18" t="s">
        <v>1357</v>
      </c>
      <c r="D4994" s="22">
        <v>21.11</v>
      </c>
      <c r="E4994" s="22">
        <v>3.09</v>
      </c>
      <c r="F4994" s="22">
        <v>15.08</v>
      </c>
      <c r="G4994" s="22">
        <v>2.94</v>
      </c>
      <c r="H4994" s="22">
        <v>0</v>
      </c>
      <c r="N4994"/>
      <c r="O4994"/>
      <c r="P4994"/>
    </row>
    <row r="4995" spans="1:16">
      <c r="A4995" s="24">
        <v>94307</v>
      </c>
      <c r="B4995" s="21" t="s">
        <v>5083</v>
      </c>
      <c r="C4995" s="18" t="s">
        <v>1357</v>
      </c>
      <c r="D4995" s="22">
        <v>22.01</v>
      </c>
      <c r="E4995" s="22">
        <v>3.61</v>
      </c>
      <c r="F4995" s="22">
        <v>15.27</v>
      </c>
      <c r="G4995" s="22">
        <v>3.13</v>
      </c>
      <c r="H4995" s="22">
        <v>0</v>
      </c>
      <c r="N4995"/>
      <c r="O4995"/>
      <c r="P4995"/>
    </row>
    <row r="4996" spans="1:16">
      <c r="A4996" s="24">
        <v>94308</v>
      </c>
      <c r="B4996" s="21" t="s">
        <v>5084</v>
      </c>
      <c r="C4996" s="18" t="s">
        <v>1357</v>
      </c>
      <c r="D4996" s="22">
        <v>19.64</v>
      </c>
      <c r="E4996" s="22">
        <v>2.38</v>
      </c>
      <c r="F4996" s="22">
        <v>14.76</v>
      </c>
      <c r="G4996" s="22">
        <v>2.5</v>
      </c>
      <c r="H4996" s="22">
        <v>0</v>
      </c>
      <c r="N4996"/>
      <c r="O4996"/>
      <c r="P4996"/>
    </row>
    <row r="4997" spans="1:16">
      <c r="A4997" s="24">
        <v>94309</v>
      </c>
      <c r="B4997" s="21" t="s">
        <v>5085</v>
      </c>
      <c r="C4997" s="18" t="s">
        <v>1357</v>
      </c>
      <c r="D4997" s="22">
        <v>20.68</v>
      </c>
      <c r="E4997" s="22">
        <v>2.88</v>
      </c>
      <c r="F4997" s="22">
        <v>14.97</v>
      </c>
      <c r="G4997" s="22">
        <v>2.83</v>
      </c>
      <c r="H4997" s="22">
        <v>0</v>
      </c>
      <c r="N4997"/>
      <c r="O4997"/>
      <c r="P4997"/>
    </row>
    <row r="4998" spans="1:16">
      <c r="A4998" s="24">
        <v>94310</v>
      </c>
      <c r="B4998" s="21" t="s">
        <v>5086</v>
      </c>
      <c r="C4998" s="18" t="s">
        <v>1357</v>
      </c>
      <c r="D4998" s="22">
        <v>18.920000000000002</v>
      </c>
      <c r="E4998" s="22">
        <v>2.0299999999999998</v>
      </c>
      <c r="F4998" s="22">
        <v>14.6</v>
      </c>
      <c r="G4998" s="22">
        <v>2.29</v>
      </c>
      <c r="H4998" s="22">
        <v>0</v>
      </c>
      <c r="N4998"/>
      <c r="O4998"/>
      <c r="P4998"/>
    </row>
    <row r="4999" spans="1:16">
      <c r="A4999" s="24">
        <v>94315</v>
      </c>
      <c r="B4999" s="21" t="s">
        <v>5087</v>
      </c>
      <c r="C4999" s="18" t="s">
        <v>1357</v>
      </c>
      <c r="D4999" s="22">
        <v>37.11</v>
      </c>
      <c r="E4999" s="22">
        <v>15.25</v>
      </c>
      <c r="F4999" s="22">
        <v>18.59</v>
      </c>
      <c r="G4999" s="22">
        <v>3.27</v>
      </c>
      <c r="H4999" s="22">
        <v>0</v>
      </c>
      <c r="N4999"/>
      <c r="O4999"/>
      <c r="P4999"/>
    </row>
    <row r="5000" spans="1:16">
      <c r="A5000" s="24">
        <v>94316</v>
      </c>
      <c r="B5000" s="21" t="s">
        <v>5088</v>
      </c>
      <c r="C5000" s="18" t="s">
        <v>1357</v>
      </c>
      <c r="D5000" s="22">
        <v>29.05</v>
      </c>
      <c r="E5000" s="22">
        <v>9.85</v>
      </c>
      <c r="F5000" s="22">
        <v>16.84</v>
      </c>
      <c r="G5000" s="22">
        <v>2.36</v>
      </c>
      <c r="H5000" s="22">
        <v>0</v>
      </c>
      <c r="N5000"/>
      <c r="O5000"/>
      <c r="P5000"/>
    </row>
    <row r="5001" spans="1:16">
      <c r="A5001" s="24">
        <v>94317</v>
      </c>
      <c r="B5001" s="21" t="s">
        <v>5089</v>
      </c>
      <c r="C5001" s="18" t="s">
        <v>1357</v>
      </c>
      <c r="D5001" s="22">
        <v>25.48</v>
      </c>
      <c r="E5001" s="22">
        <v>7.45</v>
      </c>
      <c r="F5001" s="22">
        <v>16.059999999999999</v>
      </c>
      <c r="G5001" s="22">
        <v>1.97</v>
      </c>
      <c r="H5001" s="22">
        <v>0</v>
      </c>
      <c r="N5001"/>
      <c r="O5001"/>
      <c r="P5001"/>
    </row>
    <row r="5002" spans="1:16">
      <c r="A5002" s="24">
        <v>94318</v>
      </c>
      <c r="B5002" s="21" t="s">
        <v>5090</v>
      </c>
      <c r="C5002" s="18" t="s">
        <v>1357</v>
      </c>
      <c r="D5002" s="22">
        <v>20.88</v>
      </c>
      <c r="E5002" s="22">
        <v>4.3499999999999996</v>
      </c>
      <c r="F5002" s="22">
        <v>15.06</v>
      </c>
      <c r="G5002" s="22">
        <v>1.47</v>
      </c>
      <c r="H5002" s="22">
        <v>0</v>
      </c>
      <c r="N5002"/>
      <c r="O5002"/>
      <c r="P5002"/>
    </row>
    <row r="5003" spans="1:16">
      <c r="A5003" s="24">
        <v>94319</v>
      </c>
      <c r="B5003" s="21" t="s">
        <v>5091</v>
      </c>
      <c r="C5003" s="18" t="s">
        <v>1357</v>
      </c>
      <c r="D5003" s="22">
        <v>39.549999999999997</v>
      </c>
      <c r="E5003" s="22">
        <v>18.989999999999998</v>
      </c>
      <c r="F5003" s="22">
        <v>19.66</v>
      </c>
      <c r="G5003" s="22">
        <v>0.9</v>
      </c>
      <c r="H5003" s="22">
        <v>0</v>
      </c>
      <c r="N5003"/>
      <c r="O5003"/>
      <c r="P5003"/>
    </row>
    <row r="5004" spans="1:16">
      <c r="A5004" s="24">
        <v>94327</v>
      </c>
      <c r="B5004" s="21" t="s">
        <v>5092</v>
      </c>
      <c r="C5004" s="18" t="s">
        <v>1357</v>
      </c>
      <c r="D5004" s="22">
        <v>128.19</v>
      </c>
      <c r="E5004" s="22">
        <v>7.28</v>
      </c>
      <c r="F5004" s="22">
        <v>116.5</v>
      </c>
      <c r="G5004" s="22">
        <v>4.41</v>
      </c>
      <c r="H5004" s="22">
        <v>0</v>
      </c>
      <c r="N5004"/>
      <c r="O5004"/>
      <c r="P5004"/>
    </row>
    <row r="5005" spans="1:16">
      <c r="A5005" s="24">
        <v>94328</v>
      </c>
      <c r="B5005" s="21" t="s">
        <v>5093</v>
      </c>
      <c r="C5005" s="18" t="s">
        <v>1357</v>
      </c>
      <c r="D5005" s="22">
        <v>124.96</v>
      </c>
      <c r="E5005" s="22">
        <v>5.46</v>
      </c>
      <c r="F5005" s="22">
        <v>115.77</v>
      </c>
      <c r="G5005" s="22">
        <v>3.73</v>
      </c>
      <c r="H5005" s="22">
        <v>0</v>
      </c>
      <c r="N5005"/>
      <c r="O5005"/>
      <c r="P5005"/>
    </row>
    <row r="5006" spans="1:16">
      <c r="A5006" s="24">
        <v>94329</v>
      </c>
      <c r="B5006" s="21" t="s">
        <v>5094</v>
      </c>
      <c r="C5006" s="18" t="s">
        <v>1357</v>
      </c>
      <c r="D5006" s="22">
        <v>120.89</v>
      </c>
      <c r="E5006" s="22">
        <v>3.06</v>
      </c>
      <c r="F5006" s="22">
        <v>114.92</v>
      </c>
      <c r="G5006" s="22">
        <v>2.91</v>
      </c>
      <c r="H5006" s="22">
        <v>0</v>
      </c>
      <c r="N5006"/>
      <c r="O5006"/>
      <c r="P5006"/>
    </row>
    <row r="5007" spans="1:16">
      <c r="A5007" s="24">
        <v>94330</v>
      </c>
      <c r="B5007" s="21" t="s">
        <v>5095</v>
      </c>
      <c r="C5007" s="18" t="s">
        <v>1357</v>
      </c>
      <c r="D5007" s="22">
        <v>121.79</v>
      </c>
      <c r="E5007" s="22">
        <v>3.56</v>
      </c>
      <c r="F5007" s="22">
        <v>115.14</v>
      </c>
      <c r="G5007" s="22">
        <v>3.09</v>
      </c>
      <c r="H5007" s="22">
        <v>0</v>
      </c>
      <c r="N5007"/>
      <c r="O5007"/>
      <c r="P5007"/>
    </row>
    <row r="5008" spans="1:16">
      <c r="A5008" s="24">
        <v>94331</v>
      </c>
      <c r="B5008" s="21" t="s">
        <v>5096</v>
      </c>
      <c r="C5008" s="18" t="s">
        <v>1357</v>
      </c>
      <c r="D5008" s="22">
        <v>119.42</v>
      </c>
      <c r="E5008" s="22">
        <v>2.35</v>
      </c>
      <c r="F5008" s="22">
        <v>114.6</v>
      </c>
      <c r="G5008" s="22">
        <v>2.4700000000000002</v>
      </c>
      <c r="H5008" s="22">
        <v>0</v>
      </c>
      <c r="N5008"/>
      <c r="O5008"/>
      <c r="P5008"/>
    </row>
    <row r="5009" spans="1:16">
      <c r="A5009" s="24">
        <v>94332</v>
      </c>
      <c r="B5009" s="21" t="s">
        <v>5097</v>
      </c>
      <c r="C5009" s="18" t="s">
        <v>1357</v>
      </c>
      <c r="D5009" s="22">
        <v>120.46</v>
      </c>
      <c r="E5009" s="22">
        <v>2.85</v>
      </c>
      <c r="F5009" s="22">
        <v>114.81</v>
      </c>
      <c r="G5009" s="22">
        <v>2.8</v>
      </c>
      <c r="H5009" s="22">
        <v>0</v>
      </c>
      <c r="N5009"/>
      <c r="O5009"/>
      <c r="P5009"/>
    </row>
    <row r="5010" spans="1:16">
      <c r="A5010" s="24">
        <v>94333</v>
      </c>
      <c r="B5010" s="21" t="s">
        <v>5098</v>
      </c>
      <c r="C5010" s="18" t="s">
        <v>1357</v>
      </c>
      <c r="D5010" s="22">
        <v>118.7</v>
      </c>
      <c r="E5010" s="22">
        <v>2.0099999999999998</v>
      </c>
      <c r="F5010" s="22">
        <v>114.43</v>
      </c>
      <c r="G5010" s="22">
        <v>2.2599999999999998</v>
      </c>
      <c r="H5010" s="22">
        <v>0</v>
      </c>
      <c r="N5010"/>
      <c r="O5010"/>
      <c r="P5010"/>
    </row>
    <row r="5011" spans="1:16">
      <c r="A5011" s="24">
        <v>94338</v>
      </c>
      <c r="B5011" s="21" t="s">
        <v>5099</v>
      </c>
      <c r="C5011" s="18" t="s">
        <v>1357</v>
      </c>
      <c r="D5011" s="22">
        <v>136.88999999999999</v>
      </c>
      <c r="E5011" s="22">
        <v>15.16</v>
      </c>
      <c r="F5011" s="22">
        <v>118.48</v>
      </c>
      <c r="G5011" s="22">
        <v>3.25</v>
      </c>
      <c r="H5011" s="22">
        <v>0</v>
      </c>
      <c r="N5011"/>
      <c r="O5011"/>
      <c r="P5011"/>
    </row>
    <row r="5012" spans="1:16">
      <c r="A5012" s="24">
        <v>94339</v>
      </c>
      <c r="B5012" s="21" t="s">
        <v>5100</v>
      </c>
      <c r="C5012" s="18" t="s">
        <v>1357</v>
      </c>
      <c r="D5012" s="22">
        <v>128.83000000000001</v>
      </c>
      <c r="E5012" s="22">
        <v>9.77</v>
      </c>
      <c r="F5012" s="22">
        <v>116.72</v>
      </c>
      <c r="G5012" s="22">
        <v>2.34</v>
      </c>
      <c r="H5012" s="22">
        <v>0</v>
      </c>
      <c r="N5012"/>
      <c r="O5012"/>
      <c r="P5012"/>
    </row>
    <row r="5013" spans="1:16">
      <c r="A5013" s="24">
        <v>94340</v>
      </c>
      <c r="B5013" s="21" t="s">
        <v>5101</v>
      </c>
      <c r="C5013" s="18" t="s">
        <v>1357</v>
      </c>
      <c r="D5013" s="22">
        <v>125.26</v>
      </c>
      <c r="E5013" s="22">
        <v>7.39</v>
      </c>
      <c r="F5013" s="22">
        <v>115.91</v>
      </c>
      <c r="G5013" s="22">
        <v>1.96</v>
      </c>
      <c r="H5013" s="22">
        <v>0</v>
      </c>
      <c r="N5013"/>
      <c r="O5013"/>
      <c r="P5013"/>
    </row>
    <row r="5014" spans="1:16">
      <c r="A5014" s="24">
        <v>94341</v>
      </c>
      <c r="B5014" s="21" t="s">
        <v>5102</v>
      </c>
      <c r="C5014" s="18" t="s">
        <v>1357</v>
      </c>
      <c r="D5014" s="22">
        <v>120.66</v>
      </c>
      <c r="E5014" s="22">
        <v>4.3099999999999996</v>
      </c>
      <c r="F5014" s="22">
        <v>114.89</v>
      </c>
      <c r="G5014" s="22">
        <v>1.46</v>
      </c>
      <c r="H5014" s="22">
        <v>0</v>
      </c>
      <c r="N5014"/>
      <c r="O5014"/>
      <c r="P5014"/>
    </row>
    <row r="5015" spans="1:16">
      <c r="A5015" s="24">
        <v>94342</v>
      </c>
      <c r="B5015" s="21" t="s">
        <v>5103</v>
      </c>
      <c r="C5015" s="18" t="s">
        <v>1357</v>
      </c>
      <c r="D5015" s="22">
        <v>139.33000000000001</v>
      </c>
      <c r="E5015" s="22">
        <v>18.91</v>
      </c>
      <c r="F5015" s="22">
        <v>119.52</v>
      </c>
      <c r="G5015" s="22">
        <v>0.9</v>
      </c>
      <c r="H5015" s="22">
        <v>0</v>
      </c>
      <c r="N5015"/>
      <c r="O5015"/>
      <c r="P5015"/>
    </row>
    <row r="5016" spans="1:16">
      <c r="A5016" s="24">
        <v>96385</v>
      </c>
      <c r="B5016" s="21" t="s">
        <v>5104</v>
      </c>
      <c r="C5016" s="18" t="s">
        <v>1357</v>
      </c>
      <c r="D5016" s="22">
        <v>7.71</v>
      </c>
      <c r="E5016" s="22">
        <v>3.49</v>
      </c>
      <c r="F5016" s="22">
        <v>1.55</v>
      </c>
      <c r="G5016" s="22">
        <v>2.67</v>
      </c>
      <c r="H5016" s="22">
        <v>0</v>
      </c>
      <c r="N5016"/>
      <c r="O5016"/>
      <c r="P5016"/>
    </row>
    <row r="5017" spans="1:16">
      <c r="A5017" s="24">
        <v>96386</v>
      </c>
      <c r="B5017" s="21" t="s">
        <v>5105</v>
      </c>
      <c r="C5017" s="18" t="s">
        <v>1357</v>
      </c>
      <c r="D5017" s="22">
        <v>5.28</v>
      </c>
      <c r="E5017" s="22">
        <v>2</v>
      </c>
      <c r="F5017" s="22">
        <v>1.1000000000000001</v>
      </c>
      <c r="G5017" s="22">
        <v>2.1800000000000002</v>
      </c>
      <c r="H5017" s="22">
        <v>0</v>
      </c>
      <c r="N5017"/>
      <c r="O5017"/>
      <c r="P5017"/>
    </row>
    <row r="5018" spans="1:16">
      <c r="A5018" s="24">
        <v>93360</v>
      </c>
      <c r="B5018" s="21" t="s">
        <v>5106</v>
      </c>
      <c r="C5018" s="18" t="s">
        <v>1357</v>
      </c>
      <c r="D5018" s="22">
        <v>16.649999999999999</v>
      </c>
      <c r="E5018" s="22">
        <v>7.77</v>
      </c>
      <c r="F5018" s="22">
        <v>3.95</v>
      </c>
      <c r="G5018" s="22">
        <v>4.93</v>
      </c>
      <c r="H5018" s="22">
        <v>0</v>
      </c>
      <c r="N5018"/>
      <c r="O5018"/>
      <c r="P5018"/>
    </row>
    <row r="5019" spans="1:16">
      <c r="A5019" s="24">
        <v>93361</v>
      </c>
      <c r="B5019" s="21" t="s">
        <v>5107</v>
      </c>
      <c r="C5019" s="18" t="s">
        <v>1357</v>
      </c>
      <c r="D5019" s="22">
        <v>13.52</v>
      </c>
      <c r="E5019" s="22">
        <v>5.92</v>
      </c>
      <c r="F5019" s="22">
        <v>3.31</v>
      </c>
      <c r="G5019" s="22">
        <v>4.29</v>
      </c>
      <c r="H5019" s="22">
        <v>0</v>
      </c>
      <c r="N5019"/>
      <c r="O5019"/>
      <c r="P5019"/>
    </row>
    <row r="5020" spans="1:16">
      <c r="A5020" s="24">
        <v>93362</v>
      </c>
      <c r="B5020" s="21" t="s">
        <v>5108</v>
      </c>
      <c r="C5020" s="18" t="s">
        <v>1357</v>
      </c>
      <c r="D5020" s="22">
        <v>9.3800000000000008</v>
      </c>
      <c r="E5020" s="22">
        <v>3.54</v>
      </c>
      <c r="F5020" s="22">
        <v>2.4</v>
      </c>
      <c r="G5020" s="22">
        <v>3.44</v>
      </c>
      <c r="H5020" s="22">
        <v>0</v>
      </c>
      <c r="N5020"/>
      <c r="O5020"/>
      <c r="P5020"/>
    </row>
    <row r="5021" spans="1:16">
      <c r="A5021" s="24">
        <v>93363</v>
      </c>
      <c r="B5021" s="21" t="s">
        <v>5109</v>
      </c>
      <c r="C5021" s="18" t="s">
        <v>1357</v>
      </c>
      <c r="D5021" s="22">
        <v>10.27</v>
      </c>
      <c r="E5021" s="22">
        <v>4.03</v>
      </c>
      <c r="F5021" s="22">
        <v>2.61</v>
      </c>
      <c r="G5021" s="22">
        <v>3.63</v>
      </c>
      <c r="H5021" s="22">
        <v>0</v>
      </c>
      <c r="N5021"/>
      <c r="O5021"/>
      <c r="P5021"/>
    </row>
    <row r="5022" spans="1:16">
      <c r="A5022" s="24">
        <v>93364</v>
      </c>
      <c r="B5022" s="21" t="s">
        <v>5110</v>
      </c>
      <c r="C5022" s="18" t="s">
        <v>1357</v>
      </c>
      <c r="D5022" s="22">
        <v>7.9</v>
      </c>
      <c r="E5022" s="22">
        <v>2.79</v>
      </c>
      <c r="F5022" s="22">
        <v>2.06</v>
      </c>
      <c r="G5022" s="22">
        <v>3.05</v>
      </c>
      <c r="H5022" s="22">
        <v>0</v>
      </c>
      <c r="N5022"/>
      <c r="O5022"/>
      <c r="P5022"/>
    </row>
    <row r="5023" spans="1:16">
      <c r="A5023" s="24">
        <v>93365</v>
      </c>
      <c r="B5023" s="21" t="s">
        <v>5111</v>
      </c>
      <c r="C5023" s="18" t="s">
        <v>1357</v>
      </c>
      <c r="D5023" s="22">
        <v>8.8800000000000008</v>
      </c>
      <c r="E5023" s="22">
        <v>3.25</v>
      </c>
      <c r="F5023" s="22">
        <v>2.2999999999999998</v>
      </c>
      <c r="G5023" s="22">
        <v>3.33</v>
      </c>
      <c r="H5023" s="22">
        <v>0</v>
      </c>
      <c r="N5023"/>
      <c r="O5023"/>
      <c r="P5023"/>
    </row>
    <row r="5024" spans="1:16">
      <c r="A5024" s="24">
        <v>93366</v>
      </c>
      <c r="B5024" s="21" t="s">
        <v>5112</v>
      </c>
      <c r="C5024" s="18" t="s">
        <v>1357</v>
      </c>
      <c r="D5024" s="22">
        <v>7.19</v>
      </c>
      <c r="E5024" s="22">
        <v>2.46</v>
      </c>
      <c r="F5024" s="22">
        <v>1.92</v>
      </c>
      <c r="G5024" s="22">
        <v>2.81</v>
      </c>
      <c r="H5024" s="22">
        <v>0</v>
      </c>
      <c r="N5024"/>
      <c r="O5024"/>
      <c r="P5024"/>
    </row>
    <row r="5025" spans="1:16">
      <c r="A5025" s="24">
        <v>93367</v>
      </c>
      <c r="B5025" s="21" t="s">
        <v>5113</v>
      </c>
      <c r="C5025" s="18" t="s">
        <v>1357</v>
      </c>
      <c r="D5025" s="22">
        <v>15.66</v>
      </c>
      <c r="E5025" s="22">
        <v>7.41</v>
      </c>
      <c r="F5025" s="22">
        <v>3.76</v>
      </c>
      <c r="G5025" s="22">
        <v>4.49</v>
      </c>
      <c r="H5025" s="22">
        <v>0</v>
      </c>
      <c r="N5025"/>
      <c r="O5025"/>
      <c r="P5025"/>
    </row>
    <row r="5026" spans="1:16">
      <c r="A5026" s="24">
        <v>93368</v>
      </c>
      <c r="B5026" s="21" t="s">
        <v>5114</v>
      </c>
      <c r="C5026" s="18" t="s">
        <v>1357</v>
      </c>
      <c r="D5026" s="22">
        <v>12.45</v>
      </c>
      <c r="E5026" s="22">
        <v>5.58</v>
      </c>
      <c r="F5026" s="22">
        <v>3.05</v>
      </c>
      <c r="G5026" s="22">
        <v>3.82</v>
      </c>
      <c r="H5026" s="22">
        <v>0</v>
      </c>
      <c r="N5026"/>
      <c r="O5026"/>
      <c r="P5026"/>
    </row>
    <row r="5027" spans="1:16">
      <c r="A5027" s="24">
        <v>93369</v>
      </c>
      <c r="B5027" s="21" t="s">
        <v>5115</v>
      </c>
      <c r="C5027" s="18" t="s">
        <v>1357</v>
      </c>
      <c r="D5027" s="22">
        <v>8.3800000000000008</v>
      </c>
      <c r="E5027" s="22">
        <v>3.19</v>
      </c>
      <c r="F5027" s="22">
        <v>2.1800000000000002</v>
      </c>
      <c r="G5027" s="22">
        <v>3.01</v>
      </c>
      <c r="H5027" s="22">
        <v>0</v>
      </c>
      <c r="N5027"/>
      <c r="O5027"/>
      <c r="P5027"/>
    </row>
    <row r="5028" spans="1:16">
      <c r="A5028" s="24">
        <v>93370</v>
      </c>
      <c r="B5028" s="21" t="s">
        <v>5116</v>
      </c>
      <c r="C5028" s="18" t="s">
        <v>1357</v>
      </c>
      <c r="D5028" s="22">
        <v>9.2899999999999991</v>
      </c>
      <c r="E5028" s="22">
        <v>3.69</v>
      </c>
      <c r="F5028" s="22">
        <v>2.4</v>
      </c>
      <c r="G5028" s="22">
        <v>3.2</v>
      </c>
      <c r="H5028" s="22">
        <v>0</v>
      </c>
      <c r="N5028"/>
      <c r="O5028"/>
      <c r="P5028"/>
    </row>
    <row r="5029" spans="1:16">
      <c r="A5029" s="24">
        <v>93371</v>
      </c>
      <c r="B5029" s="21" t="s">
        <v>5117</v>
      </c>
      <c r="C5029" s="18" t="s">
        <v>1357</v>
      </c>
      <c r="D5029" s="22">
        <v>6.91</v>
      </c>
      <c r="E5029" s="22">
        <v>2.4500000000000002</v>
      </c>
      <c r="F5029" s="22">
        <v>1.86</v>
      </c>
      <c r="G5029" s="22">
        <v>2.6</v>
      </c>
      <c r="H5029" s="22">
        <v>0</v>
      </c>
      <c r="N5029"/>
      <c r="O5029"/>
      <c r="P5029"/>
    </row>
    <row r="5030" spans="1:16">
      <c r="A5030" s="24">
        <v>93372</v>
      </c>
      <c r="B5030" s="21" t="s">
        <v>5118</v>
      </c>
      <c r="C5030" s="18" t="s">
        <v>1357</v>
      </c>
      <c r="D5030" s="22">
        <v>7.96</v>
      </c>
      <c r="E5030" s="22">
        <v>2.96</v>
      </c>
      <c r="F5030" s="22">
        <v>2.1</v>
      </c>
      <c r="G5030" s="22">
        <v>2.9</v>
      </c>
      <c r="H5030" s="22">
        <v>0</v>
      </c>
      <c r="N5030"/>
      <c r="O5030"/>
      <c r="P5030"/>
    </row>
    <row r="5031" spans="1:16">
      <c r="A5031" s="24">
        <v>93373</v>
      </c>
      <c r="B5031" s="21" t="s">
        <v>5119</v>
      </c>
      <c r="C5031" s="18" t="s">
        <v>1357</v>
      </c>
      <c r="D5031" s="22">
        <v>6.21</v>
      </c>
      <c r="E5031" s="22">
        <v>2.1</v>
      </c>
      <c r="F5031" s="22">
        <v>1.73</v>
      </c>
      <c r="G5031" s="22">
        <v>2.38</v>
      </c>
      <c r="H5031" s="22">
        <v>0</v>
      </c>
      <c r="N5031"/>
      <c r="O5031"/>
      <c r="P5031"/>
    </row>
    <row r="5032" spans="1:16">
      <c r="A5032" s="24">
        <v>93374</v>
      </c>
      <c r="B5032" s="21" t="s">
        <v>5120</v>
      </c>
      <c r="C5032" s="18" t="s">
        <v>1357</v>
      </c>
      <c r="D5032" s="22">
        <v>21.63</v>
      </c>
      <c r="E5032" s="22">
        <v>12.9</v>
      </c>
      <c r="F5032" s="22">
        <v>5.24</v>
      </c>
      <c r="G5032" s="22">
        <v>3.49</v>
      </c>
      <c r="H5032" s="22">
        <v>0</v>
      </c>
      <c r="N5032"/>
      <c r="O5032"/>
      <c r="P5032"/>
    </row>
    <row r="5033" spans="1:16">
      <c r="A5033" s="24">
        <v>93375</v>
      </c>
      <c r="B5033" s="21" t="s">
        <v>5121</v>
      </c>
      <c r="C5033" s="18" t="s">
        <v>1357</v>
      </c>
      <c r="D5033" s="22">
        <v>16.63</v>
      </c>
      <c r="E5033" s="22">
        <v>9.89</v>
      </c>
      <c r="F5033" s="22">
        <v>4.0599999999999996</v>
      </c>
      <c r="G5033" s="22">
        <v>2.68</v>
      </c>
      <c r="H5033" s="22">
        <v>0</v>
      </c>
      <c r="N5033"/>
      <c r="O5033"/>
      <c r="P5033"/>
    </row>
    <row r="5034" spans="1:16">
      <c r="A5034" s="24">
        <v>93376</v>
      </c>
      <c r="B5034" s="21" t="s">
        <v>5122</v>
      </c>
      <c r="C5034" s="18" t="s">
        <v>1357</v>
      </c>
      <c r="D5034" s="22">
        <v>13.46</v>
      </c>
      <c r="E5034" s="22">
        <v>7.86</v>
      </c>
      <c r="F5034" s="22">
        <v>3.39</v>
      </c>
      <c r="G5034" s="22">
        <v>2.21</v>
      </c>
      <c r="H5034" s="22">
        <v>0</v>
      </c>
      <c r="N5034"/>
      <c r="O5034"/>
      <c r="P5034"/>
    </row>
    <row r="5035" spans="1:16">
      <c r="A5035" s="24">
        <v>93377</v>
      </c>
      <c r="B5035" s="21" t="s">
        <v>5123</v>
      </c>
      <c r="C5035" s="18" t="s">
        <v>1357</v>
      </c>
      <c r="D5035" s="22">
        <v>8.67</v>
      </c>
      <c r="E5035" s="22">
        <v>4.6900000000000004</v>
      </c>
      <c r="F5035" s="22">
        <v>2.3199999999999998</v>
      </c>
      <c r="G5035" s="22">
        <v>1.66</v>
      </c>
      <c r="H5035" s="22">
        <v>0</v>
      </c>
      <c r="N5035"/>
      <c r="O5035"/>
      <c r="P5035"/>
    </row>
    <row r="5036" spans="1:16">
      <c r="A5036" s="24">
        <v>93378</v>
      </c>
      <c r="B5036" s="21" t="s">
        <v>5124</v>
      </c>
      <c r="C5036" s="18" t="s">
        <v>1357</v>
      </c>
      <c r="D5036" s="22">
        <v>20.420000000000002</v>
      </c>
      <c r="E5036" s="22">
        <v>12.4</v>
      </c>
      <c r="F5036" s="22">
        <v>4.91</v>
      </c>
      <c r="G5036" s="22">
        <v>3.11</v>
      </c>
      <c r="H5036" s="22">
        <v>0</v>
      </c>
      <c r="N5036"/>
      <c r="O5036"/>
      <c r="P5036"/>
    </row>
    <row r="5037" spans="1:16">
      <c r="A5037" s="24">
        <v>93379</v>
      </c>
      <c r="B5037" s="21" t="s">
        <v>5125</v>
      </c>
      <c r="C5037" s="18" t="s">
        <v>1357</v>
      </c>
      <c r="D5037" s="22">
        <v>15.71</v>
      </c>
      <c r="E5037" s="22">
        <v>9.49</v>
      </c>
      <c r="F5037" s="22">
        <v>3.85</v>
      </c>
      <c r="G5037" s="22">
        <v>2.37</v>
      </c>
      <c r="H5037" s="22">
        <v>0</v>
      </c>
      <c r="N5037"/>
      <c r="O5037"/>
      <c r="P5037"/>
    </row>
    <row r="5038" spans="1:16">
      <c r="A5038" s="24">
        <v>93380</v>
      </c>
      <c r="B5038" s="21" t="s">
        <v>5126</v>
      </c>
      <c r="C5038" s="18" t="s">
        <v>1357</v>
      </c>
      <c r="D5038" s="22">
        <v>12.74</v>
      </c>
      <c r="E5038" s="22">
        <v>7.54</v>
      </c>
      <c r="F5038" s="22">
        <v>3.2</v>
      </c>
      <c r="G5038" s="22">
        <v>2</v>
      </c>
      <c r="H5038" s="22">
        <v>0</v>
      </c>
      <c r="N5038"/>
      <c r="O5038"/>
      <c r="P5038"/>
    </row>
    <row r="5039" spans="1:16">
      <c r="A5039" s="24">
        <v>93381</v>
      </c>
      <c r="B5039" s="21" t="s">
        <v>5127</v>
      </c>
      <c r="C5039" s="18" t="s">
        <v>1357</v>
      </c>
      <c r="D5039" s="22">
        <v>8.16</v>
      </c>
      <c r="E5039" s="22">
        <v>4.45</v>
      </c>
      <c r="F5039" s="22">
        <v>2.21</v>
      </c>
      <c r="G5039" s="22">
        <v>1.5</v>
      </c>
      <c r="H5039" s="22">
        <v>0</v>
      </c>
      <c r="N5039"/>
      <c r="O5039"/>
      <c r="P5039"/>
    </row>
    <row r="5040" spans="1:16">
      <c r="A5040" s="24">
        <v>93382</v>
      </c>
      <c r="B5040" s="21" t="s">
        <v>5128</v>
      </c>
      <c r="C5040" s="18" t="s">
        <v>1357</v>
      </c>
      <c r="D5040" s="22">
        <v>26.83</v>
      </c>
      <c r="E5040" s="22">
        <v>19.079999999999998</v>
      </c>
      <c r="F5040" s="22">
        <v>6.85</v>
      </c>
      <c r="G5040" s="22">
        <v>0.9</v>
      </c>
      <c r="H5040" s="22">
        <v>0</v>
      </c>
      <c r="N5040"/>
      <c r="O5040"/>
      <c r="P5040"/>
    </row>
    <row r="5041" spans="1:16">
      <c r="A5041" s="24">
        <v>96995</v>
      </c>
      <c r="B5041" s="21" t="s">
        <v>5129</v>
      </c>
      <c r="C5041" s="18" t="s">
        <v>1357</v>
      </c>
      <c r="D5041" s="22">
        <v>36.24</v>
      </c>
      <c r="E5041" s="22">
        <v>25.54</v>
      </c>
      <c r="F5041" s="22">
        <v>10.7</v>
      </c>
      <c r="G5041" s="22">
        <v>0</v>
      </c>
      <c r="H5041" s="22">
        <v>0</v>
      </c>
      <c r="N5041"/>
      <c r="O5041"/>
      <c r="P5041"/>
    </row>
    <row r="5042" spans="1:16">
      <c r="A5042" s="24">
        <v>97916</v>
      </c>
      <c r="B5042" s="21" t="s">
        <v>5130</v>
      </c>
      <c r="C5042" s="18" t="s">
        <v>5131</v>
      </c>
      <c r="D5042" s="22">
        <v>1.52</v>
      </c>
      <c r="E5042" s="22">
        <v>0.39</v>
      </c>
      <c r="F5042" s="22">
        <v>0.62</v>
      </c>
      <c r="G5042" s="22">
        <v>0.51</v>
      </c>
      <c r="H5042" s="22">
        <v>0</v>
      </c>
      <c r="N5042"/>
      <c r="O5042"/>
      <c r="P5042"/>
    </row>
    <row r="5043" spans="1:16">
      <c r="A5043" s="24">
        <v>97917</v>
      </c>
      <c r="B5043" s="21" t="s">
        <v>5132</v>
      </c>
      <c r="C5043" s="18" t="s">
        <v>5131</v>
      </c>
      <c r="D5043" s="22">
        <v>1.31</v>
      </c>
      <c r="E5043" s="22">
        <v>0.33</v>
      </c>
      <c r="F5043" s="22">
        <v>0.55000000000000004</v>
      </c>
      <c r="G5043" s="22">
        <v>0.43</v>
      </c>
      <c r="H5043" s="22">
        <v>0</v>
      </c>
      <c r="N5043"/>
      <c r="O5043"/>
      <c r="P5043"/>
    </row>
    <row r="5044" spans="1:16">
      <c r="A5044" s="24">
        <v>97918</v>
      </c>
      <c r="B5044" s="21" t="s">
        <v>5133</v>
      </c>
      <c r="C5044" s="18" t="s">
        <v>5131</v>
      </c>
      <c r="D5044" s="22">
        <v>1.21</v>
      </c>
      <c r="E5044" s="22">
        <v>0.3</v>
      </c>
      <c r="F5044" s="22">
        <v>0.51</v>
      </c>
      <c r="G5044" s="22">
        <v>0.4</v>
      </c>
      <c r="H5044" s="22">
        <v>0</v>
      </c>
      <c r="N5044"/>
      <c r="O5044"/>
      <c r="P5044"/>
    </row>
    <row r="5045" spans="1:16">
      <c r="A5045" s="24">
        <v>97919</v>
      </c>
      <c r="B5045" s="21" t="s">
        <v>5134</v>
      </c>
      <c r="C5045" s="18" t="s">
        <v>5131</v>
      </c>
      <c r="D5045" s="22">
        <v>0.47</v>
      </c>
      <c r="E5045" s="22">
        <v>0.12</v>
      </c>
      <c r="F5045" s="22">
        <v>0.21</v>
      </c>
      <c r="G5045" s="22">
        <v>0.14000000000000001</v>
      </c>
      <c r="H5045" s="22">
        <v>0</v>
      </c>
      <c r="N5045"/>
      <c r="O5045"/>
      <c r="P5045"/>
    </row>
    <row r="5046" spans="1:16">
      <c r="A5046" s="24">
        <v>101616</v>
      </c>
      <c r="B5046" s="21" t="s">
        <v>5135</v>
      </c>
      <c r="C5046" s="18" t="s">
        <v>271</v>
      </c>
      <c r="D5046" s="22">
        <v>4.72</v>
      </c>
      <c r="E5046" s="22">
        <v>3.6</v>
      </c>
      <c r="F5046" s="22">
        <v>1.1200000000000001</v>
      </c>
      <c r="G5046" s="22">
        <v>0</v>
      </c>
      <c r="H5046" s="22">
        <v>0</v>
      </c>
      <c r="N5046"/>
      <c r="O5046"/>
      <c r="P5046"/>
    </row>
    <row r="5047" spans="1:16">
      <c r="A5047" s="24">
        <v>101617</v>
      </c>
      <c r="B5047" s="21" t="s">
        <v>5136</v>
      </c>
      <c r="C5047" s="18" t="s">
        <v>271</v>
      </c>
      <c r="D5047" s="22">
        <v>2.33</v>
      </c>
      <c r="E5047" s="22">
        <v>1.79</v>
      </c>
      <c r="F5047" s="22">
        <v>0.54</v>
      </c>
      <c r="G5047" s="22">
        <v>0</v>
      </c>
      <c r="H5047" s="22">
        <v>0</v>
      </c>
      <c r="N5047"/>
      <c r="O5047"/>
      <c r="P5047"/>
    </row>
    <row r="5048" spans="1:16">
      <c r="A5048" s="24">
        <v>101618</v>
      </c>
      <c r="B5048" s="21" t="s">
        <v>5137</v>
      </c>
      <c r="C5048" s="18" t="s">
        <v>1357</v>
      </c>
      <c r="D5048" s="22">
        <v>223.03</v>
      </c>
      <c r="E5048" s="22">
        <v>69.95</v>
      </c>
      <c r="F5048" s="22">
        <v>152.93</v>
      </c>
      <c r="G5048" s="22">
        <v>0.15</v>
      </c>
      <c r="H5048" s="22">
        <v>0</v>
      </c>
      <c r="N5048"/>
      <c r="O5048"/>
      <c r="P5048"/>
    </row>
    <row r="5049" spans="1:16">
      <c r="A5049" s="24">
        <v>101619</v>
      </c>
      <c r="B5049" s="21" t="s">
        <v>5138</v>
      </c>
      <c r="C5049" s="18" t="s">
        <v>1357</v>
      </c>
      <c r="D5049" s="22">
        <v>228.15</v>
      </c>
      <c r="E5049" s="22">
        <v>85.59</v>
      </c>
      <c r="F5049" s="22">
        <v>142.41</v>
      </c>
      <c r="G5049" s="22">
        <v>0.15</v>
      </c>
      <c r="H5049" s="22">
        <v>0</v>
      </c>
      <c r="N5049"/>
      <c r="O5049"/>
      <c r="P5049"/>
    </row>
    <row r="5050" spans="1:16">
      <c r="A5050" s="24">
        <v>101620</v>
      </c>
      <c r="B5050" s="21" t="s">
        <v>5139</v>
      </c>
      <c r="C5050" s="18" t="s">
        <v>1357</v>
      </c>
      <c r="D5050" s="22">
        <v>203.73</v>
      </c>
      <c r="E5050" s="22">
        <v>55.55</v>
      </c>
      <c r="F5050" s="22">
        <v>148.12</v>
      </c>
      <c r="G5050" s="22">
        <v>0.06</v>
      </c>
      <c r="H5050" s="22">
        <v>0</v>
      </c>
      <c r="N5050"/>
      <c r="O5050"/>
      <c r="P5050"/>
    </row>
    <row r="5051" spans="1:16">
      <c r="A5051" s="24">
        <v>101621</v>
      </c>
      <c r="B5051" s="21" t="s">
        <v>5140</v>
      </c>
      <c r="C5051" s="18" t="s">
        <v>1357</v>
      </c>
      <c r="D5051" s="22">
        <v>208.84</v>
      </c>
      <c r="E5051" s="22">
        <v>71.17</v>
      </c>
      <c r="F5051" s="22">
        <v>137.61000000000001</v>
      </c>
      <c r="G5051" s="22">
        <v>0.06</v>
      </c>
      <c r="H5051" s="22">
        <v>0</v>
      </c>
      <c r="N5051"/>
      <c r="O5051"/>
      <c r="P5051"/>
    </row>
    <row r="5052" spans="1:16">
      <c r="A5052" s="24">
        <v>101622</v>
      </c>
      <c r="B5052" s="21" t="s">
        <v>5141</v>
      </c>
      <c r="C5052" s="18" t="s">
        <v>1357</v>
      </c>
      <c r="D5052" s="22">
        <v>202.32</v>
      </c>
      <c r="E5052" s="22">
        <v>45.63</v>
      </c>
      <c r="F5052" s="22">
        <v>144.1</v>
      </c>
      <c r="G5052" s="22">
        <v>12.59</v>
      </c>
      <c r="H5052" s="22">
        <v>0</v>
      </c>
      <c r="N5052"/>
      <c r="O5052"/>
      <c r="P5052"/>
    </row>
    <row r="5053" spans="1:16">
      <c r="A5053" s="24">
        <v>101623</v>
      </c>
      <c r="B5053" s="21" t="s">
        <v>5142</v>
      </c>
      <c r="C5053" s="18" t="s">
        <v>1357</v>
      </c>
      <c r="D5053" s="22">
        <v>202.64</v>
      </c>
      <c r="E5053" s="22">
        <v>55.58</v>
      </c>
      <c r="F5053" s="22">
        <v>131.55000000000001</v>
      </c>
      <c r="G5053" s="22">
        <v>15.51</v>
      </c>
      <c r="H5053" s="22">
        <v>0</v>
      </c>
      <c r="N5053"/>
      <c r="O5053"/>
      <c r="P5053"/>
    </row>
    <row r="5054" spans="1:16">
      <c r="A5054" s="24">
        <v>101624</v>
      </c>
      <c r="B5054" s="21" t="s">
        <v>5143</v>
      </c>
      <c r="C5054" s="18" t="s">
        <v>1357</v>
      </c>
      <c r="D5054" s="22">
        <v>168.11</v>
      </c>
      <c r="E5054" s="22">
        <v>33.96</v>
      </c>
      <c r="F5054" s="22">
        <v>124.56</v>
      </c>
      <c r="G5054" s="22">
        <v>9.59</v>
      </c>
      <c r="H5054" s="22">
        <v>0</v>
      </c>
      <c r="N5054"/>
      <c r="O5054"/>
      <c r="P5054"/>
    </row>
    <row r="5055" spans="1:16">
      <c r="A5055" s="24">
        <v>101625</v>
      </c>
      <c r="B5055" s="21" t="s">
        <v>5144</v>
      </c>
      <c r="C5055" s="18" t="s">
        <v>1357</v>
      </c>
      <c r="D5055" s="22">
        <v>172.11</v>
      </c>
      <c r="E5055" s="22">
        <v>26.68</v>
      </c>
      <c r="F5055" s="22">
        <v>137.97999999999999</v>
      </c>
      <c r="G5055" s="22">
        <v>7.45</v>
      </c>
      <c r="H5055" s="22">
        <v>0</v>
      </c>
      <c r="N5055"/>
      <c r="O5055"/>
      <c r="P5055"/>
    </row>
    <row r="5056" spans="1:16">
      <c r="A5056" s="24">
        <v>95606</v>
      </c>
      <c r="B5056" s="21" t="s">
        <v>5145</v>
      </c>
      <c r="C5056" s="18" t="s">
        <v>1357</v>
      </c>
      <c r="D5056" s="22">
        <v>1.35</v>
      </c>
      <c r="E5056" s="22">
        <v>0.32</v>
      </c>
      <c r="F5056" s="22">
        <v>0.76</v>
      </c>
      <c r="G5056" s="22">
        <v>0.27</v>
      </c>
      <c r="H5056" s="22">
        <v>0</v>
      </c>
      <c r="N5056"/>
      <c r="O5056"/>
      <c r="P5056"/>
    </row>
    <row r="5057" spans="1:16">
      <c r="A5057" s="24">
        <v>87471</v>
      </c>
      <c r="B5057" s="21" t="s">
        <v>5146</v>
      </c>
      <c r="C5057" s="18" t="s">
        <v>271</v>
      </c>
      <c r="D5057" s="22">
        <v>46.33</v>
      </c>
      <c r="E5057" s="22">
        <v>14.21</v>
      </c>
      <c r="F5057" s="22">
        <v>32.11</v>
      </c>
      <c r="G5057" s="22">
        <v>0</v>
      </c>
      <c r="H5057" s="22">
        <v>0</v>
      </c>
      <c r="N5057"/>
      <c r="O5057"/>
      <c r="P5057"/>
    </row>
    <row r="5058" spans="1:16">
      <c r="A5058" s="24">
        <v>87472</v>
      </c>
      <c r="B5058" s="21" t="s">
        <v>5147</v>
      </c>
      <c r="C5058" s="18" t="s">
        <v>271</v>
      </c>
      <c r="D5058" s="22">
        <v>46.85</v>
      </c>
      <c r="E5058" s="22">
        <v>14.47</v>
      </c>
      <c r="F5058" s="22">
        <v>32.380000000000003</v>
      </c>
      <c r="G5058" s="22">
        <v>0</v>
      </c>
      <c r="H5058" s="22">
        <v>0</v>
      </c>
      <c r="N5058"/>
      <c r="O5058"/>
      <c r="P5058"/>
    </row>
    <row r="5059" spans="1:16">
      <c r="A5059" s="24">
        <v>87473</v>
      </c>
      <c r="B5059" s="21" t="s">
        <v>5148</v>
      </c>
      <c r="C5059" s="18" t="s">
        <v>271</v>
      </c>
      <c r="D5059" s="22">
        <v>62.02</v>
      </c>
      <c r="E5059" s="22">
        <v>20.399999999999999</v>
      </c>
      <c r="F5059" s="22">
        <v>41.61</v>
      </c>
      <c r="G5059" s="22">
        <v>0</v>
      </c>
      <c r="H5059" s="22">
        <v>0</v>
      </c>
      <c r="N5059"/>
      <c r="O5059"/>
      <c r="P5059"/>
    </row>
    <row r="5060" spans="1:16">
      <c r="A5060" s="24">
        <v>87474</v>
      </c>
      <c r="B5060" s="21" t="s">
        <v>5149</v>
      </c>
      <c r="C5060" s="18" t="s">
        <v>271</v>
      </c>
      <c r="D5060" s="22">
        <v>62.61</v>
      </c>
      <c r="E5060" s="22">
        <v>20.69</v>
      </c>
      <c r="F5060" s="22">
        <v>41.92</v>
      </c>
      <c r="G5060" s="22">
        <v>0</v>
      </c>
      <c r="H5060" s="22">
        <v>0</v>
      </c>
      <c r="N5060"/>
      <c r="O5060"/>
      <c r="P5060"/>
    </row>
    <row r="5061" spans="1:16">
      <c r="A5061" s="24">
        <v>87475</v>
      </c>
      <c r="B5061" s="21" t="s">
        <v>5150</v>
      </c>
      <c r="C5061" s="18" t="s">
        <v>271</v>
      </c>
      <c r="D5061" s="22">
        <v>75.040000000000006</v>
      </c>
      <c r="E5061" s="22">
        <v>23.49</v>
      </c>
      <c r="F5061" s="22">
        <v>51.53</v>
      </c>
      <c r="G5061" s="22">
        <v>0.01</v>
      </c>
      <c r="H5061" s="22">
        <v>0</v>
      </c>
      <c r="N5061"/>
      <c r="O5061"/>
      <c r="P5061"/>
    </row>
    <row r="5062" spans="1:16">
      <c r="A5062" s="24">
        <v>87476</v>
      </c>
      <c r="B5062" s="21" t="s">
        <v>5151</v>
      </c>
      <c r="C5062" s="18" t="s">
        <v>271</v>
      </c>
      <c r="D5062" s="22">
        <v>75.73</v>
      </c>
      <c r="E5062" s="22">
        <v>23.85</v>
      </c>
      <c r="F5062" s="22">
        <v>51.88</v>
      </c>
      <c r="G5062" s="22">
        <v>0</v>
      </c>
      <c r="H5062" s="22">
        <v>0</v>
      </c>
      <c r="N5062"/>
      <c r="O5062"/>
      <c r="P5062"/>
    </row>
    <row r="5063" spans="1:16">
      <c r="A5063" s="24">
        <v>87477</v>
      </c>
      <c r="B5063" s="21" t="s">
        <v>5152</v>
      </c>
      <c r="C5063" s="18" t="s">
        <v>271</v>
      </c>
      <c r="D5063" s="22">
        <v>42.34</v>
      </c>
      <c r="E5063" s="22">
        <v>11.74</v>
      </c>
      <c r="F5063" s="22">
        <v>30.59</v>
      </c>
      <c r="G5063" s="22">
        <v>0</v>
      </c>
      <c r="H5063" s="22">
        <v>0</v>
      </c>
      <c r="N5063"/>
      <c r="O5063"/>
      <c r="P5063"/>
    </row>
    <row r="5064" spans="1:16">
      <c r="A5064" s="24">
        <v>87478</v>
      </c>
      <c r="B5064" s="21" t="s">
        <v>5153</v>
      </c>
      <c r="C5064" s="18" t="s">
        <v>271</v>
      </c>
      <c r="D5064" s="22">
        <v>42.86</v>
      </c>
      <c r="E5064" s="22">
        <v>12</v>
      </c>
      <c r="F5064" s="22">
        <v>30.86</v>
      </c>
      <c r="G5064" s="22">
        <v>0</v>
      </c>
      <c r="H5064" s="22">
        <v>0</v>
      </c>
      <c r="N5064"/>
      <c r="O5064"/>
      <c r="P5064"/>
    </row>
    <row r="5065" spans="1:16">
      <c r="A5065" s="24">
        <v>87479</v>
      </c>
      <c r="B5065" s="21" t="s">
        <v>5154</v>
      </c>
      <c r="C5065" s="18" t="s">
        <v>271</v>
      </c>
      <c r="D5065" s="22">
        <v>57.51</v>
      </c>
      <c r="E5065" s="22">
        <v>17.93</v>
      </c>
      <c r="F5065" s="22">
        <v>39.57</v>
      </c>
      <c r="G5065" s="22">
        <v>0</v>
      </c>
      <c r="H5065" s="22">
        <v>0</v>
      </c>
      <c r="N5065"/>
      <c r="O5065"/>
      <c r="P5065"/>
    </row>
    <row r="5066" spans="1:16">
      <c r="A5066" s="24">
        <v>87480</v>
      </c>
      <c r="B5066" s="21" t="s">
        <v>5155</v>
      </c>
      <c r="C5066" s="18" t="s">
        <v>271</v>
      </c>
      <c r="D5066" s="22">
        <v>58.1</v>
      </c>
      <c r="E5066" s="22">
        <v>18.22</v>
      </c>
      <c r="F5066" s="22">
        <v>39.880000000000003</v>
      </c>
      <c r="G5066" s="22">
        <v>0</v>
      </c>
      <c r="H5066" s="22">
        <v>0</v>
      </c>
      <c r="N5066"/>
      <c r="O5066"/>
      <c r="P5066"/>
    </row>
    <row r="5067" spans="1:16">
      <c r="A5067" s="24">
        <v>87481</v>
      </c>
      <c r="B5067" s="21" t="s">
        <v>5156</v>
      </c>
      <c r="C5067" s="18" t="s">
        <v>271</v>
      </c>
      <c r="D5067" s="22">
        <v>69.92</v>
      </c>
      <c r="E5067" s="22">
        <v>21.01</v>
      </c>
      <c r="F5067" s="22">
        <v>48.89</v>
      </c>
      <c r="G5067" s="22">
        <v>0.01</v>
      </c>
      <c r="H5067" s="22">
        <v>0</v>
      </c>
      <c r="N5067"/>
      <c r="O5067"/>
      <c r="P5067"/>
    </row>
    <row r="5068" spans="1:16">
      <c r="A5068" s="24">
        <v>87482</v>
      </c>
      <c r="B5068" s="21" t="s">
        <v>5157</v>
      </c>
      <c r="C5068" s="18" t="s">
        <v>271</v>
      </c>
      <c r="D5068" s="22">
        <v>70.61</v>
      </c>
      <c r="E5068" s="22">
        <v>21.38</v>
      </c>
      <c r="F5068" s="22">
        <v>49.23</v>
      </c>
      <c r="G5068" s="22">
        <v>0</v>
      </c>
      <c r="H5068" s="22">
        <v>0</v>
      </c>
      <c r="N5068"/>
      <c r="O5068"/>
      <c r="P5068"/>
    </row>
    <row r="5069" spans="1:16">
      <c r="A5069" s="24">
        <v>87483</v>
      </c>
      <c r="B5069" s="21" t="s">
        <v>5158</v>
      </c>
      <c r="C5069" s="18" t="s">
        <v>271</v>
      </c>
      <c r="D5069" s="22">
        <v>52.6</v>
      </c>
      <c r="E5069" s="22">
        <v>18.71</v>
      </c>
      <c r="F5069" s="22">
        <v>33.880000000000003</v>
      </c>
      <c r="G5069" s="22">
        <v>0</v>
      </c>
      <c r="H5069" s="22">
        <v>0</v>
      </c>
      <c r="N5069"/>
      <c r="O5069"/>
      <c r="P5069"/>
    </row>
    <row r="5070" spans="1:16">
      <c r="A5070" s="24">
        <v>87484</v>
      </c>
      <c r="B5070" s="21" t="s">
        <v>5159</v>
      </c>
      <c r="C5070" s="18" t="s">
        <v>271</v>
      </c>
      <c r="D5070" s="22">
        <v>53.12</v>
      </c>
      <c r="E5070" s="22">
        <v>18.96</v>
      </c>
      <c r="F5070" s="22">
        <v>34.159999999999997</v>
      </c>
      <c r="G5070" s="22">
        <v>0</v>
      </c>
      <c r="H5070" s="22">
        <v>0</v>
      </c>
      <c r="N5070"/>
      <c r="O5070"/>
      <c r="P5070"/>
    </row>
    <row r="5071" spans="1:16">
      <c r="A5071" s="24">
        <v>87485</v>
      </c>
      <c r="B5071" s="21" t="s">
        <v>5160</v>
      </c>
      <c r="C5071" s="18" t="s">
        <v>271</v>
      </c>
      <c r="D5071" s="22">
        <v>68.400000000000006</v>
      </c>
      <c r="E5071" s="22">
        <v>24.89</v>
      </c>
      <c r="F5071" s="22">
        <v>43.5</v>
      </c>
      <c r="G5071" s="22">
        <v>0</v>
      </c>
      <c r="H5071" s="22">
        <v>0</v>
      </c>
      <c r="N5071"/>
      <c r="O5071"/>
      <c r="P5071"/>
    </row>
    <row r="5072" spans="1:16">
      <c r="A5072" s="24">
        <v>87487</v>
      </c>
      <c r="B5072" s="21" t="s">
        <v>5161</v>
      </c>
      <c r="C5072" s="18" t="s">
        <v>271</v>
      </c>
      <c r="D5072" s="22">
        <v>81.27</v>
      </c>
      <c r="E5072" s="22">
        <v>27.75</v>
      </c>
      <c r="F5072" s="22">
        <v>53.5</v>
      </c>
      <c r="G5072" s="22">
        <v>0.01</v>
      </c>
      <c r="H5072" s="22">
        <v>0</v>
      </c>
      <c r="N5072"/>
      <c r="O5072"/>
      <c r="P5072"/>
    </row>
    <row r="5073" spans="1:16">
      <c r="A5073" s="24">
        <v>87488</v>
      </c>
      <c r="B5073" s="21" t="s">
        <v>5162</v>
      </c>
      <c r="C5073" s="18" t="s">
        <v>271</v>
      </c>
      <c r="D5073" s="22">
        <v>81.96</v>
      </c>
      <c r="E5073" s="22">
        <v>28.11</v>
      </c>
      <c r="F5073" s="22">
        <v>53.85</v>
      </c>
      <c r="G5073" s="22">
        <v>0</v>
      </c>
      <c r="H5073" s="22">
        <v>0</v>
      </c>
      <c r="N5073"/>
      <c r="O5073"/>
      <c r="P5073"/>
    </row>
    <row r="5074" spans="1:16">
      <c r="A5074" s="24">
        <v>87489</v>
      </c>
      <c r="B5074" s="21" t="s">
        <v>5163</v>
      </c>
      <c r="C5074" s="18" t="s">
        <v>271</v>
      </c>
      <c r="D5074" s="22">
        <v>45.98</v>
      </c>
      <c r="E5074" s="22">
        <v>14.21</v>
      </c>
      <c r="F5074" s="22">
        <v>31.76</v>
      </c>
      <c r="G5074" s="22">
        <v>0</v>
      </c>
      <c r="H5074" s="22">
        <v>0</v>
      </c>
      <c r="N5074"/>
      <c r="O5074"/>
      <c r="P5074"/>
    </row>
    <row r="5075" spans="1:16">
      <c r="A5075" s="24">
        <v>87490</v>
      </c>
      <c r="B5075" s="21" t="s">
        <v>5164</v>
      </c>
      <c r="C5075" s="18" t="s">
        <v>271</v>
      </c>
      <c r="D5075" s="22">
        <v>46.5</v>
      </c>
      <c r="E5075" s="22">
        <v>14.47</v>
      </c>
      <c r="F5075" s="22">
        <v>32.03</v>
      </c>
      <c r="G5075" s="22">
        <v>0</v>
      </c>
      <c r="H5075" s="22">
        <v>0</v>
      </c>
      <c r="N5075"/>
      <c r="O5075"/>
      <c r="P5075"/>
    </row>
    <row r="5076" spans="1:16">
      <c r="A5076" s="24">
        <v>87491</v>
      </c>
      <c r="B5076" s="21" t="s">
        <v>5165</v>
      </c>
      <c r="C5076" s="18" t="s">
        <v>271</v>
      </c>
      <c r="D5076" s="22">
        <v>61.26</v>
      </c>
      <c r="E5076" s="22">
        <v>20.399999999999999</v>
      </c>
      <c r="F5076" s="22">
        <v>40.85</v>
      </c>
      <c r="G5076" s="22">
        <v>0</v>
      </c>
      <c r="H5076" s="22">
        <v>0</v>
      </c>
      <c r="N5076"/>
      <c r="O5076"/>
      <c r="P5076"/>
    </row>
    <row r="5077" spans="1:16">
      <c r="A5077" s="24">
        <v>87492</v>
      </c>
      <c r="B5077" s="21" t="s">
        <v>5166</v>
      </c>
      <c r="C5077" s="18" t="s">
        <v>271</v>
      </c>
      <c r="D5077" s="22">
        <v>61.85</v>
      </c>
      <c r="E5077" s="22">
        <v>20.69</v>
      </c>
      <c r="F5077" s="22">
        <v>41.16</v>
      </c>
      <c r="G5077" s="22">
        <v>0</v>
      </c>
      <c r="H5077" s="22">
        <v>0</v>
      </c>
      <c r="N5077"/>
      <c r="O5077"/>
      <c r="P5077"/>
    </row>
    <row r="5078" spans="1:16">
      <c r="A5078" s="24">
        <v>87493</v>
      </c>
      <c r="B5078" s="21" t="s">
        <v>5167</v>
      </c>
      <c r="C5078" s="18" t="s">
        <v>271</v>
      </c>
      <c r="D5078" s="22">
        <v>73.81</v>
      </c>
      <c r="E5078" s="22">
        <v>23.49</v>
      </c>
      <c r="F5078" s="22">
        <v>50.3</v>
      </c>
      <c r="G5078" s="22">
        <v>0.01</v>
      </c>
      <c r="H5078" s="22">
        <v>0</v>
      </c>
      <c r="N5078"/>
      <c r="O5078"/>
      <c r="P5078"/>
    </row>
    <row r="5079" spans="1:16">
      <c r="A5079" s="24">
        <v>87494</v>
      </c>
      <c r="B5079" s="21" t="s">
        <v>5168</v>
      </c>
      <c r="C5079" s="18" t="s">
        <v>271</v>
      </c>
      <c r="D5079" s="22">
        <v>74.5</v>
      </c>
      <c r="E5079" s="22">
        <v>23.85</v>
      </c>
      <c r="F5079" s="22">
        <v>50.65</v>
      </c>
      <c r="G5079" s="22">
        <v>0</v>
      </c>
      <c r="H5079" s="22">
        <v>0</v>
      </c>
      <c r="N5079"/>
      <c r="O5079"/>
      <c r="P5079"/>
    </row>
    <row r="5080" spans="1:16">
      <c r="A5080" s="24">
        <v>87495</v>
      </c>
      <c r="B5080" s="21" t="s">
        <v>5169</v>
      </c>
      <c r="C5080" s="18" t="s">
        <v>271</v>
      </c>
      <c r="D5080" s="22">
        <v>73.94</v>
      </c>
      <c r="E5080" s="22">
        <v>38.869999999999997</v>
      </c>
      <c r="F5080" s="22">
        <v>35.06</v>
      </c>
      <c r="G5080" s="22">
        <v>0</v>
      </c>
      <c r="H5080" s="22">
        <v>0</v>
      </c>
      <c r="N5080"/>
      <c r="O5080"/>
      <c r="P5080"/>
    </row>
    <row r="5081" spans="1:16">
      <c r="A5081" s="24">
        <v>87496</v>
      </c>
      <c r="B5081" s="21" t="s">
        <v>5170</v>
      </c>
      <c r="C5081" s="18" t="s">
        <v>271</v>
      </c>
      <c r="D5081" s="22">
        <v>74.430000000000007</v>
      </c>
      <c r="E5081" s="22">
        <v>39.130000000000003</v>
      </c>
      <c r="F5081" s="22">
        <v>35.299999999999997</v>
      </c>
      <c r="G5081" s="22">
        <v>0</v>
      </c>
      <c r="H5081" s="22">
        <v>0</v>
      </c>
      <c r="N5081"/>
      <c r="O5081"/>
      <c r="P5081"/>
    </row>
    <row r="5082" spans="1:16">
      <c r="A5082" s="24">
        <v>87497</v>
      </c>
      <c r="B5082" s="21" t="s">
        <v>5171</v>
      </c>
      <c r="C5082" s="18" t="s">
        <v>271</v>
      </c>
      <c r="D5082" s="22">
        <v>74.22</v>
      </c>
      <c r="E5082" s="22">
        <v>33.020000000000003</v>
      </c>
      <c r="F5082" s="22">
        <v>41.18</v>
      </c>
      <c r="G5082" s="22">
        <v>0.01</v>
      </c>
      <c r="H5082" s="22">
        <v>0</v>
      </c>
      <c r="N5082"/>
      <c r="O5082"/>
      <c r="P5082"/>
    </row>
    <row r="5083" spans="1:16">
      <c r="A5083" s="24">
        <v>87498</v>
      </c>
      <c r="B5083" s="21" t="s">
        <v>5172</v>
      </c>
      <c r="C5083" s="18" t="s">
        <v>271</v>
      </c>
      <c r="D5083" s="22">
        <v>74.849999999999994</v>
      </c>
      <c r="E5083" s="22">
        <v>33.35</v>
      </c>
      <c r="F5083" s="22">
        <v>41.5</v>
      </c>
      <c r="G5083" s="22">
        <v>0</v>
      </c>
      <c r="H5083" s="22">
        <v>0</v>
      </c>
      <c r="N5083"/>
      <c r="O5083"/>
      <c r="P5083"/>
    </row>
    <row r="5084" spans="1:16">
      <c r="A5084" s="24">
        <v>87499</v>
      </c>
      <c r="B5084" s="21" t="s">
        <v>5173</v>
      </c>
      <c r="C5084" s="18" t="s">
        <v>271</v>
      </c>
      <c r="D5084" s="22">
        <v>85.73</v>
      </c>
      <c r="E5084" s="22">
        <v>44.27</v>
      </c>
      <c r="F5084" s="22">
        <v>41.45</v>
      </c>
      <c r="G5084" s="22">
        <v>0</v>
      </c>
      <c r="H5084" s="22">
        <v>0</v>
      </c>
      <c r="N5084"/>
      <c r="O5084"/>
      <c r="P5084"/>
    </row>
    <row r="5085" spans="1:16">
      <c r="A5085" s="24">
        <v>87500</v>
      </c>
      <c r="B5085" s="21" t="s">
        <v>5174</v>
      </c>
      <c r="C5085" s="18" t="s">
        <v>271</v>
      </c>
      <c r="D5085" s="22">
        <v>86.26</v>
      </c>
      <c r="E5085" s="22">
        <v>44.53</v>
      </c>
      <c r="F5085" s="22">
        <v>41.73</v>
      </c>
      <c r="G5085" s="22">
        <v>0</v>
      </c>
      <c r="H5085" s="22">
        <v>0</v>
      </c>
      <c r="N5085"/>
      <c r="O5085"/>
      <c r="P5085"/>
    </row>
    <row r="5086" spans="1:16">
      <c r="A5086" s="24">
        <v>87501</v>
      </c>
      <c r="B5086" s="21" t="s">
        <v>5175</v>
      </c>
      <c r="C5086" s="18" t="s">
        <v>271</v>
      </c>
      <c r="D5086" s="22">
        <v>132.44999999999999</v>
      </c>
      <c r="E5086" s="22">
        <v>68.569999999999993</v>
      </c>
      <c r="F5086" s="22">
        <v>63.86</v>
      </c>
      <c r="G5086" s="22">
        <v>0.01</v>
      </c>
      <c r="H5086" s="22">
        <v>0</v>
      </c>
      <c r="N5086"/>
      <c r="O5086"/>
      <c r="P5086"/>
    </row>
    <row r="5087" spans="1:16">
      <c r="A5087" s="24">
        <v>87502</v>
      </c>
      <c r="B5087" s="21" t="s">
        <v>5176</v>
      </c>
      <c r="C5087" s="18" t="s">
        <v>271</v>
      </c>
      <c r="D5087" s="22">
        <v>133.13</v>
      </c>
      <c r="E5087" s="22">
        <v>68.92</v>
      </c>
      <c r="F5087" s="22">
        <v>64.209999999999994</v>
      </c>
      <c r="G5087" s="22">
        <v>0</v>
      </c>
      <c r="H5087" s="22">
        <v>0</v>
      </c>
      <c r="N5087"/>
      <c r="O5087"/>
      <c r="P5087"/>
    </row>
    <row r="5088" spans="1:16">
      <c r="A5088" s="24">
        <v>87503</v>
      </c>
      <c r="B5088" s="21" t="s">
        <v>5177</v>
      </c>
      <c r="C5088" s="18" t="s">
        <v>271</v>
      </c>
      <c r="D5088" s="22">
        <v>63.81</v>
      </c>
      <c r="E5088" s="22">
        <v>31.67</v>
      </c>
      <c r="F5088" s="22">
        <v>32.130000000000003</v>
      </c>
      <c r="G5088" s="22">
        <v>0</v>
      </c>
      <c r="H5088" s="22">
        <v>0</v>
      </c>
      <c r="N5088"/>
      <c r="O5088"/>
      <c r="P5088"/>
    </row>
    <row r="5089" spans="1:16">
      <c r="A5089" s="24">
        <v>87504</v>
      </c>
      <c r="B5089" s="21" t="s">
        <v>5178</v>
      </c>
      <c r="C5089" s="18" t="s">
        <v>271</v>
      </c>
      <c r="D5089" s="22">
        <v>64.3</v>
      </c>
      <c r="E5089" s="22">
        <v>31.93</v>
      </c>
      <c r="F5089" s="22">
        <v>32.369999999999997</v>
      </c>
      <c r="G5089" s="22">
        <v>0</v>
      </c>
      <c r="H5089" s="22">
        <v>0</v>
      </c>
      <c r="N5089"/>
      <c r="O5089"/>
      <c r="P5089"/>
    </row>
    <row r="5090" spans="1:16">
      <c r="A5090" s="24">
        <v>87505</v>
      </c>
      <c r="B5090" s="21" t="s">
        <v>5179</v>
      </c>
      <c r="C5090" s="18" t="s">
        <v>271</v>
      </c>
      <c r="D5090" s="22">
        <v>64.040000000000006</v>
      </c>
      <c r="E5090" s="22">
        <v>26.07</v>
      </c>
      <c r="F5090" s="22">
        <v>37.950000000000003</v>
      </c>
      <c r="G5090" s="22">
        <v>0.01</v>
      </c>
      <c r="H5090" s="22">
        <v>0</v>
      </c>
      <c r="N5090"/>
      <c r="O5090"/>
      <c r="P5090"/>
    </row>
    <row r="5091" spans="1:16">
      <c r="A5091" s="24">
        <v>87506</v>
      </c>
      <c r="B5091" s="21" t="s">
        <v>5180</v>
      </c>
      <c r="C5091" s="18" t="s">
        <v>271</v>
      </c>
      <c r="D5091" s="22">
        <v>64.67</v>
      </c>
      <c r="E5091" s="22">
        <v>26.4</v>
      </c>
      <c r="F5091" s="22">
        <v>38.270000000000003</v>
      </c>
      <c r="G5091" s="22">
        <v>0</v>
      </c>
      <c r="H5091" s="22">
        <v>0</v>
      </c>
      <c r="N5091"/>
      <c r="O5091"/>
      <c r="P5091"/>
    </row>
    <row r="5092" spans="1:16">
      <c r="A5092" s="24">
        <v>87507</v>
      </c>
      <c r="B5092" s="21" t="s">
        <v>5181</v>
      </c>
      <c r="C5092" s="18" t="s">
        <v>271</v>
      </c>
      <c r="D5092" s="22">
        <v>72.34</v>
      </c>
      <c r="E5092" s="22">
        <v>34.81</v>
      </c>
      <c r="F5092" s="22">
        <v>37.520000000000003</v>
      </c>
      <c r="G5092" s="22">
        <v>0</v>
      </c>
      <c r="H5092" s="22">
        <v>0</v>
      </c>
      <c r="N5092"/>
      <c r="O5092"/>
      <c r="P5092"/>
    </row>
    <row r="5093" spans="1:16">
      <c r="A5093" s="24">
        <v>87508</v>
      </c>
      <c r="B5093" s="21" t="s">
        <v>5182</v>
      </c>
      <c r="C5093" s="18" t="s">
        <v>271</v>
      </c>
      <c r="D5093" s="22">
        <v>72.87</v>
      </c>
      <c r="E5093" s="22">
        <v>35.07</v>
      </c>
      <c r="F5093" s="22">
        <v>37.799999999999997</v>
      </c>
      <c r="G5093" s="22">
        <v>0</v>
      </c>
      <c r="H5093" s="22">
        <v>0</v>
      </c>
      <c r="N5093"/>
      <c r="O5093"/>
      <c r="P5093"/>
    </row>
    <row r="5094" spans="1:16">
      <c r="A5094" s="24">
        <v>87509</v>
      </c>
      <c r="B5094" s="21" t="s">
        <v>5183</v>
      </c>
      <c r="C5094" s="18" t="s">
        <v>271</v>
      </c>
      <c r="D5094" s="22">
        <v>110.82</v>
      </c>
      <c r="E5094" s="22">
        <v>53.84</v>
      </c>
      <c r="F5094" s="22">
        <v>56.96</v>
      </c>
      <c r="G5094" s="22">
        <v>0.01</v>
      </c>
      <c r="H5094" s="22">
        <v>0</v>
      </c>
      <c r="N5094"/>
      <c r="O5094"/>
      <c r="P5094"/>
    </row>
    <row r="5095" spans="1:16">
      <c r="A5095" s="24">
        <v>87510</v>
      </c>
      <c r="B5095" s="21" t="s">
        <v>5184</v>
      </c>
      <c r="C5095" s="18" t="s">
        <v>271</v>
      </c>
      <c r="D5095" s="22">
        <v>111.5</v>
      </c>
      <c r="E5095" s="22">
        <v>54.19</v>
      </c>
      <c r="F5095" s="22">
        <v>57.31</v>
      </c>
      <c r="G5095" s="22">
        <v>0</v>
      </c>
      <c r="H5095" s="22">
        <v>0</v>
      </c>
      <c r="N5095"/>
      <c r="O5095"/>
      <c r="P5095"/>
    </row>
    <row r="5096" spans="1:16">
      <c r="A5096" s="24">
        <v>87511</v>
      </c>
      <c r="B5096" s="21" t="s">
        <v>5185</v>
      </c>
      <c r="C5096" s="18" t="s">
        <v>271</v>
      </c>
      <c r="D5096" s="22">
        <v>82.67</v>
      </c>
      <c r="E5096" s="22">
        <v>45.38</v>
      </c>
      <c r="F5096" s="22">
        <v>37.28</v>
      </c>
      <c r="G5096" s="22">
        <v>0</v>
      </c>
      <c r="H5096" s="22">
        <v>0</v>
      </c>
      <c r="N5096"/>
      <c r="O5096"/>
      <c r="P5096"/>
    </row>
    <row r="5097" spans="1:16">
      <c r="A5097" s="24">
        <v>87512</v>
      </c>
      <c r="B5097" s="21" t="s">
        <v>5186</v>
      </c>
      <c r="C5097" s="18" t="s">
        <v>271</v>
      </c>
      <c r="D5097" s="22">
        <v>83.16</v>
      </c>
      <c r="E5097" s="22">
        <v>45.64</v>
      </c>
      <c r="F5097" s="22">
        <v>37.520000000000003</v>
      </c>
      <c r="G5097" s="22">
        <v>0</v>
      </c>
      <c r="H5097" s="22">
        <v>0</v>
      </c>
      <c r="N5097"/>
      <c r="O5097"/>
      <c r="P5097"/>
    </row>
    <row r="5098" spans="1:16">
      <c r="A5098" s="24">
        <v>87513</v>
      </c>
      <c r="B5098" s="21" t="s">
        <v>5187</v>
      </c>
      <c r="C5098" s="18" t="s">
        <v>271</v>
      </c>
      <c r="D5098" s="22">
        <v>83.33</v>
      </c>
      <c r="E5098" s="22">
        <v>39.770000000000003</v>
      </c>
      <c r="F5098" s="22">
        <v>43.54</v>
      </c>
      <c r="G5098" s="22">
        <v>0.01</v>
      </c>
      <c r="H5098" s="22">
        <v>0</v>
      </c>
      <c r="N5098"/>
      <c r="O5098"/>
      <c r="P5098"/>
    </row>
    <row r="5099" spans="1:16">
      <c r="A5099" s="24">
        <v>87514</v>
      </c>
      <c r="B5099" s="21" t="s">
        <v>5188</v>
      </c>
      <c r="C5099" s="18" t="s">
        <v>271</v>
      </c>
      <c r="D5099" s="22">
        <v>83.96</v>
      </c>
      <c r="E5099" s="22">
        <v>40.1</v>
      </c>
      <c r="F5099" s="22">
        <v>43.86</v>
      </c>
      <c r="G5099" s="22">
        <v>0</v>
      </c>
      <c r="H5099" s="22">
        <v>0</v>
      </c>
      <c r="N5099"/>
      <c r="O5099"/>
      <c r="P5099"/>
    </row>
    <row r="5100" spans="1:16">
      <c r="A5100" s="24">
        <v>87515</v>
      </c>
      <c r="B5100" s="21" t="s">
        <v>5189</v>
      </c>
      <c r="C5100" s="18" t="s">
        <v>271</v>
      </c>
      <c r="D5100" s="22">
        <v>97.92</v>
      </c>
      <c r="E5100" s="22">
        <v>53.4</v>
      </c>
      <c r="F5100" s="22">
        <v>44.51</v>
      </c>
      <c r="G5100" s="22">
        <v>0</v>
      </c>
      <c r="H5100" s="22">
        <v>0</v>
      </c>
      <c r="N5100"/>
      <c r="O5100"/>
      <c r="P5100"/>
    </row>
    <row r="5101" spans="1:16">
      <c r="A5101" s="24">
        <v>87516</v>
      </c>
      <c r="B5101" s="21" t="s">
        <v>5190</v>
      </c>
      <c r="C5101" s="18" t="s">
        <v>271</v>
      </c>
      <c r="D5101" s="22">
        <v>98.45</v>
      </c>
      <c r="E5101" s="22">
        <v>53.66</v>
      </c>
      <c r="F5101" s="22">
        <v>44.79</v>
      </c>
      <c r="G5101" s="22">
        <v>0</v>
      </c>
      <c r="H5101" s="22">
        <v>0</v>
      </c>
      <c r="N5101"/>
      <c r="O5101"/>
      <c r="P5101"/>
    </row>
    <row r="5102" spans="1:16">
      <c r="A5102" s="24">
        <v>87517</v>
      </c>
      <c r="B5102" s="21" t="s">
        <v>5191</v>
      </c>
      <c r="C5102" s="18" t="s">
        <v>271</v>
      </c>
      <c r="D5102" s="22">
        <v>151.43</v>
      </c>
      <c r="E5102" s="22">
        <v>82.78</v>
      </c>
      <c r="F5102" s="22">
        <v>68.63</v>
      </c>
      <c r="G5102" s="22">
        <v>0.01</v>
      </c>
      <c r="H5102" s="22">
        <v>0</v>
      </c>
      <c r="N5102"/>
      <c r="O5102"/>
      <c r="P5102"/>
    </row>
    <row r="5103" spans="1:16">
      <c r="A5103" s="24">
        <v>87518</v>
      </c>
      <c r="B5103" s="21" t="s">
        <v>5192</v>
      </c>
      <c r="C5103" s="18" t="s">
        <v>271</v>
      </c>
      <c r="D5103" s="22">
        <v>152.11000000000001</v>
      </c>
      <c r="E5103" s="22">
        <v>83.13</v>
      </c>
      <c r="F5103" s="22">
        <v>68.98</v>
      </c>
      <c r="G5103" s="22">
        <v>0</v>
      </c>
      <c r="H5103" s="22">
        <v>0</v>
      </c>
      <c r="N5103"/>
      <c r="O5103"/>
      <c r="P5103"/>
    </row>
    <row r="5104" spans="1:16">
      <c r="A5104" s="24">
        <v>87519</v>
      </c>
      <c r="B5104" s="21" t="s">
        <v>5193</v>
      </c>
      <c r="C5104" s="18" t="s">
        <v>271</v>
      </c>
      <c r="D5104" s="22">
        <v>69.33</v>
      </c>
      <c r="E5104" s="22">
        <v>35.72</v>
      </c>
      <c r="F5104" s="22">
        <v>33.6</v>
      </c>
      <c r="G5104" s="22">
        <v>0</v>
      </c>
      <c r="H5104" s="22">
        <v>0</v>
      </c>
      <c r="N5104"/>
      <c r="O5104"/>
      <c r="P5104"/>
    </row>
    <row r="5105" spans="1:16">
      <c r="A5105" s="24">
        <v>87520</v>
      </c>
      <c r="B5105" s="21" t="s">
        <v>5194</v>
      </c>
      <c r="C5105" s="18" t="s">
        <v>271</v>
      </c>
      <c r="D5105" s="22">
        <v>69.819999999999993</v>
      </c>
      <c r="E5105" s="22">
        <v>35.979999999999997</v>
      </c>
      <c r="F5105" s="22">
        <v>33.840000000000003</v>
      </c>
      <c r="G5105" s="22">
        <v>0</v>
      </c>
      <c r="H5105" s="22">
        <v>0</v>
      </c>
      <c r="N5105"/>
      <c r="O5105"/>
      <c r="P5105"/>
    </row>
    <row r="5106" spans="1:16">
      <c r="A5106" s="24">
        <v>87521</v>
      </c>
      <c r="B5106" s="21" t="s">
        <v>5195</v>
      </c>
      <c r="C5106" s="18" t="s">
        <v>271</v>
      </c>
      <c r="D5106" s="22">
        <v>69.64</v>
      </c>
      <c r="E5106" s="22">
        <v>30.13</v>
      </c>
      <c r="F5106" s="22">
        <v>39.49</v>
      </c>
      <c r="G5106" s="22">
        <v>0.01</v>
      </c>
      <c r="H5106" s="22">
        <v>0</v>
      </c>
      <c r="N5106"/>
      <c r="O5106"/>
      <c r="P5106"/>
    </row>
    <row r="5107" spans="1:16">
      <c r="A5107" s="24">
        <v>87522</v>
      </c>
      <c r="B5107" s="21" t="s">
        <v>5196</v>
      </c>
      <c r="C5107" s="18" t="s">
        <v>271</v>
      </c>
      <c r="D5107" s="22">
        <v>70.27</v>
      </c>
      <c r="E5107" s="22">
        <v>30.46</v>
      </c>
      <c r="F5107" s="22">
        <v>39.81</v>
      </c>
      <c r="G5107" s="22">
        <v>0</v>
      </c>
      <c r="H5107" s="22">
        <v>0</v>
      </c>
      <c r="N5107"/>
      <c r="O5107"/>
      <c r="P5107"/>
    </row>
    <row r="5108" spans="1:16">
      <c r="A5108" s="24">
        <v>87523</v>
      </c>
      <c r="B5108" s="21" t="s">
        <v>5197</v>
      </c>
      <c r="C5108" s="18" t="s">
        <v>271</v>
      </c>
      <c r="D5108" s="22">
        <v>79.8</v>
      </c>
      <c r="E5108" s="22">
        <v>40.32</v>
      </c>
      <c r="F5108" s="22">
        <v>39.47</v>
      </c>
      <c r="G5108" s="22">
        <v>0</v>
      </c>
      <c r="H5108" s="22">
        <v>0</v>
      </c>
      <c r="N5108"/>
      <c r="O5108"/>
      <c r="P5108"/>
    </row>
    <row r="5109" spans="1:16">
      <c r="A5109" s="24">
        <v>87524</v>
      </c>
      <c r="B5109" s="21" t="s">
        <v>5198</v>
      </c>
      <c r="C5109" s="18" t="s">
        <v>271</v>
      </c>
      <c r="D5109" s="22">
        <v>80.33</v>
      </c>
      <c r="E5109" s="22">
        <v>40.590000000000003</v>
      </c>
      <c r="F5109" s="22">
        <v>39.74</v>
      </c>
      <c r="G5109" s="22">
        <v>0</v>
      </c>
      <c r="H5109" s="22">
        <v>0</v>
      </c>
      <c r="N5109"/>
      <c r="O5109"/>
      <c r="P5109"/>
    </row>
    <row r="5110" spans="1:16">
      <c r="A5110" s="24">
        <v>87525</v>
      </c>
      <c r="B5110" s="21" t="s">
        <v>5199</v>
      </c>
      <c r="C5110" s="18" t="s">
        <v>271</v>
      </c>
      <c r="D5110" s="22">
        <v>122.38</v>
      </c>
      <c r="E5110" s="22">
        <v>62.39</v>
      </c>
      <c r="F5110" s="22">
        <v>59.97</v>
      </c>
      <c r="G5110" s="22">
        <v>0.01</v>
      </c>
      <c r="H5110" s="22">
        <v>0</v>
      </c>
      <c r="N5110"/>
      <c r="O5110"/>
      <c r="P5110"/>
    </row>
    <row r="5111" spans="1:16">
      <c r="A5111" s="24">
        <v>87526</v>
      </c>
      <c r="B5111" s="21" t="s">
        <v>5200</v>
      </c>
      <c r="C5111" s="18" t="s">
        <v>271</v>
      </c>
      <c r="D5111" s="22">
        <v>123.06</v>
      </c>
      <c r="E5111" s="22">
        <v>62.74</v>
      </c>
      <c r="F5111" s="22">
        <v>60.32</v>
      </c>
      <c r="G5111" s="22">
        <v>0</v>
      </c>
      <c r="H5111" s="22">
        <v>0</v>
      </c>
      <c r="N5111"/>
      <c r="O5111"/>
      <c r="P5111"/>
    </row>
    <row r="5112" spans="1:16">
      <c r="A5112" s="24">
        <v>89043</v>
      </c>
      <c r="B5112" s="21" t="s">
        <v>5201</v>
      </c>
      <c r="C5112" s="18" t="s">
        <v>271</v>
      </c>
      <c r="D5112" s="22">
        <v>70.58</v>
      </c>
      <c r="E5112" s="22">
        <v>36.76</v>
      </c>
      <c r="F5112" s="22">
        <v>33.82</v>
      </c>
      <c r="G5112" s="22">
        <v>0</v>
      </c>
      <c r="H5112" s="22">
        <v>0</v>
      </c>
      <c r="N5112"/>
      <c r="O5112"/>
      <c r="P5112"/>
    </row>
    <row r="5113" spans="1:16">
      <c r="A5113" s="24">
        <v>89168</v>
      </c>
      <c r="B5113" s="21" t="s">
        <v>5202</v>
      </c>
      <c r="C5113" s="18" t="s">
        <v>271</v>
      </c>
      <c r="D5113" s="22">
        <v>72.56</v>
      </c>
      <c r="E5113" s="22">
        <v>38.21</v>
      </c>
      <c r="F5113" s="22">
        <v>34.35</v>
      </c>
      <c r="G5113" s="22">
        <v>0</v>
      </c>
      <c r="H5113" s="22">
        <v>0</v>
      </c>
      <c r="N5113"/>
      <c r="O5113"/>
      <c r="P5113"/>
    </row>
    <row r="5114" spans="1:16">
      <c r="A5114" s="24">
        <v>89977</v>
      </c>
      <c r="B5114" s="21" t="s">
        <v>5203</v>
      </c>
      <c r="C5114" s="18" t="s">
        <v>271</v>
      </c>
      <c r="D5114" s="22">
        <v>129.54</v>
      </c>
      <c r="E5114" s="22">
        <v>67.319999999999993</v>
      </c>
      <c r="F5114" s="22">
        <v>62.22</v>
      </c>
      <c r="G5114" s="22">
        <v>0</v>
      </c>
      <c r="H5114" s="22">
        <v>0</v>
      </c>
      <c r="N5114"/>
      <c r="O5114"/>
      <c r="P5114"/>
    </row>
    <row r="5115" spans="1:16">
      <c r="A5115" s="24">
        <v>90112</v>
      </c>
      <c r="B5115" s="21" t="s">
        <v>5204</v>
      </c>
      <c r="C5115" s="18" t="s">
        <v>271</v>
      </c>
      <c r="D5115" s="22">
        <v>68.989999999999995</v>
      </c>
      <c r="E5115" s="22">
        <v>25.18</v>
      </c>
      <c r="F5115" s="22">
        <v>43.81</v>
      </c>
      <c r="G5115" s="22">
        <v>0</v>
      </c>
      <c r="H5115" s="22">
        <v>0</v>
      </c>
      <c r="N5115"/>
      <c r="O5115"/>
      <c r="P5115"/>
    </row>
    <row r="5116" spans="1:16">
      <c r="A5116" s="24">
        <v>101159</v>
      </c>
      <c r="B5116" s="21" t="s">
        <v>5205</v>
      </c>
      <c r="C5116" s="18" t="s">
        <v>271</v>
      </c>
      <c r="D5116" s="22">
        <v>111.38</v>
      </c>
      <c r="E5116" s="22">
        <v>46.13</v>
      </c>
      <c r="F5116" s="22">
        <v>65.209999999999994</v>
      </c>
      <c r="G5116" s="22">
        <v>0.02</v>
      </c>
      <c r="H5116" s="22">
        <v>0</v>
      </c>
      <c r="N5116"/>
      <c r="O5116"/>
      <c r="P5116"/>
    </row>
    <row r="5117" spans="1:16">
      <c r="A5117" s="24">
        <v>89282</v>
      </c>
      <c r="B5117" s="21" t="s">
        <v>5206</v>
      </c>
      <c r="C5117" s="18" t="s">
        <v>271</v>
      </c>
      <c r="D5117" s="22">
        <v>59.48</v>
      </c>
      <c r="E5117" s="22">
        <v>16.149999999999999</v>
      </c>
      <c r="F5117" s="22">
        <v>43.31</v>
      </c>
      <c r="G5117" s="22">
        <v>0.01</v>
      </c>
      <c r="H5117" s="22">
        <v>0</v>
      </c>
      <c r="N5117"/>
      <c r="O5117"/>
      <c r="P5117"/>
    </row>
    <row r="5118" spans="1:16">
      <c r="A5118" s="24">
        <v>89283</v>
      </c>
      <c r="B5118" s="21" t="s">
        <v>5207</v>
      </c>
      <c r="C5118" s="18" t="s">
        <v>271</v>
      </c>
      <c r="D5118" s="22">
        <v>59.98</v>
      </c>
      <c r="E5118" s="22">
        <v>16.329999999999998</v>
      </c>
      <c r="F5118" s="22">
        <v>43.65</v>
      </c>
      <c r="G5118" s="22">
        <v>0</v>
      </c>
      <c r="H5118" s="22">
        <v>0</v>
      </c>
      <c r="N5118"/>
      <c r="O5118"/>
      <c r="P5118"/>
    </row>
    <row r="5119" spans="1:16">
      <c r="A5119" s="24">
        <v>89284</v>
      </c>
      <c r="B5119" s="21" t="s">
        <v>5208</v>
      </c>
      <c r="C5119" s="18" t="s">
        <v>271</v>
      </c>
      <c r="D5119" s="22">
        <v>54.81</v>
      </c>
      <c r="E5119" s="22">
        <v>13.73</v>
      </c>
      <c r="F5119" s="22">
        <v>41.06</v>
      </c>
      <c r="G5119" s="22">
        <v>0.01</v>
      </c>
      <c r="H5119" s="22">
        <v>0</v>
      </c>
      <c r="N5119"/>
      <c r="O5119"/>
      <c r="P5119"/>
    </row>
    <row r="5120" spans="1:16">
      <c r="A5120" s="24">
        <v>89285</v>
      </c>
      <c r="B5120" s="21" t="s">
        <v>5209</v>
      </c>
      <c r="C5120" s="18" t="s">
        <v>271</v>
      </c>
      <c r="D5120" s="22">
        <v>55.31</v>
      </c>
      <c r="E5120" s="22">
        <v>13.91</v>
      </c>
      <c r="F5120" s="22">
        <v>41.4</v>
      </c>
      <c r="G5120" s="22">
        <v>0</v>
      </c>
      <c r="H5120" s="22">
        <v>0</v>
      </c>
      <c r="N5120"/>
      <c r="O5120"/>
      <c r="P5120"/>
    </row>
    <row r="5121" spans="1:16">
      <c r="A5121" s="24">
        <v>89286</v>
      </c>
      <c r="B5121" s="21" t="s">
        <v>5210</v>
      </c>
      <c r="C5121" s="18" t="s">
        <v>271</v>
      </c>
      <c r="D5121" s="22">
        <v>63.66</v>
      </c>
      <c r="E5121" s="22">
        <v>18.559999999999999</v>
      </c>
      <c r="F5121" s="22">
        <v>45.08</v>
      </c>
      <c r="G5121" s="22">
        <v>0.01</v>
      </c>
      <c r="H5121" s="22">
        <v>0</v>
      </c>
      <c r="N5121"/>
      <c r="O5121"/>
      <c r="P5121"/>
    </row>
    <row r="5122" spans="1:16">
      <c r="A5122" s="24">
        <v>89287</v>
      </c>
      <c r="B5122" s="21" t="s">
        <v>5211</v>
      </c>
      <c r="C5122" s="18" t="s">
        <v>271</v>
      </c>
      <c r="D5122" s="22">
        <v>64.16</v>
      </c>
      <c r="E5122" s="22">
        <v>18.739999999999998</v>
      </c>
      <c r="F5122" s="22">
        <v>45.42</v>
      </c>
      <c r="G5122" s="22">
        <v>0</v>
      </c>
      <c r="H5122" s="22">
        <v>0</v>
      </c>
      <c r="N5122"/>
      <c r="O5122"/>
      <c r="P5122"/>
    </row>
    <row r="5123" spans="1:16">
      <c r="A5123" s="24">
        <v>89288</v>
      </c>
      <c r="B5123" s="21" t="s">
        <v>5212</v>
      </c>
      <c r="C5123" s="18" t="s">
        <v>271</v>
      </c>
      <c r="D5123" s="22">
        <v>57.11</v>
      </c>
      <c r="E5123" s="22">
        <v>14.98</v>
      </c>
      <c r="F5123" s="22">
        <v>42.11</v>
      </c>
      <c r="G5123" s="22">
        <v>0.01</v>
      </c>
      <c r="H5123" s="22">
        <v>0</v>
      </c>
      <c r="N5123"/>
      <c r="O5123"/>
      <c r="P5123"/>
    </row>
    <row r="5124" spans="1:16">
      <c r="A5124" s="24">
        <v>89289</v>
      </c>
      <c r="B5124" s="21" t="s">
        <v>5213</v>
      </c>
      <c r="C5124" s="18" t="s">
        <v>271</v>
      </c>
      <c r="D5124" s="22">
        <v>57.61</v>
      </c>
      <c r="E5124" s="22">
        <v>15.16</v>
      </c>
      <c r="F5124" s="22">
        <v>42.45</v>
      </c>
      <c r="G5124" s="22">
        <v>0</v>
      </c>
      <c r="H5124" s="22">
        <v>0</v>
      </c>
      <c r="N5124"/>
      <c r="O5124"/>
      <c r="P5124"/>
    </row>
    <row r="5125" spans="1:16">
      <c r="A5125" s="24">
        <v>89290</v>
      </c>
      <c r="B5125" s="21" t="s">
        <v>5214</v>
      </c>
      <c r="C5125" s="18" t="s">
        <v>271</v>
      </c>
      <c r="D5125" s="22">
        <v>68.38</v>
      </c>
      <c r="E5125" s="22">
        <v>22.15</v>
      </c>
      <c r="F5125" s="22">
        <v>46.21</v>
      </c>
      <c r="G5125" s="22">
        <v>0.01</v>
      </c>
      <c r="H5125" s="22">
        <v>0</v>
      </c>
      <c r="N5125"/>
      <c r="O5125"/>
      <c r="P5125"/>
    </row>
    <row r="5126" spans="1:16">
      <c r="A5126" s="24">
        <v>89291</v>
      </c>
      <c r="B5126" s="21" t="s">
        <v>5215</v>
      </c>
      <c r="C5126" s="18" t="s">
        <v>271</v>
      </c>
      <c r="D5126" s="22">
        <v>68.930000000000007</v>
      </c>
      <c r="E5126" s="22">
        <v>22.35</v>
      </c>
      <c r="F5126" s="22">
        <v>46.58</v>
      </c>
      <c r="G5126" s="22">
        <v>0</v>
      </c>
      <c r="H5126" s="22">
        <v>0</v>
      </c>
      <c r="N5126"/>
      <c r="O5126"/>
      <c r="P5126"/>
    </row>
    <row r="5127" spans="1:16">
      <c r="A5127" s="24">
        <v>89292</v>
      </c>
      <c r="B5127" s="21" t="s">
        <v>5216</v>
      </c>
      <c r="C5127" s="18" t="s">
        <v>271</v>
      </c>
      <c r="D5127" s="22">
        <v>63.68</v>
      </c>
      <c r="E5127" s="22">
        <v>19.739999999999998</v>
      </c>
      <c r="F5127" s="22">
        <v>43.92</v>
      </c>
      <c r="G5127" s="22">
        <v>0.01</v>
      </c>
      <c r="H5127" s="22">
        <v>0</v>
      </c>
      <c r="N5127"/>
      <c r="O5127"/>
      <c r="P5127"/>
    </row>
    <row r="5128" spans="1:16">
      <c r="A5128" s="24">
        <v>89293</v>
      </c>
      <c r="B5128" s="21" t="s">
        <v>5217</v>
      </c>
      <c r="C5128" s="18" t="s">
        <v>271</v>
      </c>
      <c r="D5128" s="22">
        <v>64.23</v>
      </c>
      <c r="E5128" s="22">
        <v>19.940000000000001</v>
      </c>
      <c r="F5128" s="22">
        <v>44.29</v>
      </c>
      <c r="G5128" s="22">
        <v>0</v>
      </c>
      <c r="H5128" s="22">
        <v>0</v>
      </c>
      <c r="N5128"/>
      <c r="O5128"/>
      <c r="P5128"/>
    </row>
    <row r="5129" spans="1:16">
      <c r="A5129" s="24">
        <v>89294</v>
      </c>
      <c r="B5129" s="21" t="s">
        <v>5218</v>
      </c>
      <c r="C5129" s="18" t="s">
        <v>271</v>
      </c>
      <c r="D5129" s="22">
        <v>74.41</v>
      </c>
      <c r="E5129" s="22">
        <v>25.74</v>
      </c>
      <c r="F5129" s="22">
        <v>48.65</v>
      </c>
      <c r="G5129" s="22">
        <v>0.01</v>
      </c>
      <c r="H5129" s="22">
        <v>0</v>
      </c>
      <c r="N5129"/>
      <c r="O5129"/>
      <c r="P5129"/>
    </row>
    <row r="5130" spans="1:16">
      <c r="A5130" s="24">
        <v>89295</v>
      </c>
      <c r="B5130" s="21" t="s">
        <v>5219</v>
      </c>
      <c r="C5130" s="18" t="s">
        <v>271</v>
      </c>
      <c r="D5130" s="22">
        <v>74.959999999999994</v>
      </c>
      <c r="E5130" s="22">
        <v>25.94</v>
      </c>
      <c r="F5130" s="22">
        <v>49.02</v>
      </c>
      <c r="G5130" s="22">
        <v>0</v>
      </c>
      <c r="H5130" s="22">
        <v>0</v>
      </c>
      <c r="N5130"/>
      <c r="O5130"/>
      <c r="P5130"/>
    </row>
    <row r="5131" spans="1:16">
      <c r="A5131" s="24">
        <v>89296</v>
      </c>
      <c r="B5131" s="21" t="s">
        <v>5220</v>
      </c>
      <c r="C5131" s="18" t="s">
        <v>271</v>
      </c>
      <c r="D5131" s="22">
        <v>66.930000000000007</v>
      </c>
      <c r="E5131" s="22">
        <v>21.71</v>
      </c>
      <c r="F5131" s="22">
        <v>45.2</v>
      </c>
      <c r="G5131" s="22">
        <v>0.01</v>
      </c>
      <c r="H5131" s="22">
        <v>0</v>
      </c>
      <c r="N5131"/>
      <c r="O5131"/>
      <c r="P5131"/>
    </row>
    <row r="5132" spans="1:16">
      <c r="A5132" s="24">
        <v>89297</v>
      </c>
      <c r="B5132" s="21" t="s">
        <v>5221</v>
      </c>
      <c r="C5132" s="18" t="s">
        <v>271</v>
      </c>
      <c r="D5132" s="22">
        <v>67.48</v>
      </c>
      <c r="E5132" s="22">
        <v>21.9</v>
      </c>
      <c r="F5132" s="22">
        <v>45.58</v>
      </c>
      <c r="G5132" s="22">
        <v>0</v>
      </c>
      <c r="H5132" s="22">
        <v>0</v>
      </c>
      <c r="N5132"/>
      <c r="O5132"/>
      <c r="P5132"/>
    </row>
    <row r="5133" spans="1:16">
      <c r="A5133" s="24">
        <v>89298</v>
      </c>
      <c r="B5133" s="21" t="s">
        <v>5222</v>
      </c>
      <c r="C5133" s="18" t="s">
        <v>271</v>
      </c>
      <c r="D5133" s="22">
        <v>70.48</v>
      </c>
      <c r="E5133" s="22">
        <v>23.19</v>
      </c>
      <c r="F5133" s="22">
        <v>47.26</v>
      </c>
      <c r="G5133" s="22">
        <v>0.01</v>
      </c>
      <c r="H5133" s="22">
        <v>0</v>
      </c>
      <c r="N5133"/>
      <c r="O5133"/>
      <c r="P5133"/>
    </row>
    <row r="5134" spans="1:16">
      <c r="A5134" s="24">
        <v>89299</v>
      </c>
      <c r="B5134" s="21" t="s">
        <v>5223</v>
      </c>
      <c r="C5134" s="18" t="s">
        <v>271</v>
      </c>
      <c r="D5134" s="22">
        <v>71.19</v>
      </c>
      <c r="E5134" s="22">
        <v>23.43</v>
      </c>
      <c r="F5134" s="22">
        <v>47.76</v>
      </c>
      <c r="G5134" s="22">
        <v>0</v>
      </c>
      <c r="H5134" s="22">
        <v>0</v>
      </c>
      <c r="N5134"/>
      <c r="O5134"/>
      <c r="P5134"/>
    </row>
    <row r="5135" spans="1:16">
      <c r="A5135" s="24">
        <v>89300</v>
      </c>
      <c r="B5135" s="21" t="s">
        <v>5224</v>
      </c>
      <c r="C5135" s="18" t="s">
        <v>271</v>
      </c>
      <c r="D5135" s="22">
        <v>65.8</v>
      </c>
      <c r="E5135" s="22">
        <v>20.77</v>
      </c>
      <c r="F5135" s="22">
        <v>45</v>
      </c>
      <c r="G5135" s="22">
        <v>0.01</v>
      </c>
      <c r="H5135" s="22">
        <v>0</v>
      </c>
      <c r="N5135"/>
      <c r="O5135"/>
      <c r="P5135"/>
    </row>
    <row r="5136" spans="1:16">
      <c r="A5136" s="24">
        <v>89301</v>
      </c>
      <c r="B5136" s="21" t="s">
        <v>5225</v>
      </c>
      <c r="C5136" s="18" t="s">
        <v>271</v>
      </c>
      <c r="D5136" s="22">
        <v>66.510000000000005</v>
      </c>
      <c r="E5136" s="22">
        <v>21.01</v>
      </c>
      <c r="F5136" s="22">
        <v>45.5</v>
      </c>
      <c r="G5136" s="22">
        <v>0</v>
      </c>
      <c r="H5136" s="22">
        <v>0</v>
      </c>
      <c r="N5136"/>
      <c r="O5136"/>
      <c r="P5136"/>
    </row>
    <row r="5137" spans="1:16">
      <c r="A5137" s="24">
        <v>89302</v>
      </c>
      <c r="B5137" s="21" t="s">
        <v>5226</v>
      </c>
      <c r="C5137" s="18" t="s">
        <v>271</v>
      </c>
      <c r="D5137" s="22">
        <v>77.739999999999995</v>
      </c>
      <c r="E5137" s="22">
        <v>27.96</v>
      </c>
      <c r="F5137" s="22">
        <v>49.75</v>
      </c>
      <c r="G5137" s="22">
        <v>0.01</v>
      </c>
      <c r="H5137" s="22">
        <v>0</v>
      </c>
      <c r="N5137"/>
      <c r="O5137"/>
      <c r="P5137"/>
    </row>
    <row r="5138" spans="1:16">
      <c r="A5138" s="24">
        <v>89303</v>
      </c>
      <c r="B5138" s="21" t="s">
        <v>5227</v>
      </c>
      <c r="C5138" s="18" t="s">
        <v>271</v>
      </c>
      <c r="D5138" s="22">
        <v>78.45</v>
      </c>
      <c r="E5138" s="22">
        <v>28.2</v>
      </c>
      <c r="F5138" s="22">
        <v>50.25</v>
      </c>
      <c r="G5138" s="22">
        <v>0</v>
      </c>
      <c r="H5138" s="22">
        <v>0</v>
      </c>
      <c r="N5138"/>
      <c r="O5138"/>
      <c r="P5138"/>
    </row>
    <row r="5139" spans="1:16">
      <c r="A5139" s="24">
        <v>89304</v>
      </c>
      <c r="B5139" s="21" t="s">
        <v>5228</v>
      </c>
      <c r="C5139" s="18" t="s">
        <v>271</v>
      </c>
      <c r="D5139" s="22">
        <v>70.02</v>
      </c>
      <c r="E5139" s="22">
        <v>23.47</v>
      </c>
      <c r="F5139" s="22">
        <v>46.52</v>
      </c>
      <c r="G5139" s="22">
        <v>0.01</v>
      </c>
      <c r="H5139" s="22">
        <v>0</v>
      </c>
      <c r="N5139"/>
      <c r="O5139"/>
      <c r="P5139"/>
    </row>
    <row r="5140" spans="1:16">
      <c r="A5140" s="24">
        <v>89305</v>
      </c>
      <c r="B5140" s="21" t="s">
        <v>5229</v>
      </c>
      <c r="C5140" s="18" t="s">
        <v>271</v>
      </c>
      <c r="D5140" s="22">
        <v>70.73</v>
      </c>
      <c r="E5140" s="22">
        <v>23.72</v>
      </c>
      <c r="F5140" s="22">
        <v>47.01</v>
      </c>
      <c r="G5140" s="22">
        <v>0</v>
      </c>
      <c r="H5140" s="22">
        <v>0</v>
      </c>
      <c r="N5140"/>
      <c r="O5140"/>
      <c r="P5140"/>
    </row>
    <row r="5141" spans="1:16">
      <c r="A5141" s="24">
        <v>89306</v>
      </c>
      <c r="B5141" s="21" t="s">
        <v>5230</v>
      </c>
      <c r="C5141" s="18" t="s">
        <v>271</v>
      </c>
      <c r="D5141" s="22">
        <v>79.66</v>
      </c>
      <c r="E5141" s="22">
        <v>29.24</v>
      </c>
      <c r="F5141" s="22">
        <v>50.39</v>
      </c>
      <c r="G5141" s="22">
        <v>0.01</v>
      </c>
      <c r="H5141" s="22">
        <v>0</v>
      </c>
      <c r="N5141"/>
      <c r="O5141"/>
      <c r="P5141"/>
    </row>
    <row r="5142" spans="1:16">
      <c r="A5142" s="24">
        <v>89307</v>
      </c>
      <c r="B5142" s="21" t="s">
        <v>5231</v>
      </c>
      <c r="C5142" s="18" t="s">
        <v>271</v>
      </c>
      <c r="D5142" s="22">
        <v>80.44</v>
      </c>
      <c r="E5142" s="22">
        <v>29.49</v>
      </c>
      <c r="F5142" s="22">
        <v>50.95</v>
      </c>
      <c r="G5142" s="22">
        <v>0</v>
      </c>
      <c r="H5142" s="22">
        <v>0</v>
      </c>
      <c r="N5142"/>
      <c r="O5142"/>
      <c r="P5142"/>
    </row>
    <row r="5143" spans="1:16">
      <c r="A5143" s="24">
        <v>89308</v>
      </c>
      <c r="B5143" s="21" t="s">
        <v>5232</v>
      </c>
      <c r="C5143" s="18" t="s">
        <v>271</v>
      </c>
      <c r="D5143" s="22">
        <v>74.98</v>
      </c>
      <c r="E5143" s="22">
        <v>26.82</v>
      </c>
      <c r="F5143" s="22">
        <v>48.13</v>
      </c>
      <c r="G5143" s="22">
        <v>0.01</v>
      </c>
      <c r="H5143" s="22">
        <v>0</v>
      </c>
      <c r="N5143"/>
      <c r="O5143"/>
      <c r="P5143"/>
    </row>
    <row r="5144" spans="1:16">
      <c r="A5144" s="24">
        <v>89309</v>
      </c>
      <c r="B5144" s="21" t="s">
        <v>5233</v>
      </c>
      <c r="C5144" s="18" t="s">
        <v>271</v>
      </c>
      <c r="D5144" s="22">
        <v>75.760000000000005</v>
      </c>
      <c r="E5144" s="22">
        <v>27.07</v>
      </c>
      <c r="F5144" s="22">
        <v>48.69</v>
      </c>
      <c r="G5144" s="22">
        <v>0</v>
      </c>
      <c r="H5144" s="22">
        <v>0</v>
      </c>
      <c r="N5144"/>
      <c r="O5144"/>
      <c r="P5144"/>
    </row>
    <row r="5145" spans="1:16">
      <c r="A5145" s="24">
        <v>89310</v>
      </c>
      <c r="B5145" s="21" t="s">
        <v>5234</v>
      </c>
      <c r="C5145" s="18" t="s">
        <v>271</v>
      </c>
      <c r="D5145" s="22">
        <v>90.23</v>
      </c>
      <c r="E5145" s="22">
        <v>35.19</v>
      </c>
      <c r="F5145" s="22">
        <v>55.01</v>
      </c>
      <c r="G5145" s="22">
        <v>0.01</v>
      </c>
      <c r="H5145" s="22">
        <v>0</v>
      </c>
      <c r="N5145"/>
      <c r="O5145"/>
      <c r="P5145"/>
    </row>
    <row r="5146" spans="1:16">
      <c r="A5146" s="24">
        <v>89311</v>
      </c>
      <c r="B5146" s="21" t="s">
        <v>5235</v>
      </c>
      <c r="C5146" s="18" t="s">
        <v>271</v>
      </c>
      <c r="D5146" s="22">
        <v>91.01</v>
      </c>
      <c r="E5146" s="22">
        <v>35.44</v>
      </c>
      <c r="F5146" s="22">
        <v>55.57</v>
      </c>
      <c r="G5146" s="22">
        <v>0</v>
      </c>
      <c r="H5146" s="22">
        <v>0</v>
      </c>
      <c r="N5146"/>
      <c r="O5146"/>
      <c r="P5146"/>
    </row>
    <row r="5147" spans="1:16">
      <c r="A5147" s="24">
        <v>89312</v>
      </c>
      <c r="B5147" s="21" t="s">
        <v>5236</v>
      </c>
      <c r="C5147" s="18" t="s">
        <v>271</v>
      </c>
      <c r="D5147" s="22">
        <v>80.12</v>
      </c>
      <c r="E5147" s="22">
        <v>30.25</v>
      </c>
      <c r="F5147" s="22">
        <v>49.84</v>
      </c>
      <c r="G5147" s="22">
        <v>0.01</v>
      </c>
      <c r="H5147" s="22">
        <v>0</v>
      </c>
      <c r="N5147"/>
      <c r="O5147"/>
      <c r="P5147"/>
    </row>
    <row r="5148" spans="1:16">
      <c r="A5148" s="24">
        <v>89313</v>
      </c>
      <c r="B5148" s="21" t="s">
        <v>5237</v>
      </c>
      <c r="C5148" s="18" t="s">
        <v>271</v>
      </c>
      <c r="D5148" s="22">
        <v>80.900000000000006</v>
      </c>
      <c r="E5148" s="22">
        <v>30.5</v>
      </c>
      <c r="F5148" s="22">
        <v>50.4</v>
      </c>
      <c r="G5148" s="22">
        <v>0</v>
      </c>
      <c r="H5148" s="22">
        <v>0</v>
      </c>
      <c r="N5148"/>
      <c r="O5148"/>
      <c r="P5148"/>
    </row>
    <row r="5149" spans="1:16">
      <c r="A5149" s="24">
        <v>101162</v>
      </c>
      <c r="B5149" s="21" t="s">
        <v>5238</v>
      </c>
      <c r="C5149" s="18" t="s">
        <v>271</v>
      </c>
      <c r="D5149" s="22">
        <v>122.5</v>
      </c>
      <c r="E5149" s="22">
        <v>51.17</v>
      </c>
      <c r="F5149" s="22">
        <v>71.25</v>
      </c>
      <c r="G5149" s="22">
        <v>0.06</v>
      </c>
      <c r="H5149" s="22">
        <v>0</v>
      </c>
      <c r="N5149"/>
      <c r="O5149"/>
      <c r="P5149"/>
    </row>
    <row r="5150" spans="1:16">
      <c r="A5150" s="24">
        <v>87447</v>
      </c>
      <c r="B5150" s="21" t="s">
        <v>5239</v>
      </c>
      <c r="C5150" s="18" t="s">
        <v>271</v>
      </c>
      <c r="D5150" s="22">
        <v>51.9</v>
      </c>
      <c r="E5150" s="22">
        <v>16.97</v>
      </c>
      <c r="F5150" s="22">
        <v>34.93</v>
      </c>
      <c r="G5150" s="22">
        <v>0</v>
      </c>
      <c r="H5150" s="22">
        <v>0</v>
      </c>
      <c r="N5150"/>
      <c r="O5150"/>
      <c r="P5150"/>
    </row>
    <row r="5151" spans="1:16">
      <c r="A5151" s="24">
        <v>87448</v>
      </c>
      <c r="B5151" s="21" t="s">
        <v>5240</v>
      </c>
      <c r="C5151" s="18" t="s">
        <v>271</v>
      </c>
      <c r="D5151" s="22">
        <v>51.92</v>
      </c>
      <c r="E5151" s="22">
        <v>17.11</v>
      </c>
      <c r="F5151" s="22">
        <v>34.81</v>
      </c>
      <c r="G5151" s="22">
        <v>0</v>
      </c>
      <c r="H5151" s="22">
        <v>0</v>
      </c>
      <c r="N5151"/>
      <c r="O5151"/>
      <c r="P5151"/>
    </row>
    <row r="5152" spans="1:16">
      <c r="A5152" s="24">
        <v>87449</v>
      </c>
      <c r="B5152" s="21" t="s">
        <v>5241</v>
      </c>
      <c r="C5152" s="18" t="s">
        <v>271</v>
      </c>
      <c r="D5152" s="22">
        <v>67.849999999999994</v>
      </c>
      <c r="E5152" s="22">
        <v>23.18</v>
      </c>
      <c r="F5152" s="22">
        <v>44.66</v>
      </c>
      <c r="G5152" s="22">
        <v>0</v>
      </c>
      <c r="H5152" s="22">
        <v>0</v>
      </c>
      <c r="N5152"/>
      <c r="O5152"/>
      <c r="P5152"/>
    </row>
    <row r="5153" spans="1:16">
      <c r="A5153" s="24">
        <v>87450</v>
      </c>
      <c r="B5153" s="21" t="s">
        <v>5242</v>
      </c>
      <c r="C5153" s="18" t="s">
        <v>271</v>
      </c>
      <c r="D5153" s="22">
        <v>68.36</v>
      </c>
      <c r="E5153" s="22">
        <v>23.43</v>
      </c>
      <c r="F5153" s="22">
        <v>44.93</v>
      </c>
      <c r="G5153" s="22">
        <v>0</v>
      </c>
      <c r="H5153" s="22">
        <v>0</v>
      </c>
      <c r="N5153"/>
      <c r="O5153"/>
      <c r="P5153"/>
    </row>
    <row r="5154" spans="1:16">
      <c r="A5154" s="24">
        <v>87451</v>
      </c>
      <c r="B5154" s="21" t="s">
        <v>5243</v>
      </c>
      <c r="C5154" s="18" t="s">
        <v>271</v>
      </c>
      <c r="D5154" s="22">
        <v>81.87</v>
      </c>
      <c r="E5154" s="22">
        <v>26.68</v>
      </c>
      <c r="F5154" s="22">
        <v>55.19</v>
      </c>
      <c r="G5154" s="22">
        <v>0</v>
      </c>
      <c r="H5154" s="22">
        <v>0</v>
      </c>
      <c r="N5154"/>
      <c r="O5154"/>
      <c r="P5154"/>
    </row>
    <row r="5155" spans="1:16">
      <c r="A5155" s="24">
        <v>87452</v>
      </c>
      <c r="B5155" s="21" t="s">
        <v>5244</v>
      </c>
      <c r="C5155" s="18" t="s">
        <v>271</v>
      </c>
      <c r="D5155" s="22">
        <v>82.3</v>
      </c>
      <c r="E5155" s="22">
        <v>26.68</v>
      </c>
      <c r="F5155" s="22">
        <v>55.62</v>
      </c>
      <c r="G5155" s="22">
        <v>0</v>
      </c>
      <c r="H5155" s="22">
        <v>0</v>
      </c>
      <c r="N5155"/>
      <c r="O5155"/>
      <c r="P5155"/>
    </row>
    <row r="5156" spans="1:16">
      <c r="A5156" s="24">
        <v>87453</v>
      </c>
      <c r="B5156" s="21" t="s">
        <v>5245</v>
      </c>
      <c r="C5156" s="18" t="s">
        <v>271</v>
      </c>
      <c r="D5156" s="22">
        <v>48.21</v>
      </c>
      <c r="E5156" s="22">
        <v>14.73</v>
      </c>
      <c r="F5156" s="22">
        <v>33.479999999999997</v>
      </c>
      <c r="G5156" s="22">
        <v>0</v>
      </c>
      <c r="H5156" s="22">
        <v>0</v>
      </c>
      <c r="N5156"/>
      <c r="O5156"/>
      <c r="P5156"/>
    </row>
    <row r="5157" spans="1:16">
      <c r="A5157" s="24">
        <v>87454</v>
      </c>
      <c r="B5157" s="21" t="s">
        <v>5246</v>
      </c>
      <c r="C5157" s="18" t="s">
        <v>271</v>
      </c>
      <c r="D5157" s="22">
        <v>48.65</v>
      </c>
      <c r="E5157" s="22">
        <v>14.95</v>
      </c>
      <c r="F5157" s="22">
        <v>33.700000000000003</v>
      </c>
      <c r="G5157" s="22">
        <v>0</v>
      </c>
      <c r="H5157" s="22">
        <v>0</v>
      </c>
      <c r="N5157"/>
      <c r="O5157"/>
      <c r="P5157"/>
    </row>
    <row r="5158" spans="1:16">
      <c r="A5158" s="24">
        <v>87455</v>
      </c>
      <c r="B5158" s="21" t="s">
        <v>5247</v>
      </c>
      <c r="C5158" s="18" t="s">
        <v>271</v>
      </c>
      <c r="D5158" s="22">
        <v>63.29</v>
      </c>
      <c r="E5158" s="22">
        <v>20.93</v>
      </c>
      <c r="F5158" s="22">
        <v>42.35</v>
      </c>
      <c r="G5158" s="22">
        <v>0</v>
      </c>
      <c r="H5158" s="22">
        <v>0</v>
      </c>
      <c r="N5158"/>
      <c r="O5158"/>
      <c r="P5158"/>
    </row>
    <row r="5159" spans="1:16">
      <c r="A5159" s="24">
        <v>87456</v>
      </c>
      <c r="B5159" s="21" t="s">
        <v>5248</v>
      </c>
      <c r="C5159" s="18" t="s">
        <v>271</v>
      </c>
      <c r="D5159" s="22">
        <v>64.150000000000006</v>
      </c>
      <c r="E5159" s="22">
        <v>21.19</v>
      </c>
      <c r="F5159" s="22">
        <v>42.96</v>
      </c>
      <c r="G5159" s="22">
        <v>0</v>
      </c>
      <c r="H5159" s="22">
        <v>0</v>
      </c>
      <c r="N5159"/>
      <c r="O5159"/>
      <c r="P5159"/>
    </row>
    <row r="5160" spans="1:16">
      <c r="A5160" s="24">
        <v>87457</v>
      </c>
      <c r="B5160" s="21" t="s">
        <v>5249</v>
      </c>
      <c r="C5160" s="18" t="s">
        <v>271</v>
      </c>
      <c r="D5160" s="22">
        <v>76.39</v>
      </c>
      <c r="E5160" s="22">
        <v>24.08</v>
      </c>
      <c r="F5160" s="22">
        <v>52.29</v>
      </c>
      <c r="G5160" s="22">
        <v>0.01</v>
      </c>
      <c r="H5160" s="22">
        <v>0</v>
      </c>
      <c r="N5160"/>
      <c r="O5160"/>
      <c r="P5160"/>
    </row>
    <row r="5161" spans="1:16">
      <c r="A5161" s="24">
        <v>87458</v>
      </c>
      <c r="B5161" s="21" t="s">
        <v>5250</v>
      </c>
      <c r="C5161" s="18" t="s">
        <v>271</v>
      </c>
      <c r="D5161" s="22">
        <v>77.040000000000006</v>
      </c>
      <c r="E5161" s="22">
        <v>24.42</v>
      </c>
      <c r="F5161" s="22">
        <v>52.62</v>
      </c>
      <c r="G5161" s="22">
        <v>0</v>
      </c>
      <c r="H5161" s="22">
        <v>0</v>
      </c>
      <c r="N5161"/>
      <c r="O5161"/>
      <c r="P5161"/>
    </row>
    <row r="5162" spans="1:16">
      <c r="A5162" s="24">
        <v>87459</v>
      </c>
      <c r="B5162" s="21" t="s">
        <v>5251</v>
      </c>
      <c r="C5162" s="18" t="s">
        <v>271</v>
      </c>
      <c r="D5162" s="22">
        <v>57.95</v>
      </c>
      <c r="E5162" s="22">
        <v>21.47</v>
      </c>
      <c r="F5162" s="22">
        <v>36.479999999999997</v>
      </c>
      <c r="G5162" s="22">
        <v>0</v>
      </c>
      <c r="H5162" s="22">
        <v>0</v>
      </c>
      <c r="N5162"/>
      <c r="O5162"/>
      <c r="P5162"/>
    </row>
    <row r="5163" spans="1:16">
      <c r="A5163" s="24">
        <v>87460</v>
      </c>
      <c r="B5163" s="21" t="s">
        <v>5252</v>
      </c>
      <c r="C5163" s="18" t="s">
        <v>271</v>
      </c>
      <c r="D5163" s="22">
        <v>58.39</v>
      </c>
      <c r="E5163" s="22">
        <v>21.7</v>
      </c>
      <c r="F5163" s="22">
        <v>36.69</v>
      </c>
      <c r="G5163" s="22">
        <v>0</v>
      </c>
      <c r="H5163" s="22">
        <v>0</v>
      </c>
      <c r="N5163"/>
      <c r="O5163"/>
      <c r="P5163"/>
    </row>
    <row r="5164" spans="1:16">
      <c r="A5164" s="24">
        <v>87461</v>
      </c>
      <c r="B5164" s="21" t="s">
        <v>5253</v>
      </c>
      <c r="C5164" s="18" t="s">
        <v>271</v>
      </c>
      <c r="D5164" s="22">
        <v>73.94</v>
      </c>
      <c r="E5164" s="22">
        <v>27.67</v>
      </c>
      <c r="F5164" s="22">
        <v>46.26</v>
      </c>
      <c r="G5164" s="22">
        <v>0</v>
      </c>
      <c r="H5164" s="22">
        <v>0</v>
      </c>
      <c r="N5164"/>
      <c r="O5164"/>
      <c r="P5164"/>
    </row>
    <row r="5165" spans="1:16">
      <c r="A5165" s="24">
        <v>87462</v>
      </c>
      <c r="B5165" s="21" t="s">
        <v>5254</v>
      </c>
      <c r="C5165" s="18" t="s">
        <v>271</v>
      </c>
      <c r="D5165" s="22">
        <v>74.45</v>
      </c>
      <c r="E5165" s="22">
        <v>27.92</v>
      </c>
      <c r="F5165" s="22">
        <v>46.53</v>
      </c>
      <c r="G5165" s="22">
        <v>0</v>
      </c>
      <c r="H5165" s="22">
        <v>0</v>
      </c>
      <c r="N5165"/>
      <c r="O5165"/>
      <c r="P5165"/>
    </row>
    <row r="5166" spans="1:16">
      <c r="A5166" s="24">
        <v>87463</v>
      </c>
      <c r="B5166" s="21" t="s">
        <v>5255</v>
      </c>
      <c r="C5166" s="18" t="s">
        <v>271</v>
      </c>
      <c r="D5166" s="22">
        <v>87.78</v>
      </c>
      <c r="E5166" s="22">
        <v>30.82</v>
      </c>
      <c r="F5166" s="22">
        <v>56.94</v>
      </c>
      <c r="G5166" s="22">
        <v>0.01</v>
      </c>
      <c r="H5166" s="22">
        <v>0</v>
      </c>
      <c r="N5166"/>
      <c r="O5166"/>
      <c r="P5166"/>
    </row>
    <row r="5167" spans="1:16">
      <c r="A5167" s="24">
        <v>87464</v>
      </c>
      <c r="B5167" s="21" t="s">
        <v>5256</v>
      </c>
      <c r="C5167" s="18" t="s">
        <v>271</v>
      </c>
      <c r="D5167" s="22">
        <v>88.43</v>
      </c>
      <c r="E5167" s="22">
        <v>31.16</v>
      </c>
      <c r="F5167" s="22">
        <v>57.27</v>
      </c>
      <c r="G5167" s="22">
        <v>0</v>
      </c>
      <c r="H5167" s="22">
        <v>0</v>
      </c>
      <c r="N5167"/>
      <c r="O5167"/>
      <c r="P5167"/>
    </row>
    <row r="5168" spans="1:16">
      <c r="A5168" s="24">
        <v>87465</v>
      </c>
      <c r="B5168" s="21" t="s">
        <v>5257</v>
      </c>
      <c r="C5168" s="18" t="s">
        <v>271</v>
      </c>
      <c r="D5168" s="22">
        <v>51.62</v>
      </c>
      <c r="E5168" s="22">
        <v>17.2</v>
      </c>
      <c r="F5168" s="22">
        <v>34.42</v>
      </c>
      <c r="G5168" s="22">
        <v>0</v>
      </c>
      <c r="H5168" s="22">
        <v>0</v>
      </c>
      <c r="N5168"/>
      <c r="O5168"/>
      <c r="P5168"/>
    </row>
    <row r="5169" spans="1:16">
      <c r="A5169" s="24">
        <v>87466</v>
      </c>
      <c r="B5169" s="21" t="s">
        <v>5258</v>
      </c>
      <c r="C5169" s="18" t="s">
        <v>271</v>
      </c>
      <c r="D5169" s="22">
        <v>52.06</v>
      </c>
      <c r="E5169" s="22">
        <v>17.420000000000002</v>
      </c>
      <c r="F5169" s="22">
        <v>34.64</v>
      </c>
      <c r="G5169" s="22">
        <v>0</v>
      </c>
      <c r="H5169" s="22">
        <v>0</v>
      </c>
      <c r="N5169"/>
      <c r="O5169"/>
      <c r="P5169"/>
    </row>
    <row r="5170" spans="1:16">
      <c r="A5170" s="24">
        <v>87467</v>
      </c>
      <c r="B5170" s="21" t="s">
        <v>5259</v>
      </c>
      <c r="C5170" s="18" t="s">
        <v>271</v>
      </c>
      <c r="D5170" s="22">
        <v>67.09</v>
      </c>
      <c r="E5170" s="22">
        <v>23.4</v>
      </c>
      <c r="F5170" s="22">
        <v>43.68</v>
      </c>
      <c r="G5170" s="22">
        <v>0</v>
      </c>
      <c r="H5170" s="22">
        <v>0</v>
      </c>
      <c r="N5170"/>
      <c r="O5170"/>
      <c r="P5170"/>
    </row>
    <row r="5171" spans="1:16">
      <c r="A5171" s="24">
        <v>87468</v>
      </c>
      <c r="B5171" s="21" t="s">
        <v>5260</v>
      </c>
      <c r="C5171" s="18" t="s">
        <v>271</v>
      </c>
      <c r="D5171" s="22">
        <v>67.599999999999994</v>
      </c>
      <c r="E5171" s="22">
        <v>23.65</v>
      </c>
      <c r="F5171" s="22">
        <v>43.95</v>
      </c>
      <c r="G5171" s="22">
        <v>0</v>
      </c>
      <c r="H5171" s="22">
        <v>0</v>
      </c>
      <c r="N5171"/>
      <c r="O5171"/>
      <c r="P5171"/>
    </row>
    <row r="5172" spans="1:16">
      <c r="A5172" s="24">
        <v>87469</v>
      </c>
      <c r="B5172" s="21" t="s">
        <v>5261</v>
      </c>
      <c r="C5172" s="18" t="s">
        <v>271</v>
      </c>
      <c r="D5172" s="22">
        <v>80.319999999999993</v>
      </c>
      <c r="E5172" s="22">
        <v>26.55</v>
      </c>
      <c r="F5172" s="22">
        <v>53.75</v>
      </c>
      <c r="G5172" s="22">
        <v>0.01</v>
      </c>
      <c r="H5172" s="22">
        <v>0</v>
      </c>
      <c r="N5172"/>
      <c r="O5172"/>
      <c r="P5172"/>
    </row>
    <row r="5173" spans="1:16">
      <c r="A5173" s="24">
        <v>87470</v>
      </c>
      <c r="B5173" s="21" t="s">
        <v>5262</v>
      </c>
      <c r="C5173" s="18" t="s">
        <v>271</v>
      </c>
      <c r="D5173" s="22">
        <v>80.97</v>
      </c>
      <c r="E5173" s="22">
        <v>26.89</v>
      </c>
      <c r="F5173" s="22">
        <v>54.08</v>
      </c>
      <c r="G5173" s="22">
        <v>0</v>
      </c>
      <c r="H5173" s="22">
        <v>0</v>
      </c>
      <c r="N5173"/>
      <c r="O5173"/>
      <c r="P5173"/>
    </row>
    <row r="5174" spans="1:16">
      <c r="A5174" s="24">
        <v>89044</v>
      </c>
      <c r="B5174" s="21" t="s">
        <v>5263</v>
      </c>
      <c r="C5174" s="18" t="s">
        <v>271</v>
      </c>
      <c r="D5174" s="22">
        <v>51.73</v>
      </c>
      <c r="E5174" s="22">
        <v>17.260000000000002</v>
      </c>
      <c r="F5174" s="22">
        <v>34.47</v>
      </c>
      <c r="G5174" s="22">
        <v>0</v>
      </c>
      <c r="H5174" s="22">
        <v>0</v>
      </c>
      <c r="N5174"/>
      <c r="O5174"/>
      <c r="P5174"/>
    </row>
    <row r="5175" spans="1:16">
      <c r="A5175" s="24">
        <v>89169</v>
      </c>
      <c r="B5175" s="21" t="s">
        <v>5264</v>
      </c>
      <c r="C5175" s="18" t="s">
        <v>271</v>
      </c>
      <c r="D5175" s="22">
        <v>52.54</v>
      </c>
      <c r="E5175" s="22">
        <v>17.77</v>
      </c>
      <c r="F5175" s="22">
        <v>34.770000000000003</v>
      </c>
      <c r="G5175" s="22">
        <v>0</v>
      </c>
      <c r="H5175" s="22">
        <v>0</v>
      </c>
      <c r="N5175"/>
      <c r="O5175"/>
      <c r="P5175"/>
    </row>
    <row r="5176" spans="1:16">
      <c r="A5176" s="24">
        <v>89978</v>
      </c>
      <c r="B5176" s="21" t="s">
        <v>5265</v>
      </c>
      <c r="C5176" s="18" t="s">
        <v>271</v>
      </c>
      <c r="D5176" s="22">
        <v>68.17</v>
      </c>
      <c r="E5176" s="22">
        <v>24</v>
      </c>
      <c r="F5176" s="22">
        <v>44.17</v>
      </c>
      <c r="G5176" s="22">
        <v>0</v>
      </c>
      <c r="H5176" s="22">
        <v>0</v>
      </c>
      <c r="N5176"/>
      <c r="O5176"/>
      <c r="P5176"/>
    </row>
    <row r="5177" spans="1:16">
      <c r="A5177" s="24">
        <v>89453</v>
      </c>
      <c r="B5177" s="21" t="s">
        <v>5266</v>
      </c>
      <c r="C5177" s="18" t="s">
        <v>271</v>
      </c>
      <c r="D5177" s="22">
        <v>58.82</v>
      </c>
      <c r="E5177" s="22">
        <v>13.23</v>
      </c>
      <c r="F5177" s="22">
        <v>45.58</v>
      </c>
      <c r="G5177" s="22">
        <v>0</v>
      </c>
      <c r="H5177" s="22">
        <v>0</v>
      </c>
      <c r="N5177"/>
      <c r="O5177"/>
      <c r="P5177"/>
    </row>
    <row r="5178" spans="1:16">
      <c r="A5178" s="24">
        <v>89454</v>
      </c>
      <c r="B5178" s="21" t="s">
        <v>5267</v>
      </c>
      <c r="C5178" s="18" t="s">
        <v>271</v>
      </c>
      <c r="D5178" s="22">
        <v>56.35</v>
      </c>
      <c r="E5178" s="22">
        <v>12.51</v>
      </c>
      <c r="F5178" s="22">
        <v>43.83</v>
      </c>
      <c r="G5178" s="22">
        <v>0</v>
      </c>
      <c r="H5178" s="22">
        <v>0</v>
      </c>
      <c r="N5178"/>
      <c r="O5178"/>
      <c r="P5178"/>
    </row>
    <row r="5179" spans="1:16">
      <c r="A5179" s="24">
        <v>89455</v>
      </c>
      <c r="B5179" s="21" t="s">
        <v>5268</v>
      </c>
      <c r="C5179" s="18" t="s">
        <v>271</v>
      </c>
      <c r="D5179" s="22">
        <v>72.5</v>
      </c>
      <c r="E5179" s="22">
        <v>15.89</v>
      </c>
      <c r="F5179" s="22">
        <v>56.61</v>
      </c>
      <c r="G5179" s="22">
        <v>0</v>
      </c>
      <c r="H5179" s="22">
        <v>0</v>
      </c>
      <c r="N5179"/>
      <c r="O5179"/>
      <c r="P5179"/>
    </row>
    <row r="5180" spans="1:16">
      <c r="A5180" s="24">
        <v>89456</v>
      </c>
      <c r="B5180" s="21" t="s">
        <v>5269</v>
      </c>
      <c r="C5180" s="18" t="s">
        <v>271</v>
      </c>
      <c r="D5180" s="22">
        <v>69.61</v>
      </c>
      <c r="E5180" s="22">
        <v>14.88</v>
      </c>
      <c r="F5180" s="22">
        <v>54.73</v>
      </c>
      <c r="G5180" s="22">
        <v>0</v>
      </c>
      <c r="H5180" s="22">
        <v>0</v>
      </c>
      <c r="N5180"/>
      <c r="O5180"/>
      <c r="P5180"/>
    </row>
    <row r="5181" spans="1:16">
      <c r="A5181" s="24">
        <v>89457</v>
      </c>
      <c r="B5181" s="21" t="s">
        <v>5270</v>
      </c>
      <c r="C5181" s="18" t="s">
        <v>271</v>
      </c>
      <c r="D5181" s="22">
        <v>62.45</v>
      </c>
      <c r="E5181" s="22">
        <v>15.24</v>
      </c>
      <c r="F5181" s="22">
        <v>47.2</v>
      </c>
      <c r="G5181" s="22">
        <v>0</v>
      </c>
      <c r="H5181" s="22">
        <v>0</v>
      </c>
      <c r="N5181"/>
      <c r="O5181"/>
      <c r="P5181"/>
    </row>
    <row r="5182" spans="1:16">
      <c r="A5182" s="24">
        <v>89458</v>
      </c>
      <c r="B5182" s="21" t="s">
        <v>5271</v>
      </c>
      <c r="C5182" s="18" t="s">
        <v>271</v>
      </c>
      <c r="D5182" s="22">
        <v>58.45</v>
      </c>
      <c r="E5182" s="22">
        <v>13.67</v>
      </c>
      <c r="F5182" s="22">
        <v>44.77</v>
      </c>
      <c r="G5182" s="22">
        <v>0</v>
      </c>
      <c r="H5182" s="22">
        <v>0</v>
      </c>
      <c r="N5182"/>
      <c r="O5182"/>
      <c r="P5182"/>
    </row>
    <row r="5183" spans="1:16">
      <c r="A5183" s="24">
        <v>89459</v>
      </c>
      <c r="B5183" s="21" t="s">
        <v>5272</v>
      </c>
      <c r="C5183" s="18" t="s">
        <v>271</v>
      </c>
      <c r="D5183" s="22">
        <v>76.48</v>
      </c>
      <c r="E5183" s="22">
        <v>18.170000000000002</v>
      </c>
      <c r="F5183" s="22">
        <v>58.31</v>
      </c>
      <c r="G5183" s="22">
        <v>0</v>
      </c>
      <c r="H5183" s="22">
        <v>0</v>
      </c>
      <c r="N5183"/>
      <c r="O5183"/>
      <c r="P5183"/>
    </row>
    <row r="5184" spans="1:16">
      <c r="A5184" s="24">
        <v>89460</v>
      </c>
      <c r="B5184" s="21" t="s">
        <v>5273</v>
      </c>
      <c r="C5184" s="18" t="s">
        <v>271</v>
      </c>
      <c r="D5184" s="22">
        <v>72.040000000000006</v>
      </c>
      <c r="E5184" s="22">
        <v>16.329999999999998</v>
      </c>
      <c r="F5184" s="22">
        <v>55.71</v>
      </c>
      <c r="G5184" s="22">
        <v>0</v>
      </c>
      <c r="H5184" s="22">
        <v>0</v>
      </c>
      <c r="N5184"/>
      <c r="O5184"/>
      <c r="P5184"/>
    </row>
    <row r="5185" spans="1:16">
      <c r="A5185" s="24">
        <v>89462</v>
      </c>
      <c r="B5185" s="21" t="s">
        <v>5274</v>
      </c>
      <c r="C5185" s="18" t="s">
        <v>271</v>
      </c>
      <c r="D5185" s="22">
        <v>70.56</v>
      </c>
      <c r="E5185" s="22">
        <v>16.07</v>
      </c>
      <c r="F5185" s="22">
        <v>54.48</v>
      </c>
      <c r="G5185" s="22">
        <v>0</v>
      </c>
      <c r="H5185" s="22">
        <v>0</v>
      </c>
      <c r="N5185"/>
      <c r="O5185"/>
      <c r="P5185"/>
    </row>
    <row r="5186" spans="1:16">
      <c r="A5186" s="24">
        <v>89463</v>
      </c>
      <c r="B5186" s="21" t="s">
        <v>5275</v>
      </c>
      <c r="C5186" s="18" t="s">
        <v>271</v>
      </c>
      <c r="D5186" s="22">
        <v>68.040000000000006</v>
      </c>
      <c r="E5186" s="22">
        <v>15.34</v>
      </c>
      <c r="F5186" s="22">
        <v>52.69</v>
      </c>
      <c r="G5186" s="22">
        <v>0</v>
      </c>
      <c r="H5186" s="22">
        <v>0</v>
      </c>
      <c r="N5186"/>
      <c r="O5186"/>
      <c r="P5186"/>
    </row>
    <row r="5187" spans="1:16">
      <c r="A5187" s="24">
        <v>89464</v>
      </c>
      <c r="B5187" s="21" t="s">
        <v>5276</v>
      </c>
      <c r="C5187" s="18" t="s">
        <v>271</v>
      </c>
      <c r="D5187" s="22">
        <v>84.22</v>
      </c>
      <c r="E5187" s="22">
        <v>18.690000000000001</v>
      </c>
      <c r="F5187" s="22">
        <v>65.52</v>
      </c>
      <c r="G5187" s="22">
        <v>0</v>
      </c>
      <c r="H5187" s="22">
        <v>0</v>
      </c>
      <c r="N5187"/>
      <c r="O5187"/>
      <c r="P5187"/>
    </row>
    <row r="5188" spans="1:16">
      <c r="A5188" s="24">
        <v>89465</v>
      </c>
      <c r="B5188" s="21" t="s">
        <v>5277</v>
      </c>
      <c r="C5188" s="18" t="s">
        <v>271</v>
      </c>
      <c r="D5188" s="22">
        <v>81.430000000000007</v>
      </c>
      <c r="E5188" s="22">
        <v>17.8</v>
      </c>
      <c r="F5188" s="22">
        <v>63.62</v>
      </c>
      <c r="G5188" s="22">
        <v>0</v>
      </c>
      <c r="H5188" s="22">
        <v>0</v>
      </c>
      <c r="N5188"/>
      <c r="O5188"/>
      <c r="P5188"/>
    </row>
    <row r="5189" spans="1:16">
      <c r="A5189" s="24">
        <v>89466</v>
      </c>
      <c r="B5189" s="21" t="s">
        <v>5278</v>
      </c>
      <c r="C5189" s="18" t="s">
        <v>271</v>
      </c>
      <c r="D5189" s="22">
        <v>75.58</v>
      </c>
      <c r="E5189" s="22">
        <v>18.62</v>
      </c>
      <c r="F5189" s="22">
        <v>56.95</v>
      </c>
      <c r="G5189" s="22">
        <v>0</v>
      </c>
      <c r="H5189" s="22">
        <v>0</v>
      </c>
      <c r="N5189"/>
      <c r="O5189"/>
      <c r="P5189"/>
    </row>
    <row r="5190" spans="1:16">
      <c r="A5190" s="24">
        <v>89467</v>
      </c>
      <c r="B5190" s="21" t="s">
        <v>5279</v>
      </c>
      <c r="C5190" s="18" t="s">
        <v>271</v>
      </c>
      <c r="D5190" s="22">
        <v>70.989999999999995</v>
      </c>
      <c r="E5190" s="22">
        <v>16.8</v>
      </c>
      <c r="F5190" s="22">
        <v>54.18</v>
      </c>
      <c r="G5190" s="22">
        <v>0</v>
      </c>
      <c r="H5190" s="22">
        <v>0</v>
      </c>
      <c r="N5190"/>
      <c r="O5190"/>
      <c r="P5190"/>
    </row>
    <row r="5191" spans="1:16">
      <c r="A5191" s="24">
        <v>89468</v>
      </c>
      <c r="B5191" s="21" t="s">
        <v>5280</v>
      </c>
      <c r="C5191" s="18" t="s">
        <v>271</v>
      </c>
      <c r="D5191" s="22">
        <v>89.52</v>
      </c>
      <c r="E5191" s="22">
        <v>21.55</v>
      </c>
      <c r="F5191" s="22">
        <v>67.959999999999994</v>
      </c>
      <c r="G5191" s="22">
        <v>0</v>
      </c>
      <c r="H5191" s="22">
        <v>0</v>
      </c>
      <c r="N5191"/>
      <c r="O5191"/>
      <c r="P5191"/>
    </row>
    <row r="5192" spans="1:16">
      <c r="A5192" s="24">
        <v>89469</v>
      </c>
      <c r="B5192" s="21" t="s">
        <v>5281</v>
      </c>
      <c r="C5192" s="18" t="s">
        <v>271</v>
      </c>
      <c r="D5192" s="22">
        <v>84.65</v>
      </c>
      <c r="E5192" s="22">
        <v>19.55</v>
      </c>
      <c r="F5192" s="22">
        <v>65.09</v>
      </c>
      <c r="G5192" s="22">
        <v>0</v>
      </c>
      <c r="H5192" s="22">
        <v>0</v>
      </c>
      <c r="N5192"/>
      <c r="O5192"/>
      <c r="P5192"/>
    </row>
    <row r="5193" spans="1:16">
      <c r="A5193" s="24">
        <v>89470</v>
      </c>
      <c r="B5193" s="21" t="s">
        <v>5282</v>
      </c>
      <c r="C5193" s="18" t="s">
        <v>271</v>
      </c>
      <c r="D5193" s="22">
        <v>71.41</v>
      </c>
      <c r="E5193" s="22">
        <v>21.23</v>
      </c>
      <c r="F5193" s="22">
        <v>50.16</v>
      </c>
      <c r="G5193" s="22">
        <v>0.01</v>
      </c>
      <c r="H5193" s="22">
        <v>0</v>
      </c>
      <c r="N5193"/>
      <c r="O5193"/>
      <c r="P5193"/>
    </row>
    <row r="5194" spans="1:16">
      <c r="A5194" s="24">
        <v>89471</v>
      </c>
      <c r="B5194" s="21" t="s">
        <v>5283</v>
      </c>
      <c r="C5194" s="18" t="s">
        <v>271</v>
      </c>
      <c r="D5194" s="22">
        <v>68.95</v>
      </c>
      <c r="E5194" s="22">
        <v>20.51</v>
      </c>
      <c r="F5194" s="22">
        <v>48.42</v>
      </c>
      <c r="G5194" s="22">
        <v>0.01</v>
      </c>
      <c r="H5194" s="22">
        <v>0</v>
      </c>
      <c r="N5194"/>
      <c r="O5194"/>
      <c r="P5194"/>
    </row>
    <row r="5195" spans="1:16">
      <c r="A5195" s="24">
        <v>89472</v>
      </c>
      <c r="B5195" s="21" t="s">
        <v>5284</v>
      </c>
      <c r="C5195" s="18" t="s">
        <v>271</v>
      </c>
      <c r="D5195" s="22">
        <v>84.85</v>
      </c>
      <c r="E5195" s="22">
        <v>23.67</v>
      </c>
      <c r="F5195" s="22">
        <v>61.16</v>
      </c>
      <c r="G5195" s="22">
        <v>0.01</v>
      </c>
      <c r="H5195" s="22">
        <v>0</v>
      </c>
      <c r="N5195"/>
      <c r="O5195"/>
      <c r="P5195"/>
    </row>
    <row r="5196" spans="1:16">
      <c r="A5196" s="24">
        <v>89473</v>
      </c>
      <c r="B5196" s="21" t="s">
        <v>5285</v>
      </c>
      <c r="C5196" s="18" t="s">
        <v>271</v>
      </c>
      <c r="D5196" s="22">
        <v>82.18</v>
      </c>
      <c r="E5196" s="22">
        <v>22.83</v>
      </c>
      <c r="F5196" s="22">
        <v>59.33</v>
      </c>
      <c r="G5196" s="22">
        <v>0.01</v>
      </c>
      <c r="H5196" s="22">
        <v>0</v>
      </c>
      <c r="N5196"/>
      <c r="O5196"/>
      <c r="P5196"/>
    </row>
    <row r="5197" spans="1:16">
      <c r="A5197" s="24">
        <v>89474</v>
      </c>
      <c r="B5197" s="21" t="s">
        <v>5286</v>
      </c>
      <c r="C5197" s="18" t="s">
        <v>271</v>
      </c>
      <c r="D5197" s="22">
        <v>78.430000000000007</v>
      </c>
      <c r="E5197" s="22">
        <v>25.81</v>
      </c>
      <c r="F5197" s="22">
        <v>52.6</v>
      </c>
      <c r="G5197" s="22">
        <v>0.01</v>
      </c>
      <c r="H5197" s="22">
        <v>0</v>
      </c>
      <c r="N5197"/>
      <c r="O5197"/>
      <c r="P5197"/>
    </row>
    <row r="5198" spans="1:16">
      <c r="A5198" s="24">
        <v>89475</v>
      </c>
      <c r="B5198" s="21" t="s">
        <v>5287</v>
      </c>
      <c r="C5198" s="18" t="s">
        <v>271</v>
      </c>
      <c r="D5198" s="22">
        <v>72.89</v>
      </c>
      <c r="E5198" s="22">
        <v>23.08</v>
      </c>
      <c r="F5198" s="22">
        <v>49.79</v>
      </c>
      <c r="G5198" s="22">
        <v>0.01</v>
      </c>
      <c r="H5198" s="22">
        <v>0</v>
      </c>
      <c r="N5198"/>
      <c r="O5198"/>
      <c r="P5198"/>
    </row>
    <row r="5199" spans="1:16">
      <c r="A5199" s="24">
        <v>89476</v>
      </c>
      <c r="B5199" s="21" t="s">
        <v>5288</v>
      </c>
      <c r="C5199" s="18" t="s">
        <v>271</v>
      </c>
      <c r="D5199" s="22">
        <v>92.43</v>
      </c>
      <c r="E5199" s="22">
        <v>28.7</v>
      </c>
      <c r="F5199" s="22">
        <v>63.71</v>
      </c>
      <c r="G5199" s="22">
        <v>0.01</v>
      </c>
      <c r="H5199" s="22">
        <v>0</v>
      </c>
      <c r="N5199"/>
      <c r="O5199"/>
      <c r="P5199"/>
    </row>
    <row r="5200" spans="1:16">
      <c r="A5200" s="24">
        <v>89477</v>
      </c>
      <c r="B5200" s="21" t="s">
        <v>5289</v>
      </c>
      <c r="C5200" s="18" t="s">
        <v>271</v>
      </c>
      <c r="D5200" s="22">
        <v>86.66</v>
      </c>
      <c r="E5200" s="22">
        <v>25.85</v>
      </c>
      <c r="F5200" s="22">
        <v>60.79</v>
      </c>
      <c r="G5200" s="22">
        <v>0.01</v>
      </c>
      <c r="H5200" s="22">
        <v>0</v>
      </c>
      <c r="N5200"/>
      <c r="O5200"/>
      <c r="P5200"/>
    </row>
    <row r="5201" spans="1:16">
      <c r="A5201" s="24">
        <v>89478</v>
      </c>
      <c r="B5201" s="21" t="s">
        <v>5290</v>
      </c>
      <c r="C5201" s="18" t="s">
        <v>271</v>
      </c>
      <c r="D5201" s="22">
        <v>83.44</v>
      </c>
      <c r="E5201" s="22">
        <v>24.13</v>
      </c>
      <c r="F5201" s="22">
        <v>59.29</v>
      </c>
      <c r="G5201" s="22">
        <v>0.01</v>
      </c>
      <c r="H5201" s="22">
        <v>0</v>
      </c>
      <c r="N5201"/>
      <c r="O5201"/>
      <c r="P5201"/>
    </row>
    <row r="5202" spans="1:16">
      <c r="A5202" s="24">
        <v>89479</v>
      </c>
      <c r="B5202" s="21" t="s">
        <v>5291</v>
      </c>
      <c r="C5202" s="18" t="s">
        <v>271</v>
      </c>
      <c r="D5202" s="22">
        <v>80.92</v>
      </c>
      <c r="E5202" s="22">
        <v>23.39</v>
      </c>
      <c r="F5202" s="22">
        <v>57.51</v>
      </c>
      <c r="G5202" s="22">
        <v>0.01</v>
      </c>
      <c r="H5202" s="22">
        <v>0</v>
      </c>
      <c r="N5202"/>
      <c r="O5202"/>
      <c r="P5202"/>
    </row>
    <row r="5203" spans="1:16">
      <c r="A5203" s="24">
        <v>89480</v>
      </c>
      <c r="B5203" s="21" t="s">
        <v>5292</v>
      </c>
      <c r="C5203" s="18" t="s">
        <v>271</v>
      </c>
      <c r="D5203" s="22">
        <v>96.85</v>
      </c>
      <c r="E5203" s="22">
        <v>26.55</v>
      </c>
      <c r="F5203" s="22">
        <v>70.28</v>
      </c>
      <c r="G5203" s="22">
        <v>0.01</v>
      </c>
      <c r="H5203" s="22">
        <v>0</v>
      </c>
      <c r="N5203"/>
      <c r="O5203"/>
      <c r="P5203"/>
    </row>
    <row r="5204" spans="1:16">
      <c r="A5204" s="24">
        <v>89483</v>
      </c>
      <c r="B5204" s="21" t="s">
        <v>5293</v>
      </c>
      <c r="C5204" s="18" t="s">
        <v>271</v>
      </c>
      <c r="D5204" s="22">
        <v>94.27</v>
      </c>
      <c r="E5204" s="22">
        <v>25.82</v>
      </c>
      <c r="F5204" s="22">
        <v>68.430000000000007</v>
      </c>
      <c r="G5204" s="22">
        <v>0.01</v>
      </c>
      <c r="H5204" s="22">
        <v>0</v>
      </c>
      <c r="N5204"/>
      <c r="O5204"/>
      <c r="P5204"/>
    </row>
    <row r="5205" spans="1:16">
      <c r="A5205" s="24">
        <v>89484</v>
      </c>
      <c r="B5205" s="21" t="s">
        <v>5294</v>
      </c>
      <c r="C5205" s="18" t="s">
        <v>271</v>
      </c>
      <c r="D5205" s="22">
        <v>91.84</v>
      </c>
      <c r="E5205" s="22">
        <v>29.26</v>
      </c>
      <c r="F5205" s="22">
        <v>62.56</v>
      </c>
      <c r="G5205" s="22">
        <v>0.01</v>
      </c>
      <c r="H5205" s="22">
        <v>0</v>
      </c>
      <c r="N5205"/>
      <c r="O5205"/>
      <c r="P5205"/>
    </row>
    <row r="5206" spans="1:16">
      <c r="A5206" s="24">
        <v>89486</v>
      </c>
      <c r="B5206" s="21" t="s">
        <v>5295</v>
      </c>
      <c r="C5206" s="18" t="s">
        <v>271</v>
      </c>
      <c r="D5206" s="22">
        <v>85.92</v>
      </c>
      <c r="E5206" s="22">
        <v>26.42</v>
      </c>
      <c r="F5206" s="22">
        <v>59.48</v>
      </c>
      <c r="G5206" s="22">
        <v>0.01</v>
      </c>
      <c r="H5206" s="22">
        <v>0</v>
      </c>
      <c r="N5206"/>
      <c r="O5206"/>
      <c r="P5206"/>
    </row>
    <row r="5207" spans="1:16">
      <c r="A5207" s="24">
        <v>89487</v>
      </c>
      <c r="B5207" s="21" t="s">
        <v>5296</v>
      </c>
      <c r="C5207" s="18" t="s">
        <v>271</v>
      </c>
      <c r="D5207" s="22">
        <v>105.74</v>
      </c>
      <c r="E5207" s="22">
        <v>32.130000000000003</v>
      </c>
      <c r="F5207" s="22">
        <v>73.59</v>
      </c>
      <c r="G5207" s="22">
        <v>0.01</v>
      </c>
      <c r="H5207" s="22">
        <v>0</v>
      </c>
      <c r="N5207"/>
      <c r="O5207"/>
      <c r="P5207"/>
    </row>
    <row r="5208" spans="1:16">
      <c r="A5208" s="24">
        <v>89488</v>
      </c>
      <c r="B5208" s="21" t="s">
        <v>5297</v>
      </c>
      <c r="C5208" s="18" t="s">
        <v>271</v>
      </c>
      <c r="D5208" s="22">
        <v>99.55</v>
      </c>
      <c r="E5208" s="22">
        <v>29.11</v>
      </c>
      <c r="F5208" s="22">
        <v>70.42</v>
      </c>
      <c r="G5208" s="22">
        <v>0.01</v>
      </c>
      <c r="H5208" s="22">
        <v>0</v>
      </c>
      <c r="N5208"/>
      <c r="O5208"/>
      <c r="P5208"/>
    </row>
    <row r="5209" spans="1:16">
      <c r="A5209" s="24">
        <v>91815</v>
      </c>
      <c r="B5209" s="21" t="s">
        <v>5298</v>
      </c>
      <c r="C5209" s="18" t="s">
        <v>271</v>
      </c>
      <c r="D5209" s="22">
        <v>58.88</v>
      </c>
      <c r="E5209" s="22">
        <v>13.61</v>
      </c>
      <c r="F5209" s="22">
        <v>45.27</v>
      </c>
      <c r="G5209" s="22">
        <v>0</v>
      </c>
      <c r="H5209" s="22">
        <v>0</v>
      </c>
      <c r="N5209"/>
      <c r="O5209"/>
      <c r="P5209"/>
    </row>
    <row r="5210" spans="1:16">
      <c r="A5210" s="24">
        <v>91816</v>
      </c>
      <c r="B5210" s="21" t="s">
        <v>5299</v>
      </c>
      <c r="C5210" s="18" t="s">
        <v>271</v>
      </c>
      <c r="D5210" s="22">
        <v>71.09</v>
      </c>
      <c r="E5210" s="22">
        <v>16.62</v>
      </c>
      <c r="F5210" s="22">
        <v>54.47</v>
      </c>
      <c r="G5210" s="22">
        <v>0</v>
      </c>
      <c r="H5210" s="22">
        <v>0</v>
      </c>
      <c r="N5210"/>
      <c r="O5210"/>
      <c r="P5210"/>
    </row>
    <row r="5211" spans="1:16">
      <c r="A5211" s="24">
        <v>101161</v>
      </c>
      <c r="B5211" s="21" t="s">
        <v>5300</v>
      </c>
      <c r="C5211" s="18" t="s">
        <v>271</v>
      </c>
      <c r="D5211" s="22">
        <v>150.19999999999999</v>
      </c>
      <c r="E5211" s="22">
        <v>46.7</v>
      </c>
      <c r="F5211" s="22">
        <v>103.48</v>
      </c>
      <c r="G5211" s="22">
        <v>0.01</v>
      </c>
      <c r="H5211" s="22">
        <v>0</v>
      </c>
      <c r="N5211"/>
      <c r="O5211"/>
      <c r="P5211"/>
    </row>
    <row r="5212" spans="1:16">
      <c r="A5212" s="24">
        <v>101163</v>
      </c>
      <c r="B5212" s="21" t="s">
        <v>5301</v>
      </c>
      <c r="C5212" s="18" t="s">
        <v>271</v>
      </c>
      <c r="D5212" s="22">
        <v>895.78</v>
      </c>
      <c r="E5212" s="22">
        <v>95.12</v>
      </c>
      <c r="F5212" s="22">
        <v>800.65</v>
      </c>
      <c r="G5212" s="22">
        <v>0</v>
      </c>
      <c r="H5212" s="22">
        <v>0</v>
      </c>
      <c r="N5212"/>
      <c r="O5212"/>
      <c r="P5212"/>
    </row>
    <row r="5213" spans="1:16">
      <c r="A5213" s="24">
        <v>101164</v>
      </c>
      <c r="B5213" s="21" t="s">
        <v>5302</v>
      </c>
      <c r="C5213" s="18" t="s">
        <v>271</v>
      </c>
      <c r="D5213" s="22">
        <v>647.75</v>
      </c>
      <c r="E5213" s="22">
        <v>95.77</v>
      </c>
      <c r="F5213" s="22">
        <v>551.96</v>
      </c>
      <c r="G5213" s="22">
        <v>0.01</v>
      </c>
      <c r="H5213" s="22">
        <v>0</v>
      </c>
      <c r="N5213"/>
      <c r="O5213"/>
      <c r="P5213"/>
    </row>
    <row r="5214" spans="1:16">
      <c r="A5214" s="24">
        <v>72178</v>
      </c>
      <c r="B5214" s="21" t="s">
        <v>5303</v>
      </c>
      <c r="C5214" s="18" t="s">
        <v>271</v>
      </c>
      <c r="D5214" s="22">
        <v>32.590000000000003</v>
      </c>
      <c r="E5214" s="22">
        <v>27.23</v>
      </c>
      <c r="F5214" s="22">
        <v>5.36</v>
      </c>
      <c r="G5214" s="22">
        <v>0</v>
      </c>
      <c r="H5214" s="22">
        <v>0</v>
      </c>
      <c r="N5214"/>
      <c r="O5214"/>
      <c r="P5214"/>
    </row>
    <row r="5215" spans="1:16">
      <c r="A5215" s="24">
        <v>72179</v>
      </c>
      <c r="B5215" s="21" t="s">
        <v>5304</v>
      </c>
      <c r="C5215" s="18" t="s">
        <v>271</v>
      </c>
      <c r="D5215" s="22">
        <v>54.25</v>
      </c>
      <c r="E5215" s="22">
        <v>42.81</v>
      </c>
      <c r="F5215" s="22">
        <v>11.44</v>
      </c>
      <c r="G5215" s="22">
        <v>0</v>
      </c>
      <c r="H5215" s="22">
        <v>0</v>
      </c>
      <c r="N5215"/>
      <c r="O5215"/>
      <c r="P5215"/>
    </row>
    <row r="5216" spans="1:16">
      <c r="A5216" s="24">
        <v>72180</v>
      </c>
      <c r="B5216" s="21" t="s">
        <v>5305</v>
      </c>
      <c r="C5216" s="18" t="s">
        <v>271</v>
      </c>
      <c r="D5216" s="22">
        <v>17.96</v>
      </c>
      <c r="E5216" s="22">
        <v>13.36</v>
      </c>
      <c r="F5216" s="22">
        <v>4.5999999999999996</v>
      </c>
      <c r="G5216" s="22">
        <v>0</v>
      </c>
      <c r="H5216" s="22">
        <v>0</v>
      </c>
      <c r="N5216"/>
      <c r="O5216"/>
      <c r="P5216"/>
    </row>
    <row r="5217" spans="1:16">
      <c r="A5217" s="24">
        <v>72181</v>
      </c>
      <c r="B5217" s="21" t="s">
        <v>5306</v>
      </c>
      <c r="C5217" s="18" t="s">
        <v>271</v>
      </c>
      <c r="D5217" s="22">
        <v>36.450000000000003</v>
      </c>
      <c r="E5217" s="22">
        <v>26.69</v>
      </c>
      <c r="F5217" s="22">
        <v>9.76</v>
      </c>
      <c r="G5217" s="22">
        <v>0</v>
      </c>
      <c r="H5217" s="22">
        <v>0</v>
      </c>
      <c r="N5217"/>
      <c r="O5217"/>
      <c r="P5217"/>
    </row>
    <row r="5218" spans="1:16">
      <c r="A5218" s="25" t="s">
        <v>5307</v>
      </c>
      <c r="B5218" s="21" t="s">
        <v>5308</v>
      </c>
      <c r="C5218" s="18" t="s">
        <v>271</v>
      </c>
      <c r="D5218" s="22">
        <v>296.14999999999998</v>
      </c>
      <c r="E5218" s="22">
        <v>171.28</v>
      </c>
      <c r="F5218" s="22">
        <v>124.87</v>
      </c>
      <c r="G5218" s="22">
        <v>0</v>
      </c>
      <c r="H5218" s="22">
        <v>0</v>
      </c>
      <c r="N5218"/>
      <c r="O5218"/>
      <c r="P5218"/>
    </row>
    <row r="5219" spans="1:16">
      <c r="A5219" s="25" t="s">
        <v>5309</v>
      </c>
      <c r="B5219" s="21" t="s">
        <v>5310</v>
      </c>
      <c r="C5219" s="18" t="s">
        <v>271</v>
      </c>
      <c r="D5219" s="22">
        <v>242.69</v>
      </c>
      <c r="E5219" s="22">
        <v>144.36000000000001</v>
      </c>
      <c r="F5219" s="22">
        <v>98.33</v>
      </c>
      <c r="G5219" s="22">
        <v>0</v>
      </c>
      <c r="H5219" s="22">
        <v>0</v>
      </c>
      <c r="N5219"/>
      <c r="O5219"/>
      <c r="P5219"/>
    </row>
    <row r="5220" spans="1:16">
      <c r="A5220" s="25" t="s">
        <v>5311</v>
      </c>
      <c r="B5220" s="21" t="s">
        <v>5312</v>
      </c>
      <c r="C5220" s="18" t="s">
        <v>271</v>
      </c>
      <c r="D5220" s="22">
        <v>586.16</v>
      </c>
      <c r="E5220" s="22">
        <v>104.8</v>
      </c>
      <c r="F5220" s="22">
        <v>481.36</v>
      </c>
      <c r="G5220" s="22">
        <v>0</v>
      </c>
      <c r="H5220" s="22">
        <v>0</v>
      </c>
      <c r="N5220"/>
      <c r="O5220"/>
      <c r="P5220"/>
    </row>
    <row r="5221" spans="1:16">
      <c r="A5221" s="24">
        <v>79627</v>
      </c>
      <c r="B5221" s="21" t="s">
        <v>5313</v>
      </c>
      <c r="C5221" s="18" t="s">
        <v>271</v>
      </c>
      <c r="D5221" s="22">
        <v>642.19000000000005</v>
      </c>
      <c r="E5221" s="22">
        <v>104.8</v>
      </c>
      <c r="F5221" s="22">
        <v>537.39</v>
      </c>
      <c r="G5221" s="22">
        <v>0</v>
      </c>
      <c r="H5221" s="22">
        <v>0</v>
      </c>
      <c r="N5221"/>
      <c r="O5221"/>
      <c r="P5221"/>
    </row>
    <row r="5222" spans="1:16">
      <c r="A5222" s="24">
        <v>96358</v>
      </c>
      <c r="B5222" s="21" t="s">
        <v>5314</v>
      </c>
      <c r="C5222" s="18" t="s">
        <v>271</v>
      </c>
      <c r="D5222" s="22">
        <v>65.3</v>
      </c>
      <c r="E5222" s="22">
        <v>13.82</v>
      </c>
      <c r="F5222" s="22">
        <v>51.48</v>
      </c>
      <c r="G5222" s="22">
        <v>0</v>
      </c>
      <c r="H5222" s="22">
        <v>0</v>
      </c>
      <c r="N5222"/>
      <c r="O5222"/>
      <c r="P5222"/>
    </row>
    <row r="5223" spans="1:16">
      <c r="A5223" s="24">
        <v>96359</v>
      </c>
      <c r="B5223" s="21" t="s">
        <v>5315</v>
      </c>
      <c r="C5223" s="18" t="s">
        <v>271</v>
      </c>
      <c r="D5223" s="22">
        <v>73.349999999999994</v>
      </c>
      <c r="E5223" s="22">
        <v>15.93</v>
      </c>
      <c r="F5223" s="22">
        <v>57.42</v>
      </c>
      <c r="G5223" s="22">
        <v>0</v>
      </c>
      <c r="H5223" s="22">
        <v>0</v>
      </c>
      <c r="N5223"/>
      <c r="O5223"/>
      <c r="P5223"/>
    </row>
    <row r="5224" spans="1:16">
      <c r="A5224" s="24">
        <v>96360</v>
      </c>
      <c r="B5224" s="21" t="s">
        <v>5316</v>
      </c>
      <c r="C5224" s="18" t="s">
        <v>271</v>
      </c>
      <c r="D5224" s="22">
        <v>85.57</v>
      </c>
      <c r="E5224" s="22">
        <v>17.5</v>
      </c>
      <c r="F5224" s="22">
        <v>68.069999999999993</v>
      </c>
      <c r="G5224" s="22">
        <v>0</v>
      </c>
      <c r="H5224" s="22">
        <v>0</v>
      </c>
      <c r="N5224"/>
      <c r="O5224"/>
      <c r="P5224"/>
    </row>
    <row r="5225" spans="1:16">
      <c r="A5225" s="24">
        <v>96361</v>
      </c>
      <c r="B5225" s="21" t="s">
        <v>5317</v>
      </c>
      <c r="C5225" s="18" t="s">
        <v>271</v>
      </c>
      <c r="D5225" s="22">
        <v>101.01</v>
      </c>
      <c r="E5225" s="22">
        <v>21.21</v>
      </c>
      <c r="F5225" s="22">
        <v>79.8</v>
      </c>
      <c r="G5225" s="22">
        <v>0</v>
      </c>
      <c r="H5225" s="22">
        <v>0</v>
      </c>
      <c r="N5225"/>
      <c r="O5225"/>
      <c r="P5225"/>
    </row>
    <row r="5226" spans="1:16">
      <c r="A5226" s="24">
        <v>96362</v>
      </c>
      <c r="B5226" s="21" t="s">
        <v>5318</v>
      </c>
      <c r="C5226" s="18" t="s">
        <v>271</v>
      </c>
      <c r="D5226" s="22">
        <v>83.78</v>
      </c>
      <c r="E5226" s="22">
        <v>16.260000000000002</v>
      </c>
      <c r="F5226" s="22">
        <v>67.52</v>
      </c>
      <c r="G5226" s="22">
        <v>0</v>
      </c>
      <c r="H5226" s="22">
        <v>0</v>
      </c>
      <c r="N5226"/>
      <c r="O5226"/>
      <c r="P5226"/>
    </row>
    <row r="5227" spans="1:16">
      <c r="A5227" s="24">
        <v>96363</v>
      </c>
      <c r="B5227" s="21" t="s">
        <v>5319</v>
      </c>
      <c r="C5227" s="18" t="s">
        <v>271</v>
      </c>
      <c r="D5227" s="22">
        <v>92.25</v>
      </c>
      <c r="E5227" s="22">
        <v>18.71</v>
      </c>
      <c r="F5227" s="22">
        <v>73.540000000000006</v>
      </c>
      <c r="G5227" s="22">
        <v>0</v>
      </c>
      <c r="H5227" s="22">
        <v>0</v>
      </c>
      <c r="N5227"/>
      <c r="O5227"/>
      <c r="P5227"/>
    </row>
    <row r="5228" spans="1:16">
      <c r="A5228" s="24">
        <v>96364</v>
      </c>
      <c r="B5228" s="21" t="s">
        <v>5320</v>
      </c>
      <c r="C5228" s="18" t="s">
        <v>271</v>
      </c>
      <c r="D5228" s="22">
        <v>104.04</v>
      </c>
      <c r="E5228" s="22">
        <v>19.940000000000001</v>
      </c>
      <c r="F5228" s="22">
        <v>84.1</v>
      </c>
      <c r="G5228" s="22">
        <v>0</v>
      </c>
      <c r="H5228" s="22">
        <v>0</v>
      </c>
      <c r="N5228"/>
      <c r="O5228"/>
      <c r="P5228"/>
    </row>
    <row r="5229" spans="1:16">
      <c r="A5229" s="24">
        <v>96365</v>
      </c>
      <c r="B5229" s="21" t="s">
        <v>5321</v>
      </c>
      <c r="C5229" s="18" t="s">
        <v>271</v>
      </c>
      <c r="D5229" s="22">
        <v>119.91</v>
      </c>
      <c r="E5229" s="22">
        <v>23.98</v>
      </c>
      <c r="F5229" s="22">
        <v>95.93</v>
      </c>
      <c r="G5229" s="22">
        <v>0</v>
      </c>
      <c r="H5229" s="22">
        <v>0</v>
      </c>
      <c r="N5229"/>
      <c r="O5229"/>
      <c r="P5229"/>
    </row>
    <row r="5230" spans="1:16">
      <c r="A5230" s="24">
        <v>96366</v>
      </c>
      <c r="B5230" s="21" t="s">
        <v>5322</v>
      </c>
      <c r="C5230" s="18" t="s">
        <v>271</v>
      </c>
      <c r="D5230" s="22">
        <v>102.24</v>
      </c>
      <c r="E5230" s="22">
        <v>18.690000000000001</v>
      </c>
      <c r="F5230" s="22">
        <v>83.55</v>
      </c>
      <c r="G5230" s="22">
        <v>0</v>
      </c>
      <c r="H5230" s="22">
        <v>0</v>
      </c>
      <c r="N5230"/>
      <c r="O5230"/>
      <c r="P5230"/>
    </row>
    <row r="5231" spans="1:16">
      <c r="A5231" s="24">
        <v>96367</v>
      </c>
      <c r="B5231" s="21" t="s">
        <v>5323</v>
      </c>
      <c r="C5231" s="18" t="s">
        <v>271</v>
      </c>
      <c r="D5231" s="22">
        <v>111.12</v>
      </c>
      <c r="E5231" s="22">
        <v>21.5</v>
      </c>
      <c r="F5231" s="22">
        <v>89.62</v>
      </c>
      <c r="G5231" s="22">
        <v>0</v>
      </c>
      <c r="H5231" s="22">
        <v>0</v>
      </c>
      <c r="N5231"/>
      <c r="O5231"/>
      <c r="P5231"/>
    </row>
    <row r="5232" spans="1:16">
      <c r="A5232" s="24">
        <v>96368</v>
      </c>
      <c r="B5232" s="21" t="s">
        <v>5324</v>
      </c>
      <c r="C5232" s="18" t="s">
        <v>271</v>
      </c>
      <c r="D5232" s="22">
        <v>122.52</v>
      </c>
      <c r="E5232" s="22">
        <v>22.38</v>
      </c>
      <c r="F5232" s="22">
        <v>100.14</v>
      </c>
      <c r="G5232" s="22">
        <v>0</v>
      </c>
      <c r="H5232" s="22">
        <v>0</v>
      </c>
      <c r="N5232"/>
      <c r="O5232"/>
      <c r="P5232"/>
    </row>
    <row r="5233" spans="1:16">
      <c r="A5233" s="24">
        <v>96369</v>
      </c>
      <c r="B5233" s="21" t="s">
        <v>5325</v>
      </c>
      <c r="C5233" s="18" t="s">
        <v>271</v>
      </c>
      <c r="D5233" s="22">
        <v>138.78</v>
      </c>
      <c r="E5233" s="22">
        <v>26.75</v>
      </c>
      <c r="F5233" s="22">
        <v>112.03</v>
      </c>
      <c r="G5233" s="22">
        <v>0</v>
      </c>
      <c r="H5233" s="22">
        <v>0</v>
      </c>
      <c r="N5233"/>
      <c r="O5233"/>
      <c r="P5233"/>
    </row>
    <row r="5234" spans="1:16">
      <c r="A5234" s="24">
        <v>96370</v>
      </c>
      <c r="B5234" s="21" t="s">
        <v>5326</v>
      </c>
      <c r="C5234" s="18" t="s">
        <v>271</v>
      </c>
      <c r="D5234" s="22">
        <v>43.37</v>
      </c>
      <c r="E5234" s="22">
        <v>9.2200000000000006</v>
      </c>
      <c r="F5234" s="22">
        <v>34.15</v>
      </c>
      <c r="G5234" s="22">
        <v>0</v>
      </c>
      <c r="H5234" s="22">
        <v>0</v>
      </c>
      <c r="N5234"/>
      <c r="O5234"/>
      <c r="P5234"/>
    </row>
    <row r="5235" spans="1:16">
      <c r="A5235" s="24">
        <v>96371</v>
      </c>
      <c r="B5235" s="21" t="s">
        <v>5327</v>
      </c>
      <c r="C5235" s="18" t="s">
        <v>271</v>
      </c>
      <c r="D5235" s="22">
        <v>51.18</v>
      </c>
      <c r="E5235" s="22">
        <v>11.13</v>
      </c>
      <c r="F5235" s="22">
        <v>40.049999999999997</v>
      </c>
      <c r="G5235" s="22">
        <v>0</v>
      </c>
      <c r="H5235" s="22">
        <v>0</v>
      </c>
      <c r="N5235"/>
      <c r="O5235"/>
      <c r="P5235"/>
    </row>
    <row r="5236" spans="1:16">
      <c r="A5236" s="24">
        <v>96372</v>
      </c>
      <c r="B5236" s="21" t="s">
        <v>5328</v>
      </c>
      <c r="C5236" s="18" t="s">
        <v>271</v>
      </c>
      <c r="D5236" s="22">
        <v>23.23</v>
      </c>
      <c r="E5236" s="22">
        <v>1.71</v>
      </c>
      <c r="F5236" s="22">
        <v>21.52</v>
      </c>
      <c r="G5236" s="22">
        <v>0</v>
      </c>
      <c r="H5236" s="22">
        <v>0</v>
      </c>
      <c r="N5236"/>
      <c r="O5236"/>
      <c r="P5236"/>
    </row>
    <row r="5237" spans="1:16">
      <c r="A5237" s="24">
        <v>96373</v>
      </c>
      <c r="B5237" s="21" t="s">
        <v>5329</v>
      </c>
      <c r="C5237" s="18" t="s">
        <v>29</v>
      </c>
      <c r="D5237" s="22">
        <v>7.39</v>
      </c>
      <c r="E5237" s="22">
        <v>1.59</v>
      </c>
      <c r="F5237" s="22">
        <v>5.8</v>
      </c>
      <c r="G5237" s="22">
        <v>0</v>
      </c>
      <c r="H5237" s="22">
        <v>0</v>
      </c>
      <c r="N5237"/>
      <c r="O5237"/>
      <c r="P5237"/>
    </row>
    <row r="5238" spans="1:16">
      <c r="A5238" s="24">
        <v>96374</v>
      </c>
      <c r="B5238" s="21" t="s">
        <v>5330</v>
      </c>
      <c r="C5238" s="18" t="s">
        <v>29</v>
      </c>
      <c r="D5238" s="22">
        <v>23.25</v>
      </c>
      <c r="E5238" s="22">
        <v>2.14</v>
      </c>
      <c r="F5238" s="22">
        <v>21.11</v>
      </c>
      <c r="G5238" s="22">
        <v>0</v>
      </c>
      <c r="H5238" s="22">
        <v>0</v>
      </c>
      <c r="N5238"/>
      <c r="O5238"/>
      <c r="P5238"/>
    </row>
    <row r="5239" spans="1:16">
      <c r="A5239" s="24">
        <v>101154</v>
      </c>
      <c r="B5239" s="21" t="s">
        <v>5331</v>
      </c>
      <c r="C5239" s="18" t="s">
        <v>271</v>
      </c>
      <c r="D5239" s="22">
        <v>86.53</v>
      </c>
      <c r="E5239" s="22">
        <v>19.5</v>
      </c>
      <c r="F5239" s="22">
        <v>67.010000000000005</v>
      </c>
      <c r="G5239" s="22">
        <v>0.01</v>
      </c>
      <c r="H5239" s="22">
        <v>0</v>
      </c>
      <c r="N5239"/>
      <c r="O5239"/>
      <c r="P5239"/>
    </row>
    <row r="5240" spans="1:16">
      <c r="A5240" s="24">
        <v>101155</v>
      </c>
      <c r="B5240" s="21" t="s">
        <v>5332</v>
      </c>
      <c r="C5240" s="18" t="s">
        <v>271</v>
      </c>
      <c r="D5240" s="22">
        <v>120.5</v>
      </c>
      <c r="E5240" s="22">
        <v>25.59</v>
      </c>
      <c r="F5240" s="22">
        <v>94.89</v>
      </c>
      <c r="G5240" s="22">
        <v>0.01</v>
      </c>
      <c r="H5240" s="22">
        <v>0</v>
      </c>
      <c r="N5240"/>
      <c r="O5240"/>
      <c r="P5240"/>
    </row>
    <row r="5241" spans="1:16">
      <c r="A5241" s="24">
        <v>101156</v>
      </c>
      <c r="B5241" s="21" t="s">
        <v>5333</v>
      </c>
      <c r="C5241" s="18" t="s">
        <v>271</v>
      </c>
      <c r="D5241" s="22">
        <v>175.87</v>
      </c>
      <c r="E5241" s="22">
        <v>35.04</v>
      </c>
      <c r="F5241" s="22">
        <v>140.81</v>
      </c>
      <c r="G5241" s="22">
        <v>0.01</v>
      </c>
      <c r="H5241" s="22">
        <v>0</v>
      </c>
      <c r="N5241"/>
      <c r="O5241"/>
      <c r="P5241"/>
    </row>
    <row r="5242" spans="1:16">
      <c r="A5242" s="25" t="s">
        <v>5334</v>
      </c>
      <c r="B5242" s="21" t="s">
        <v>5335</v>
      </c>
      <c r="C5242" s="18" t="s">
        <v>271</v>
      </c>
      <c r="D5242" s="22">
        <v>53.37</v>
      </c>
      <c r="E5242" s="22">
        <v>20.27</v>
      </c>
      <c r="F5242" s="22">
        <v>33.1</v>
      </c>
      <c r="G5242" s="22">
        <v>0</v>
      </c>
      <c r="H5242" s="22">
        <v>0</v>
      </c>
      <c r="N5242"/>
      <c r="O5242"/>
      <c r="P5242"/>
    </row>
    <row r="5243" spans="1:16">
      <c r="A5243" s="25" t="s">
        <v>5336</v>
      </c>
      <c r="B5243" s="21" t="s">
        <v>5337</v>
      </c>
      <c r="C5243" s="18" t="s">
        <v>271</v>
      </c>
      <c r="D5243" s="22">
        <v>44.7</v>
      </c>
      <c r="E5243" s="22">
        <v>21.89</v>
      </c>
      <c r="F5243" s="22">
        <v>22.79</v>
      </c>
      <c r="G5243" s="22">
        <v>0.01</v>
      </c>
      <c r="H5243" s="22">
        <v>0</v>
      </c>
      <c r="N5243"/>
      <c r="O5243"/>
      <c r="P5243"/>
    </row>
    <row r="5244" spans="1:16">
      <c r="A5244" s="24">
        <v>83694</v>
      </c>
      <c r="B5244" s="21" t="s">
        <v>5338</v>
      </c>
      <c r="C5244" s="18" t="s">
        <v>271</v>
      </c>
      <c r="D5244" s="22">
        <v>20.58</v>
      </c>
      <c r="E5244" s="22">
        <v>6.3</v>
      </c>
      <c r="F5244" s="22">
        <v>14.28</v>
      </c>
      <c r="G5244" s="22">
        <v>0</v>
      </c>
      <c r="H5244" s="22">
        <v>0</v>
      </c>
      <c r="N5244"/>
      <c r="O5244"/>
      <c r="P5244"/>
    </row>
    <row r="5245" spans="1:16">
      <c r="A5245" s="25" t="s">
        <v>5339</v>
      </c>
      <c r="B5245" s="21" t="s">
        <v>5340</v>
      </c>
      <c r="C5245" s="18" t="s">
        <v>271</v>
      </c>
      <c r="D5245" s="22">
        <v>25.32</v>
      </c>
      <c r="E5245" s="22">
        <v>5.31</v>
      </c>
      <c r="F5245" s="22">
        <v>20.010000000000002</v>
      </c>
      <c r="G5245" s="22">
        <v>0</v>
      </c>
      <c r="H5245" s="22">
        <v>0</v>
      </c>
      <c r="N5245"/>
      <c r="O5245"/>
      <c r="P5245"/>
    </row>
    <row r="5246" spans="1:16">
      <c r="A5246" s="24">
        <v>83771</v>
      </c>
      <c r="B5246" s="21" t="s">
        <v>5341</v>
      </c>
      <c r="C5246" s="18" t="s">
        <v>1357</v>
      </c>
      <c r="D5246" s="22">
        <v>7.34</v>
      </c>
      <c r="E5246" s="22">
        <v>2.37</v>
      </c>
      <c r="F5246" s="22">
        <v>2.59</v>
      </c>
      <c r="G5246" s="22">
        <v>2.38</v>
      </c>
      <c r="H5246" s="22">
        <v>0</v>
      </c>
      <c r="N5246"/>
      <c r="O5246"/>
      <c r="P5246"/>
    </row>
    <row r="5247" spans="1:16">
      <c r="A5247" s="24">
        <v>100576</v>
      </c>
      <c r="B5247" s="21" t="s">
        <v>5342</v>
      </c>
      <c r="C5247" s="18" t="s">
        <v>271</v>
      </c>
      <c r="D5247" s="22">
        <v>1.68</v>
      </c>
      <c r="E5247" s="22">
        <v>0.88</v>
      </c>
      <c r="F5247" s="22">
        <v>0.22</v>
      </c>
      <c r="G5247" s="22">
        <v>0.57999999999999996</v>
      </c>
      <c r="H5247" s="22">
        <v>0</v>
      </c>
      <c r="N5247"/>
      <c r="O5247"/>
      <c r="P5247"/>
    </row>
    <row r="5248" spans="1:16">
      <c r="A5248" s="24">
        <v>100577</v>
      </c>
      <c r="B5248" s="21" t="s">
        <v>5343</v>
      </c>
      <c r="C5248" s="18" t="s">
        <v>271</v>
      </c>
      <c r="D5248" s="22">
        <v>0.73</v>
      </c>
      <c r="E5248" s="22">
        <v>0.3</v>
      </c>
      <c r="F5248" s="22">
        <v>0.16</v>
      </c>
      <c r="G5248" s="22">
        <v>0.27</v>
      </c>
      <c r="H5248" s="22">
        <v>0</v>
      </c>
      <c r="N5248"/>
      <c r="O5248"/>
      <c r="P5248"/>
    </row>
    <row r="5249" spans="1:16">
      <c r="A5249" s="24">
        <v>96388</v>
      </c>
      <c r="B5249" s="21" t="s">
        <v>5344</v>
      </c>
      <c r="C5249" s="18" t="s">
        <v>1357</v>
      </c>
      <c r="D5249" s="22">
        <v>7.57</v>
      </c>
      <c r="E5249" s="22">
        <v>2.97</v>
      </c>
      <c r="F5249" s="22">
        <v>1.5</v>
      </c>
      <c r="G5249" s="22">
        <v>3.1</v>
      </c>
      <c r="H5249" s="22">
        <v>0</v>
      </c>
      <c r="N5249"/>
      <c r="O5249"/>
      <c r="P5249"/>
    </row>
    <row r="5250" spans="1:16">
      <c r="A5250" s="24">
        <v>96389</v>
      </c>
      <c r="B5250" s="21" t="s">
        <v>5345</v>
      </c>
      <c r="C5250" s="18" t="s">
        <v>1357</v>
      </c>
      <c r="D5250" s="22">
        <v>34.49</v>
      </c>
      <c r="E5250" s="22">
        <v>4.09</v>
      </c>
      <c r="F5250" s="22">
        <v>26.83</v>
      </c>
      <c r="G5250" s="22">
        <v>3.57</v>
      </c>
      <c r="H5250" s="22">
        <v>0</v>
      </c>
      <c r="N5250"/>
      <c r="O5250"/>
      <c r="P5250"/>
    </row>
    <row r="5251" spans="1:16">
      <c r="A5251" s="24">
        <v>96390</v>
      </c>
      <c r="B5251" s="21" t="s">
        <v>5346</v>
      </c>
      <c r="C5251" s="18" t="s">
        <v>1357</v>
      </c>
      <c r="D5251" s="22">
        <v>55.36</v>
      </c>
      <c r="E5251" s="22">
        <v>3.95</v>
      </c>
      <c r="F5251" s="22">
        <v>48.2</v>
      </c>
      <c r="G5251" s="22">
        <v>3.21</v>
      </c>
      <c r="H5251" s="22">
        <v>0</v>
      </c>
      <c r="N5251"/>
      <c r="O5251"/>
      <c r="P5251"/>
    </row>
    <row r="5252" spans="1:16">
      <c r="A5252" s="24">
        <v>96391</v>
      </c>
      <c r="B5252" s="21" t="s">
        <v>5347</v>
      </c>
      <c r="C5252" s="18" t="s">
        <v>1357</v>
      </c>
      <c r="D5252" s="22">
        <v>77.39</v>
      </c>
      <c r="E5252" s="22">
        <v>4.32</v>
      </c>
      <c r="F5252" s="22">
        <v>69.72</v>
      </c>
      <c r="G5252" s="22">
        <v>3.35</v>
      </c>
      <c r="H5252" s="22">
        <v>0</v>
      </c>
      <c r="N5252"/>
      <c r="O5252"/>
      <c r="P5252"/>
    </row>
    <row r="5253" spans="1:16">
      <c r="A5253" s="24">
        <v>96392</v>
      </c>
      <c r="B5253" s="21" t="s">
        <v>5348</v>
      </c>
      <c r="C5253" s="18" t="s">
        <v>1357</v>
      </c>
      <c r="D5253" s="22">
        <v>98.49</v>
      </c>
      <c r="E5253" s="22">
        <v>4.3099999999999996</v>
      </c>
      <c r="F5253" s="22">
        <v>90.83</v>
      </c>
      <c r="G5253" s="22">
        <v>3.35</v>
      </c>
      <c r="H5253" s="22">
        <v>0</v>
      </c>
      <c r="N5253"/>
      <c r="O5253"/>
      <c r="P5253"/>
    </row>
    <row r="5254" spans="1:16">
      <c r="A5254" s="24">
        <v>96396</v>
      </c>
      <c r="B5254" s="21" t="s">
        <v>5349</v>
      </c>
      <c r="C5254" s="18" t="s">
        <v>1357</v>
      </c>
      <c r="D5254" s="22">
        <v>141.24</v>
      </c>
      <c r="E5254" s="22">
        <v>4.57</v>
      </c>
      <c r="F5254" s="22">
        <v>131.62</v>
      </c>
      <c r="G5254" s="22">
        <v>4.7300000000000004</v>
      </c>
      <c r="H5254" s="22">
        <v>0</v>
      </c>
      <c r="N5254"/>
      <c r="O5254"/>
      <c r="P5254"/>
    </row>
    <row r="5255" spans="1:16">
      <c r="A5255" s="24">
        <v>96397</v>
      </c>
      <c r="B5255" s="21" t="s">
        <v>5350</v>
      </c>
      <c r="C5255" s="18" t="s">
        <v>1357</v>
      </c>
      <c r="D5255" s="22">
        <v>180.33</v>
      </c>
      <c r="E5255" s="22">
        <v>5.13</v>
      </c>
      <c r="F5255" s="22">
        <v>169.68</v>
      </c>
      <c r="G5255" s="22">
        <v>5.2</v>
      </c>
      <c r="H5255" s="22">
        <v>0</v>
      </c>
      <c r="N5255"/>
      <c r="O5255"/>
      <c r="P5255"/>
    </row>
    <row r="5256" spans="1:16">
      <c r="A5256" s="24">
        <v>96398</v>
      </c>
      <c r="B5256" s="21" t="s">
        <v>5351</v>
      </c>
      <c r="C5256" s="18" t="s">
        <v>1357</v>
      </c>
      <c r="D5256" s="22">
        <v>233.23</v>
      </c>
      <c r="E5256" s="22">
        <v>5.4</v>
      </c>
      <c r="F5256" s="22">
        <v>222.43</v>
      </c>
      <c r="G5256" s="22">
        <v>5.17</v>
      </c>
      <c r="H5256" s="22">
        <v>0</v>
      </c>
      <c r="N5256"/>
      <c r="O5256"/>
      <c r="P5256"/>
    </row>
    <row r="5257" spans="1:16">
      <c r="A5257" s="24">
        <v>96399</v>
      </c>
      <c r="B5257" s="21" t="s">
        <v>5352</v>
      </c>
      <c r="C5257" s="18" t="s">
        <v>1357</v>
      </c>
      <c r="D5257" s="22">
        <v>102.99</v>
      </c>
      <c r="E5257" s="22">
        <v>4.38</v>
      </c>
      <c r="F5257" s="22">
        <v>94.61</v>
      </c>
      <c r="G5257" s="22">
        <v>4</v>
      </c>
      <c r="H5257" s="22">
        <v>0</v>
      </c>
      <c r="N5257"/>
      <c r="O5257"/>
      <c r="P5257"/>
    </row>
    <row r="5258" spans="1:16">
      <c r="A5258" s="24">
        <v>96400</v>
      </c>
      <c r="B5258" s="21" t="s">
        <v>5353</v>
      </c>
      <c r="C5258" s="18" t="s">
        <v>1357</v>
      </c>
      <c r="D5258" s="22">
        <v>130.69999999999999</v>
      </c>
      <c r="E5258" s="22">
        <v>5.98</v>
      </c>
      <c r="F5258" s="22">
        <v>118.61</v>
      </c>
      <c r="G5258" s="22">
        <v>6.11</v>
      </c>
      <c r="H5258" s="22">
        <v>0</v>
      </c>
      <c r="N5258"/>
      <c r="O5258"/>
      <c r="P5258"/>
    </row>
    <row r="5259" spans="1:16">
      <c r="A5259" s="24">
        <v>96401</v>
      </c>
      <c r="B5259" s="21" t="s">
        <v>5354</v>
      </c>
      <c r="C5259" s="18" t="s">
        <v>271</v>
      </c>
      <c r="D5259" s="22">
        <v>6.48</v>
      </c>
      <c r="E5259" s="22">
        <v>0.31</v>
      </c>
      <c r="F5259" s="22">
        <v>6.06</v>
      </c>
      <c r="G5259" s="22">
        <v>0.11</v>
      </c>
      <c r="H5259" s="22">
        <v>0</v>
      </c>
      <c r="N5259"/>
      <c r="O5259"/>
      <c r="P5259"/>
    </row>
    <row r="5260" spans="1:16">
      <c r="A5260" s="24">
        <v>96402</v>
      </c>
      <c r="B5260" s="21" t="s">
        <v>5355</v>
      </c>
      <c r="C5260" s="18" t="s">
        <v>271</v>
      </c>
      <c r="D5260" s="22">
        <v>1.8</v>
      </c>
      <c r="E5260" s="22">
        <v>0.28999999999999998</v>
      </c>
      <c r="F5260" s="22">
        <v>1.39</v>
      </c>
      <c r="G5260" s="22">
        <v>0.12</v>
      </c>
      <c r="H5260" s="22">
        <v>0</v>
      </c>
      <c r="N5260"/>
      <c r="O5260"/>
      <c r="P5260"/>
    </row>
    <row r="5261" spans="1:16">
      <c r="A5261" s="24">
        <v>100564</v>
      </c>
      <c r="B5261" s="21" t="s">
        <v>5356</v>
      </c>
      <c r="C5261" s="18" t="s">
        <v>1357</v>
      </c>
      <c r="D5261" s="22">
        <v>81.77</v>
      </c>
      <c r="E5261" s="22">
        <v>6.59</v>
      </c>
      <c r="F5261" s="22">
        <v>70.22</v>
      </c>
      <c r="G5261" s="22">
        <v>4.96</v>
      </c>
      <c r="H5261" s="22">
        <v>0</v>
      </c>
      <c r="N5261"/>
      <c r="O5261"/>
      <c r="P5261"/>
    </row>
    <row r="5262" spans="1:16">
      <c r="A5262" s="24">
        <v>100565</v>
      </c>
      <c r="B5262" s="21" t="s">
        <v>5357</v>
      </c>
      <c r="C5262" s="18" t="s">
        <v>1357</v>
      </c>
      <c r="D5262" s="22">
        <v>70.709999999999994</v>
      </c>
      <c r="E5262" s="22">
        <v>6.6</v>
      </c>
      <c r="F5262" s="22">
        <v>59.14</v>
      </c>
      <c r="G5262" s="22">
        <v>4.97</v>
      </c>
      <c r="H5262" s="22">
        <v>0</v>
      </c>
      <c r="N5262"/>
      <c r="O5262"/>
      <c r="P5262"/>
    </row>
    <row r="5263" spans="1:16">
      <c r="A5263" s="24">
        <v>100566</v>
      </c>
      <c r="B5263" s="21" t="s">
        <v>5358</v>
      </c>
      <c r="C5263" s="18" t="s">
        <v>1357</v>
      </c>
      <c r="D5263" s="22">
        <v>124.69</v>
      </c>
      <c r="E5263" s="22">
        <v>6.58</v>
      </c>
      <c r="F5263" s="22">
        <v>113.16</v>
      </c>
      <c r="G5263" s="22">
        <v>4.95</v>
      </c>
      <c r="H5263" s="22">
        <v>0</v>
      </c>
      <c r="N5263"/>
      <c r="O5263"/>
      <c r="P5263"/>
    </row>
    <row r="5264" spans="1:16">
      <c r="A5264" s="24">
        <v>100567</v>
      </c>
      <c r="B5264" s="21" t="s">
        <v>5359</v>
      </c>
      <c r="C5264" s="18" t="s">
        <v>1357</v>
      </c>
      <c r="D5264" s="22">
        <v>144.77000000000001</v>
      </c>
      <c r="E5264" s="22">
        <v>6.58</v>
      </c>
      <c r="F5264" s="22">
        <v>133.24</v>
      </c>
      <c r="G5264" s="22">
        <v>4.95</v>
      </c>
      <c r="H5264" s="22">
        <v>0</v>
      </c>
      <c r="N5264"/>
      <c r="O5264"/>
      <c r="P5264"/>
    </row>
    <row r="5265" spans="1:16">
      <c r="A5265" s="24">
        <v>100568</v>
      </c>
      <c r="B5265" s="21" t="s">
        <v>5360</v>
      </c>
      <c r="C5265" s="18" t="s">
        <v>1357</v>
      </c>
      <c r="D5265" s="22">
        <v>164.5</v>
      </c>
      <c r="E5265" s="22">
        <v>6.57</v>
      </c>
      <c r="F5265" s="22">
        <v>152.97999999999999</v>
      </c>
      <c r="G5265" s="22">
        <v>4.95</v>
      </c>
      <c r="H5265" s="22">
        <v>0</v>
      </c>
      <c r="N5265"/>
      <c r="O5265"/>
      <c r="P5265"/>
    </row>
    <row r="5266" spans="1:16">
      <c r="A5266" s="24">
        <v>100569</v>
      </c>
      <c r="B5266" s="21" t="s">
        <v>5361</v>
      </c>
      <c r="C5266" s="18" t="s">
        <v>1357</v>
      </c>
      <c r="D5266" s="22">
        <v>114.03</v>
      </c>
      <c r="E5266" s="22">
        <v>6.58</v>
      </c>
      <c r="F5266" s="22">
        <v>102.49</v>
      </c>
      <c r="G5266" s="22">
        <v>4.96</v>
      </c>
      <c r="H5266" s="22">
        <v>0</v>
      </c>
      <c r="N5266"/>
      <c r="O5266"/>
      <c r="P5266"/>
    </row>
    <row r="5267" spans="1:16">
      <c r="A5267" s="24">
        <v>100570</v>
      </c>
      <c r="B5267" s="21" t="s">
        <v>5362</v>
      </c>
      <c r="C5267" s="18" t="s">
        <v>1357</v>
      </c>
      <c r="D5267" s="22">
        <v>135.68</v>
      </c>
      <c r="E5267" s="22">
        <v>6.83</v>
      </c>
      <c r="F5267" s="22">
        <v>123.36</v>
      </c>
      <c r="G5267" s="22">
        <v>5.49</v>
      </c>
      <c r="H5267" s="22">
        <v>0</v>
      </c>
      <c r="N5267"/>
      <c r="O5267"/>
      <c r="P5267"/>
    </row>
    <row r="5268" spans="1:16">
      <c r="A5268" s="24">
        <v>100571</v>
      </c>
      <c r="B5268" s="21" t="s">
        <v>5363</v>
      </c>
      <c r="C5268" s="18" t="s">
        <v>1357</v>
      </c>
      <c r="D5268" s="22">
        <v>154.33000000000001</v>
      </c>
      <c r="E5268" s="22">
        <v>6.58</v>
      </c>
      <c r="F5268" s="22">
        <v>142.80000000000001</v>
      </c>
      <c r="G5268" s="22">
        <v>4.95</v>
      </c>
      <c r="H5268" s="22">
        <v>0</v>
      </c>
      <c r="N5268"/>
      <c r="O5268"/>
      <c r="P5268"/>
    </row>
    <row r="5269" spans="1:16">
      <c r="A5269" s="24">
        <v>100572</v>
      </c>
      <c r="B5269" s="21" t="s">
        <v>5364</v>
      </c>
      <c r="C5269" s="18" t="s">
        <v>1357</v>
      </c>
      <c r="D5269" s="22">
        <v>85.79</v>
      </c>
      <c r="E5269" s="22">
        <v>8.93</v>
      </c>
      <c r="F5269" s="22">
        <v>70.77</v>
      </c>
      <c r="G5269" s="22">
        <v>6.09</v>
      </c>
      <c r="H5269" s="22">
        <v>0</v>
      </c>
      <c r="N5269"/>
      <c r="O5269"/>
      <c r="P5269"/>
    </row>
    <row r="5270" spans="1:16">
      <c r="A5270" s="24">
        <v>100573</v>
      </c>
      <c r="B5270" s="21" t="s">
        <v>5365</v>
      </c>
      <c r="C5270" s="18" t="s">
        <v>1357</v>
      </c>
      <c r="D5270" s="22">
        <v>74.73</v>
      </c>
      <c r="E5270" s="22">
        <v>8.93</v>
      </c>
      <c r="F5270" s="22">
        <v>59.7</v>
      </c>
      <c r="G5270" s="22">
        <v>6.1</v>
      </c>
      <c r="H5270" s="22">
        <v>0</v>
      </c>
      <c r="N5270"/>
      <c r="O5270"/>
      <c r="P5270"/>
    </row>
    <row r="5271" spans="1:16">
      <c r="A5271" s="24">
        <v>100574</v>
      </c>
      <c r="B5271" s="21" t="s">
        <v>5366</v>
      </c>
      <c r="C5271" s="18" t="s">
        <v>1357</v>
      </c>
      <c r="D5271" s="22">
        <v>0.94</v>
      </c>
      <c r="E5271" s="22">
        <v>0.31</v>
      </c>
      <c r="F5271" s="22">
        <v>0.19</v>
      </c>
      <c r="G5271" s="22">
        <v>0.44</v>
      </c>
      <c r="H5271" s="22">
        <v>0</v>
      </c>
      <c r="N5271"/>
      <c r="O5271"/>
      <c r="P5271"/>
    </row>
    <row r="5272" spans="1:16">
      <c r="A5272" s="24">
        <v>100575</v>
      </c>
      <c r="B5272" s="21" t="s">
        <v>5367</v>
      </c>
      <c r="C5272" s="18" t="s">
        <v>271</v>
      </c>
      <c r="D5272" s="22">
        <v>0.08</v>
      </c>
      <c r="E5272" s="22">
        <v>0.06</v>
      </c>
      <c r="F5272" s="22">
        <v>0</v>
      </c>
      <c r="G5272" s="22">
        <v>0.02</v>
      </c>
      <c r="H5272" s="22">
        <v>0</v>
      </c>
      <c r="N5272"/>
      <c r="O5272"/>
      <c r="P5272"/>
    </row>
    <row r="5273" spans="1:16">
      <c r="A5273" s="24">
        <v>101767</v>
      </c>
      <c r="B5273" s="21" t="s">
        <v>5368</v>
      </c>
      <c r="C5273" s="18" t="s">
        <v>1357</v>
      </c>
      <c r="D5273" s="22">
        <v>19.14</v>
      </c>
      <c r="E5273" s="22">
        <v>9.11</v>
      </c>
      <c r="F5273" s="22">
        <v>3.84</v>
      </c>
      <c r="G5273" s="22">
        <v>6.19</v>
      </c>
      <c r="H5273" s="22">
        <v>0</v>
      </c>
      <c r="N5273"/>
      <c r="O5273"/>
      <c r="P5273"/>
    </row>
    <row r="5274" spans="1:16">
      <c r="A5274" s="24">
        <v>101768</v>
      </c>
      <c r="B5274" s="21" t="s">
        <v>5369</v>
      </c>
      <c r="C5274" s="18" t="s">
        <v>1357</v>
      </c>
      <c r="D5274" s="22">
        <v>28.21</v>
      </c>
      <c r="E5274" s="22">
        <v>9.6199999999999992</v>
      </c>
      <c r="F5274" s="22">
        <v>9.92</v>
      </c>
      <c r="G5274" s="22">
        <v>8.67</v>
      </c>
      <c r="H5274" s="22">
        <v>0</v>
      </c>
      <c r="N5274"/>
      <c r="O5274"/>
      <c r="P5274"/>
    </row>
    <row r="5275" spans="1:16">
      <c r="A5275" s="24">
        <v>92391</v>
      </c>
      <c r="B5275" s="21" t="s">
        <v>5370</v>
      </c>
      <c r="C5275" s="18" t="s">
        <v>271</v>
      </c>
      <c r="D5275" s="22">
        <v>48.42</v>
      </c>
      <c r="E5275" s="22">
        <v>2.57</v>
      </c>
      <c r="F5275" s="22">
        <v>45.81</v>
      </c>
      <c r="G5275" s="22">
        <v>0.04</v>
      </c>
      <c r="H5275" s="22">
        <v>0</v>
      </c>
      <c r="N5275"/>
      <c r="O5275"/>
      <c r="P5275"/>
    </row>
    <row r="5276" spans="1:16">
      <c r="A5276" s="24">
        <v>92392</v>
      </c>
      <c r="B5276" s="21" t="s">
        <v>5371</v>
      </c>
      <c r="C5276" s="18" t="s">
        <v>271</v>
      </c>
      <c r="D5276" s="22">
        <v>96.29</v>
      </c>
      <c r="E5276" s="22">
        <v>2.87</v>
      </c>
      <c r="F5276" s="22">
        <v>93.37</v>
      </c>
      <c r="G5276" s="22">
        <v>0.05</v>
      </c>
      <c r="H5276" s="22">
        <v>0</v>
      </c>
      <c r="N5276"/>
      <c r="O5276"/>
      <c r="P5276"/>
    </row>
    <row r="5277" spans="1:16">
      <c r="A5277" s="24">
        <v>92393</v>
      </c>
      <c r="B5277" s="21" t="s">
        <v>5372</v>
      </c>
      <c r="C5277" s="18" t="s">
        <v>271</v>
      </c>
      <c r="D5277" s="22">
        <v>48.47</v>
      </c>
      <c r="E5277" s="22">
        <v>3.34</v>
      </c>
      <c r="F5277" s="22">
        <v>45.07</v>
      </c>
      <c r="G5277" s="22">
        <v>0.06</v>
      </c>
      <c r="H5277" s="22">
        <v>0</v>
      </c>
      <c r="N5277"/>
      <c r="O5277"/>
      <c r="P5277"/>
    </row>
    <row r="5278" spans="1:16">
      <c r="A5278" s="24">
        <v>92394</v>
      </c>
      <c r="B5278" s="21" t="s">
        <v>5373</v>
      </c>
      <c r="C5278" s="18" t="s">
        <v>271</v>
      </c>
      <c r="D5278" s="22">
        <v>60.1</v>
      </c>
      <c r="E5278" s="22">
        <v>4.93</v>
      </c>
      <c r="F5278" s="22">
        <v>55.07</v>
      </c>
      <c r="G5278" s="22">
        <v>0.1</v>
      </c>
      <c r="H5278" s="22">
        <v>0</v>
      </c>
      <c r="N5278"/>
      <c r="O5278"/>
      <c r="P5278"/>
    </row>
    <row r="5279" spans="1:16">
      <c r="A5279" s="24">
        <v>92395</v>
      </c>
      <c r="B5279" s="21" t="s">
        <v>5374</v>
      </c>
      <c r="C5279" s="18" t="s">
        <v>271</v>
      </c>
      <c r="D5279" s="22">
        <v>72.739999999999995</v>
      </c>
      <c r="E5279" s="22">
        <v>7.44</v>
      </c>
      <c r="F5279" s="22">
        <v>65.150000000000006</v>
      </c>
      <c r="G5279" s="22">
        <v>0.15</v>
      </c>
      <c r="H5279" s="22">
        <v>0</v>
      </c>
      <c r="N5279"/>
      <c r="O5279"/>
      <c r="P5279"/>
    </row>
    <row r="5280" spans="1:16">
      <c r="A5280" s="24">
        <v>92396</v>
      </c>
      <c r="B5280" s="21" t="s">
        <v>5375</v>
      </c>
      <c r="C5280" s="18" t="s">
        <v>271</v>
      </c>
      <c r="D5280" s="22">
        <v>59.82</v>
      </c>
      <c r="E5280" s="22">
        <v>10.61</v>
      </c>
      <c r="F5280" s="22">
        <v>48.95</v>
      </c>
      <c r="G5280" s="22">
        <v>0.26</v>
      </c>
      <c r="H5280" s="22">
        <v>0</v>
      </c>
      <c r="N5280"/>
      <c r="O5280"/>
      <c r="P5280"/>
    </row>
    <row r="5281" spans="1:16">
      <c r="A5281" s="24">
        <v>92397</v>
      </c>
      <c r="B5281" s="21" t="s">
        <v>5376</v>
      </c>
      <c r="C5281" s="18" t="s">
        <v>271</v>
      </c>
      <c r="D5281" s="22">
        <v>48.78</v>
      </c>
      <c r="E5281" s="22">
        <v>4.25</v>
      </c>
      <c r="F5281" s="22">
        <v>44.46</v>
      </c>
      <c r="G5281" s="22">
        <v>7.0000000000000007E-2</v>
      </c>
      <c r="H5281" s="22">
        <v>0</v>
      </c>
      <c r="N5281"/>
      <c r="O5281"/>
      <c r="P5281"/>
    </row>
    <row r="5282" spans="1:16">
      <c r="A5282" s="24">
        <v>92398</v>
      </c>
      <c r="B5282" s="21" t="s">
        <v>5377</v>
      </c>
      <c r="C5282" s="18" t="s">
        <v>271</v>
      </c>
      <c r="D5282" s="22">
        <v>61.76</v>
      </c>
      <c r="E5282" s="22">
        <v>6.75</v>
      </c>
      <c r="F5282" s="22">
        <v>54.89</v>
      </c>
      <c r="G5282" s="22">
        <v>0.12</v>
      </c>
      <c r="H5282" s="22">
        <v>0</v>
      </c>
      <c r="N5282"/>
      <c r="O5282"/>
      <c r="P5282"/>
    </row>
    <row r="5283" spans="1:16">
      <c r="A5283" s="24">
        <v>92399</v>
      </c>
      <c r="B5283" s="21" t="s">
        <v>5378</v>
      </c>
      <c r="C5283" s="18" t="s">
        <v>271</v>
      </c>
      <c r="D5283" s="22">
        <v>63.01</v>
      </c>
      <c r="E5283" s="22">
        <v>7.22</v>
      </c>
      <c r="F5283" s="22">
        <v>55.65</v>
      </c>
      <c r="G5283" s="22">
        <v>0.14000000000000001</v>
      </c>
      <c r="H5283" s="22">
        <v>0</v>
      </c>
      <c r="N5283"/>
      <c r="O5283"/>
      <c r="P5283"/>
    </row>
    <row r="5284" spans="1:16">
      <c r="A5284" s="24">
        <v>92400</v>
      </c>
      <c r="B5284" s="21" t="s">
        <v>5379</v>
      </c>
      <c r="C5284" s="18" t="s">
        <v>271</v>
      </c>
      <c r="D5284" s="22">
        <v>73.42</v>
      </c>
      <c r="E5284" s="22">
        <v>9.25</v>
      </c>
      <c r="F5284" s="22">
        <v>63.99</v>
      </c>
      <c r="G5284" s="22">
        <v>0.18</v>
      </c>
      <c r="H5284" s="22">
        <v>0</v>
      </c>
      <c r="N5284"/>
      <c r="O5284"/>
      <c r="P5284"/>
    </row>
    <row r="5285" spans="1:16">
      <c r="A5285" s="24">
        <v>92401</v>
      </c>
      <c r="B5285" s="21" t="s">
        <v>5380</v>
      </c>
      <c r="C5285" s="18" t="s">
        <v>271</v>
      </c>
      <c r="D5285" s="22">
        <v>74.739999999999995</v>
      </c>
      <c r="E5285" s="22">
        <v>9.7100000000000009</v>
      </c>
      <c r="F5285" s="22">
        <v>64.819999999999993</v>
      </c>
      <c r="G5285" s="22">
        <v>0.21</v>
      </c>
      <c r="H5285" s="22">
        <v>0</v>
      </c>
      <c r="N5285"/>
      <c r="O5285"/>
      <c r="P5285"/>
    </row>
    <row r="5286" spans="1:16">
      <c r="A5286" s="24">
        <v>92402</v>
      </c>
      <c r="B5286" s="21" t="s">
        <v>5381</v>
      </c>
      <c r="C5286" s="18" t="s">
        <v>271</v>
      </c>
      <c r="D5286" s="22">
        <v>61.34</v>
      </c>
      <c r="E5286" s="22">
        <v>11.63</v>
      </c>
      <c r="F5286" s="22">
        <v>49.43</v>
      </c>
      <c r="G5286" s="22">
        <v>0.28000000000000003</v>
      </c>
      <c r="H5286" s="22">
        <v>0</v>
      </c>
      <c r="N5286"/>
      <c r="O5286"/>
      <c r="P5286"/>
    </row>
    <row r="5287" spans="1:16">
      <c r="A5287" s="24">
        <v>92403</v>
      </c>
      <c r="B5287" s="21" t="s">
        <v>5382</v>
      </c>
      <c r="C5287" s="18" t="s">
        <v>271</v>
      </c>
      <c r="D5287" s="22">
        <v>50.2</v>
      </c>
      <c r="E5287" s="22">
        <v>5.25</v>
      </c>
      <c r="F5287" s="22">
        <v>44.85</v>
      </c>
      <c r="G5287" s="22">
        <v>0.1</v>
      </c>
      <c r="H5287" s="22">
        <v>0</v>
      </c>
      <c r="N5287"/>
      <c r="O5287"/>
      <c r="P5287"/>
    </row>
    <row r="5288" spans="1:16">
      <c r="A5288" s="24">
        <v>92404</v>
      </c>
      <c r="B5288" s="21" t="s">
        <v>5383</v>
      </c>
      <c r="C5288" s="18" t="s">
        <v>271</v>
      </c>
      <c r="D5288" s="22">
        <v>63.2</v>
      </c>
      <c r="E5288" s="22">
        <v>7.76</v>
      </c>
      <c r="F5288" s="22">
        <v>55.29</v>
      </c>
      <c r="G5288" s="22">
        <v>0.15</v>
      </c>
      <c r="H5288" s="22">
        <v>0</v>
      </c>
      <c r="N5288"/>
      <c r="O5288"/>
      <c r="P5288"/>
    </row>
    <row r="5289" spans="1:16">
      <c r="A5289" s="24">
        <v>92405</v>
      </c>
      <c r="B5289" s="21" t="s">
        <v>5384</v>
      </c>
      <c r="C5289" s="18" t="s">
        <v>271</v>
      </c>
      <c r="D5289" s="22">
        <v>64.42</v>
      </c>
      <c r="E5289" s="22">
        <v>8.23</v>
      </c>
      <c r="F5289" s="22">
        <v>56.03</v>
      </c>
      <c r="G5289" s="22">
        <v>0.16</v>
      </c>
      <c r="H5289" s="22">
        <v>0</v>
      </c>
      <c r="N5289"/>
      <c r="O5289"/>
      <c r="P5289"/>
    </row>
    <row r="5290" spans="1:16">
      <c r="A5290" s="24">
        <v>92406</v>
      </c>
      <c r="B5290" s="21" t="s">
        <v>5385</v>
      </c>
      <c r="C5290" s="18" t="s">
        <v>271</v>
      </c>
      <c r="D5290" s="22">
        <v>74.86</v>
      </c>
      <c r="E5290" s="22">
        <v>10.26</v>
      </c>
      <c r="F5290" s="22">
        <v>64.38</v>
      </c>
      <c r="G5290" s="22">
        <v>0.22</v>
      </c>
      <c r="H5290" s="22">
        <v>0</v>
      </c>
      <c r="N5290"/>
      <c r="O5290"/>
      <c r="P5290"/>
    </row>
    <row r="5291" spans="1:16">
      <c r="A5291" s="24">
        <v>92407</v>
      </c>
      <c r="B5291" s="21" t="s">
        <v>5386</v>
      </c>
      <c r="C5291" s="18" t="s">
        <v>271</v>
      </c>
      <c r="D5291" s="22">
        <v>76.150000000000006</v>
      </c>
      <c r="E5291" s="22">
        <v>10.72</v>
      </c>
      <c r="F5291" s="22">
        <v>65.2</v>
      </c>
      <c r="G5291" s="22">
        <v>0.23</v>
      </c>
      <c r="H5291" s="22">
        <v>0</v>
      </c>
      <c r="N5291"/>
      <c r="O5291"/>
      <c r="P5291"/>
    </row>
    <row r="5292" spans="1:16">
      <c r="A5292" s="24">
        <v>93679</v>
      </c>
      <c r="B5292" s="21" t="s">
        <v>5387</v>
      </c>
      <c r="C5292" s="18" t="s">
        <v>271</v>
      </c>
      <c r="D5292" s="22">
        <v>65.73</v>
      </c>
      <c r="E5292" s="22">
        <v>10.61</v>
      </c>
      <c r="F5292" s="22">
        <v>54.86</v>
      </c>
      <c r="G5292" s="22">
        <v>0.26</v>
      </c>
      <c r="H5292" s="22">
        <v>0</v>
      </c>
      <c r="N5292"/>
      <c r="O5292"/>
      <c r="P5292"/>
    </row>
    <row r="5293" spans="1:16">
      <c r="A5293" s="24">
        <v>93680</v>
      </c>
      <c r="B5293" s="21" t="s">
        <v>5388</v>
      </c>
      <c r="C5293" s="18" t="s">
        <v>271</v>
      </c>
      <c r="D5293" s="22">
        <v>54.43</v>
      </c>
      <c r="E5293" s="22">
        <v>4.25</v>
      </c>
      <c r="F5293" s="22">
        <v>50.11</v>
      </c>
      <c r="G5293" s="22">
        <v>7.0000000000000007E-2</v>
      </c>
      <c r="H5293" s="22">
        <v>0</v>
      </c>
      <c r="N5293"/>
      <c r="O5293"/>
      <c r="P5293"/>
    </row>
    <row r="5294" spans="1:16">
      <c r="A5294" s="24">
        <v>93681</v>
      </c>
      <c r="B5294" s="21" t="s">
        <v>5389</v>
      </c>
      <c r="C5294" s="18" t="s">
        <v>271</v>
      </c>
      <c r="D5294" s="22">
        <v>66.3</v>
      </c>
      <c r="E5294" s="22">
        <v>6.75</v>
      </c>
      <c r="F5294" s="22">
        <v>59.43</v>
      </c>
      <c r="G5294" s="22">
        <v>0.12</v>
      </c>
      <c r="H5294" s="22">
        <v>0</v>
      </c>
      <c r="N5294"/>
      <c r="O5294"/>
      <c r="P5294"/>
    </row>
    <row r="5295" spans="1:16">
      <c r="A5295" s="24">
        <v>93682</v>
      </c>
      <c r="B5295" s="21" t="s">
        <v>5390</v>
      </c>
      <c r="C5295" s="18" t="s">
        <v>271</v>
      </c>
      <c r="D5295" s="22">
        <v>67.59</v>
      </c>
      <c r="E5295" s="22">
        <v>7.22</v>
      </c>
      <c r="F5295" s="22">
        <v>60.23</v>
      </c>
      <c r="G5295" s="22">
        <v>0.14000000000000001</v>
      </c>
      <c r="H5295" s="22">
        <v>0</v>
      </c>
      <c r="N5295"/>
      <c r="O5295"/>
      <c r="P5295"/>
    </row>
    <row r="5296" spans="1:16">
      <c r="A5296" s="24">
        <v>97104</v>
      </c>
      <c r="B5296" s="21" t="s">
        <v>5391</v>
      </c>
      <c r="C5296" s="18" t="s">
        <v>271</v>
      </c>
      <c r="D5296" s="22">
        <v>83.35</v>
      </c>
      <c r="E5296" s="22">
        <v>8.3000000000000007</v>
      </c>
      <c r="F5296" s="22">
        <v>75.05</v>
      </c>
      <c r="G5296" s="22">
        <v>0</v>
      </c>
      <c r="H5296" s="22">
        <v>0</v>
      </c>
      <c r="N5296"/>
      <c r="O5296"/>
      <c r="P5296"/>
    </row>
    <row r="5297" spans="1:16">
      <c r="A5297" s="24">
        <v>97105</v>
      </c>
      <c r="B5297" s="21" t="s">
        <v>5392</v>
      </c>
      <c r="C5297" s="18" t="s">
        <v>271</v>
      </c>
      <c r="D5297" s="22">
        <v>97.34</v>
      </c>
      <c r="E5297" s="22">
        <v>8.68</v>
      </c>
      <c r="F5297" s="22">
        <v>88.66</v>
      </c>
      <c r="G5297" s="22">
        <v>0</v>
      </c>
      <c r="H5297" s="22">
        <v>0</v>
      </c>
      <c r="N5297"/>
      <c r="O5297"/>
      <c r="P5297"/>
    </row>
    <row r="5298" spans="1:16">
      <c r="A5298" s="24">
        <v>97106</v>
      </c>
      <c r="B5298" s="21" t="s">
        <v>5393</v>
      </c>
      <c r="C5298" s="18" t="s">
        <v>271</v>
      </c>
      <c r="D5298" s="22">
        <v>106.79</v>
      </c>
      <c r="E5298" s="22">
        <v>8.8699999999999992</v>
      </c>
      <c r="F5298" s="22">
        <v>97.92</v>
      </c>
      <c r="G5298" s="22">
        <v>0</v>
      </c>
      <c r="H5298" s="22">
        <v>0</v>
      </c>
      <c r="N5298"/>
      <c r="O5298"/>
      <c r="P5298"/>
    </row>
    <row r="5299" spans="1:16">
      <c r="A5299" s="24">
        <v>97107</v>
      </c>
      <c r="B5299" s="21" t="s">
        <v>5394</v>
      </c>
      <c r="C5299" s="18" t="s">
        <v>271</v>
      </c>
      <c r="D5299" s="22">
        <v>116.19</v>
      </c>
      <c r="E5299" s="22">
        <v>9.0500000000000007</v>
      </c>
      <c r="F5299" s="22">
        <v>107.13</v>
      </c>
      <c r="G5299" s="22">
        <v>0.01</v>
      </c>
      <c r="H5299" s="22">
        <v>0</v>
      </c>
      <c r="N5299"/>
      <c r="O5299"/>
      <c r="P5299"/>
    </row>
    <row r="5300" spans="1:16">
      <c r="A5300" s="24">
        <v>97108</v>
      </c>
      <c r="B5300" s="21" t="s">
        <v>5395</v>
      </c>
      <c r="C5300" s="18" t="s">
        <v>271</v>
      </c>
      <c r="D5300" s="22">
        <v>134.63999999999999</v>
      </c>
      <c r="E5300" s="22">
        <v>9.4</v>
      </c>
      <c r="F5300" s="22">
        <v>125.23</v>
      </c>
      <c r="G5300" s="22">
        <v>0.01</v>
      </c>
      <c r="H5300" s="22">
        <v>0</v>
      </c>
      <c r="N5300"/>
      <c r="O5300"/>
      <c r="P5300"/>
    </row>
    <row r="5301" spans="1:16">
      <c r="A5301" s="24">
        <v>97109</v>
      </c>
      <c r="B5301" s="21" t="s">
        <v>5396</v>
      </c>
      <c r="C5301" s="18" t="s">
        <v>271</v>
      </c>
      <c r="D5301" s="22">
        <v>143.99</v>
      </c>
      <c r="E5301" s="22">
        <v>9.5399999999999991</v>
      </c>
      <c r="F5301" s="22">
        <v>134.44</v>
      </c>
      <c r="G5301" s="22">
        <v>0.01</v>
      </c>
      <c r="H5301" s="22">
        <v>0</v>
      </c>
      <c r="N5301"/>
      <c r="O5301"/>
      <c r="P5301"/>
    </row>
    <row r="5302" spans="1:16">
      <c r="A5302" s="24">
        <v>97110</v>
      </c>
      <c r="B5302" s="21" t="s">
        <v>5397</v>
      </c>
      <c r="C5302" s="18" t="s">
        <v>271</v>
      </c>
      <c r="D5302" s="22">
        <v>104.59</v>
      </c>
      <c r="E5302" s="22">
        <v>9.26</v>
      </c>
      <c r="F5302" s="22">
        <v>95.33</v>
      </c>
      <c r="G5302" s="22">
        <v>0</v>
      </c>
      <c r="H5302" s="22">
        <v>0</v>
      </c>
      <c r="N5302"/>
      <c r="O5302"/>
      <c r="P5302"/>
    </row>
    <row r="5303" spans="1:16">
      <c r="A5303" s="24">
        <v>97111</v>
      </c>
      <c r="B5303" s="21" t="s">
        <v>5398</v>
      </c>
      <c r="C5303" s="18" t="s">
        <v>271</v>
      </c>
      <c r="D5303" s="22">
        <v>120.02</v>
      </c>
      <c r="E5303" s="22">
        <v>9.6300000000000008</v>
      </c>
      <c r="F5303" s="22">
        <v>110.39</v>
      </c>
      <c r="G5303" s="22">
        <v>0</v>
      </c>
      <c r="H5303" s="22">
        <v>0</v>
      </c>
      <c r="N5303"/>
      <c r="O5303"/>
      <c r="P5303"/>
    </row>
    <row r="5304" spans="1:16">
      <c r="A5304" s="24">
        <v>97112</v>
      </c>
      <c r="B5304" s="21" t="s">
        <v>5399</v>
      </c>
      <c r="C5304" s="18" t="s">
        <v>271</v>
      </c>
      <c r="D5304" s="22">
        <v>130.88999999999999</v>
      </c>
      <c r="E5304" s="22">
        <v>9.93</v>
      </c>
      <c r="F5304" s="22">
        <v>120.96</v>
      </c>
      <c r="G5304" s="22">
        <v>0</v>
      </c>
      <c r="H5304" s="22">
        <v>0</v>
      </c>
      <c r="N5304"/>
      <c r="O5304"/>
      <c r="P5304"/>
    </row>
    <row r="5305" spans="1:16">
      <c r="A5305" s="24">
        <v>97113</v>
      </c>
      <c r="B5305" s="21" t="s">
        <v>5400</v>
      </c>
      <c r="C5305" s="18" t="s">
        <v>271</v>
      </c>
      <c r="D5305" s="22">
        <v>1.62</v>
      </c>
      <c r="E5305" s="22">
        <v>0.12</v>
      </c>
      <c r="F5305" s="22">
        <v>1.5</v>
      </c>
      <c r="G5305" s="22">
        <v>0</v>
      </c>
      <c r="H5305" s="22">
        <v>0</v>
      </c>
      <c r="N5305"/>
      <c r="O5305"/>
      <c r="P5305"/>
    </row>
    <row r="5306" spans="1:16">
      <c r="A5306" s="24">
        <v>97114</v>
      </c>
      <c r="B5306" s="21" t="s">
        <v>5401</v>
      </c>
      <c r="C5306" s="18" t="s">
        <v>29</v>
      </c>
      <c r="D5306" s="22">
        <v>0.37</v>
      </c>
      <c r="E5306" s="22">
        <v>0.25</v>
      </c>
      <c r="F5306" s="22">
        <v>0.12</v>
      </c>
      <c r="G5306" s="22">
        <v>0</v>
      </c>
      <c r="H5306" s="22">
        <v>0</v>
      </c>
      <c r="N5306"/>
      <c r="O5306"/>
      <c r="P5306"/>
    </row>
    <row r="5307" spans="1:16">
      <c r="A5307" s="24">
        <v>97115</v>
      </c>
      <c r="B5307" s="21" t="s">
        <v>5402</v>
      </c>
      <c r="C5307" s="18" t="s">
        <v>1310</v>
      </c>
      <c r="D5307" s="22">
        <v>33.229999999999997</v>
      </c>
      <c r="E5307" s="22">
        <v>6.33</v>
      </c>
      <c r="F5307" s="22">
        <v>26.9</v>
      </c>
      <c r="G5307" s="22">
        <v>0</v>
      </c>
      <c r="H5307" s="22">
        <v>0</v>
      </c>
      <c r="N5307"/>
      <c r="O5307"/>
      <c r="P5307"/>
    </row>
    <row r="5308" spans="1:16">
      <c r="A5308" s="24">
        <v>97116</v>
      </c>
      <c r="B5308" s="21" t="s">
        <v>5403</v>
      </c>
      <c r="C5308" s="18" t="s">
        <v>1310</v>
      </c>
      <c r="D5308" s="22">
        <v>14.07</v>
      </c>
      <c r="E5308" s="22">
        <v>4.51</v>
      </c>
      <c r="F5308" s="22">
        <v>9.56</v>
      </c>
      <c r="G5308" s="22">
        <v>0</v>
      </c>
      <c r="H5308" s="22">
        <v>0</v>
      </c>
      <c r="N5308"/>
      <c r="O5308"/>
      <c r="P5308"/>
    </row>
    <row r="5309" spans="1:16">
      <c r="A5309" s="24">
        <v>97117</v>
      </c>
      <c r="B5309" s="21" t="s">
        <v>5404</v>
      </c>
      <c r="C5309" s="18" t="s">
        <v>1310</v>
      </c>
      <c r="D5309" s="22">
        <v>13.43</v>
      </c>
      <c r="E5309" s="22">
        <v>2.96</v>
      </c>
      <c r="F5309" s="22">
        <v>10.47</v>
      </c>
      <c r="G5309" s="22">
        <v>0</v>
      </c>
      <c r="H5309" s="22">
        <v>0</v>
      </c>
      <c r="N5309"/>
      <c r="O5309"/>
      <c r="P5309"/>
    </row>
    <row r="5310" spans="1:16">
      <c r="A5310" s="24">
        <v>97118</v>
      </c>
      <c r="B5310" s="21" t="s">
        <v>5405</v>
      </c>
      <c r="C5310" s="18" t="s">
        <v>1310</v>
      </c>
      <c r="D5310" s="22">
        <v>11.73</v>
      </c>
      <c r="E5310" s="22">
        <v>1.94</v>
      </c>
      <c r="F5310" s="22">
        <v>9.7899999999999991</v>
      </c>
      <c r="G5310" s="22">
        <v>0</v>
      </c>
      <c r="H5310" s="22">
        <v>0</v>
      </c>
      <c r="N5310"/>
      <c r="O5310"/>
      <c r="P5310"/>
    </row>
    <row r="5311" spans="1:16">
      <c r="A5311" s="24">
        <v>97119</v>
      </c>
      <c r="B5311" s="21" t="s">
        <v>5406</v>
      </c>
      <c r="C5311" s="18" t="s">
        <v>1310</v>
      </c>
      <c r="D5311" s="22">
        <v>11.13</v>
      </c>
      <c r="E5311" s="22">
        <v>1.22</v>
      </c>
      <c r="F5311" s="22">
        <v>9.91</v>
      </c>
      <c r="G5311" s="22">
        <v>0</v>
      </c>
      <c r="H5311" s="22">
        <v>0</v>
      </c>
      <c r="N5311"/>
      <c r="O5311"/>
      <c r="P5311"/>
    </row>
    <row r="5312" spans="1:16">
      <c r="A5312" s="24">
        <v>97120</v>
      </c>
      <c r="B5312" s="21" t="s">
        <v>5407</v>
      </c>
      <c r="C5312" s="18" t="s">
        <v>1310</v>
      </c>
      <c r="D5312" s="22">
        <v>8.4600000000000009</v>
      </c>
      <c r="E5312" s="22">
        <v>1.23</v>
      </c>
      <c r="F5312" s="22">
        <v>7.23</v>
      </c>
      <c r="G5312" s="22">
        <v>0</v>
      </c>
      <c r="H5312" s="22">
        <v>0</v>
      </c>
      <c r="N5312"/>
      <c r="O5312"/>
      <c r="P5312"/>
    </row>
    <row r="5313" spans="1:16">
      <c r="A5313" s="24">
        <v>97802</v>
      </c>
      <c r="B5313" s="21" t="s">
        <v>5408</v>
      </c>
      <c r="C5313" s="18" t="s">
        <v>271</v>
      </c>
      <c r="D5313" s="22">
        <v>4.6900000000000004</v>
      </c>
      <c r="E5313" s="22">
        <v>0.17</v>
      </c>
      <c r="F5313" s="22">
        <v>4.5</v>
      </c>
      <c r="G5313" s="22">
        <v>0.02</v>
      </c>
      <c r="H5313" s="22">
        <v>0</v>
      </c>
      <c r="N5313"/>
      <c r="O5313"/>
      <c r="P5313"/>
    </row>
    <row r="5314" spans="1:16">
      <c r="A5314" s="24">
        <v>97803</v>
      </c>
      <c r="B5314" s="21" t="s">
        <v>5409</v>
      </c>
      <c r="C5314" s="18" t="s">
        <v>271</v>
      </c>
      <c r="D5314" s="22">
        <v>6.99</v>
      </c>
      <c r="E5314" s="22">
        <v>0.39</v>
      </c>
      <c r="F5314" s="22">
        <v>6.51</v>
      </c>
      <c r="G5314" s="22">
        <v>0.09</v>
      </c>
      <c r="H5314" s="22">
        <v>0</v>
      </c>
      <c r="N5314"/>
      <c r="O5314"/>
      <c r="P5314"/>
    </row>
    <row r="5315" spans="1:16">
      <c r="A5315" s="24">
        <v>97805</v>
      </c>
      <c r="B5315" s="21" t="s">
        <v>5410</v>
      </c>
      <c r="C5315" s="18" t="s">
        <v>271</v>
      </c>
      <c r="D5315" s="22">
        <v>11.76</v>
      </c>
      <c r="E5315" s="22">
        <v>0.4</v>
      </c>
      <c r="F5315" s="22">
        <v>11.24</v>
      </c>
      <c r="G5315" s="22">
        <v>0.12</v>
      </c>
      <c r="H5315" s="22">
        <v>0</v>
      </c>
      <c r="N5315"/>
      <c r="O5315"/>
      <c r="P5315"/>
    </row>
    <row r="5316" spans="1:16">
      <c r="A5316" s="24">
        <v>97806</v>
      </c>
      <c r="B5316" s="21" t="s">
        <v>5411</v>
      </c>
      <c r="C5316" s="18" t="s">
        <v>271</v>
      </c>
      <c r="D5316" s="22">
        <v>14.04</v>
      </c>
      <c r="E5316" s="22">
        <v>0.6</v>
      </c>
      <c r="F5316" s="22">
        <v>13.21</v>
      </c>
      <c r="G5316" s="22">
        <v>0.23</v>
      </c>
      <c r="H5316" s="22">
        <v>0</v>
      </c>
      <c r="N5316"/>
      <c r="O5316"/>
      <c r="P5316"/>
    </row>
    <row r="5317" spans="1:16">
      <c r="A5317" s="24">
        <v>97807</v>
      </c>
      <c r="B5317" s="21" t="s">
        <v>5412</v>
      </c>
      <c r="C5317" s="18" t="s">
        <v>271</v>
      </c>
      <c r="D5317" s="22">
        <v>16.260000000000002</v>
      </c>
      <c r="E5317" s="22">
        <v>0.59</v>
      </c>
      <c r="F5317" s="22">
        <v>15.44</v>
      </c>
      <c r="G5317" s="22">
        <v>0.23</v>
      </c>
      <c r="H5317" s="22">
        <v>0</v>
      </c>
      <c r="N5317"/>
      <c r="O5317"/>
      <c r="P5317"/>
    </row>
    <row r="5318" spans="1:16">
      <c r="A5318" s="24">
        <v>97809</v>
      </c>
      <c r="B5318" s="21" t="s">
        <v>5413</v>
      </c>
      <c r="C5318" s="18" t="s">
        <v>271</v>
      </c>
      <c r="D5318" s="22">
        <v>13.19</v>
      </c>
      <c r="E5318" s="22">
        <v>0.7</v>
      </c>
      <c r="F5318" s="22">
        <v>12.22</v>
      </c>
      <c r="G5318" s="22">
        <v>0.27</v>
      </c>
      <c r="H5318" s="22">
        <v>0</v>
      </c>
      <c r="N5318"/>
      <c r="O5318"/>
      <c r="P5318"/>
    </row>
    <row r="5319" spans="1:16">
      <c r="A5319" s="24">
        <v>97810</v>
      </c>
      <c r="B5319" s="21" t="s">
        <v>5414</v>
      </c>
      <c r="C5319" s="18" t="s">
        <v>271</v>
      </c>
      <c r="D5319" s="22">
        <v>14.25</v>
      </c>
      <c r="E5319" s="22">
        <v>0.81</v>
      </c>
      <c r="F5319" s="22">
        <v>13.13</v>
      </c>
      <c r="G5319" s="22">
        <v>0.31</v>
      </c>
      <c r="H5319" s="22">
        <v>0</v>
      </c>
      <c r="N5319"/>
      <c r="O5319"/>
      <c r="P5319"/>
    </row>
    <row r="5320" spans="1:16">
      <c r="A5320" s="24">
        <v>97811</v>
      </c>
      <c r="B5320" s="21" t="s">
        <v>5415</v>
      </c>
      <c r="C5320" s="18" t="s">
        <v>271</v>
      </c>
      <c r="D5320" s="22">
        <v>16.54</v>
      </c>
      <c r="E5320" s="22">
        <v>0.81</v>
      </c>
      <c r="F5320" s="22">
        <v>15.38</v>
      </c>
      <c r="G5320" s="22">
        <v>0.35</v>
      </c>
      <c r="H5320" s="22">
        <v>0</v>
      </c>
      <c r="N5320"/>
      <c r="O5320"/>
      <c r="P5320"/>
    </row>
    <row r="5321" spans="1:16">
      <c r="A5321" s="24">
        <v>101167</v>
      </c>
      <c r="B5321" s="21" t="s">
        <v>5416</v>
      </c>
      <c r="C5321" s="18" t="s">
        <v>271</v>
      </c>
      <c r="D5321" s="22">
        <v>81.59</v>
      </c>
      <c r="E5321" s="22">
        <v>11.24</v>
      </c>
      <c r="F5321" s="22">
        <v>68.27</v>
      </c>
      <c r="G5321" s="22">
        <v>2.08</v>
      </c>
      <c r="H5321" s="22">
        <v>0</v>
      </c>
      <c r="N5321"/>
      <c r="O5321"/>
      <c r="P5321"/>
    </row>
    <row r="5322" spans="1:16">
      <c r="A5322" s="24">
        <v>101168</v>
      </c>
      <c r="B5322" s="21" t="s">
        <v>5417</v>
      </c>
      <c r="C5322" s="18" t="s">
        <v>271</v>
      </c>
      <c r="D5322" s="22">
        <v>111.04</v>
      </c>
      <c r="E5322" s="22">
        <v>12.7</v>
      </c>
      <c r="F5322" s="22">
        <v>94.68</v>
      </c>
      <c r="G5322" s="22">
        <v>3.66</v>
      </c>
      <c r="H5322" s="22">
        <v>0</v>
      </c>
      <c r="N5322"/>
      <c r="O5322"/>
      <c r="P5322"/>
    </row>
    <row r="5323" spans="1:16">
      <c r="A5323" s="24">
        <v>101169</v>
      </c>
      <c r="B5323" s="21" t="s">
        <v>5418</v>
      </c>
      <c r="C5323" s="18" t="s">
        <v>271</v>
      </c>
      <c r="D5323" s="22">
        <v>92.76</v>
      </c>
      <c r="E5323" s="22">
        <v>15.11</v>
      </c>
      <c r="F5323" s="22">
        <v>75.11</v>
      </c>
      <c r="G5323" s="22">
        <v>2.5299999999999998</v>
      </c>
      <c r="H5323" s="22">
        <v>0</v>
      </c>
      <c r="N5323"/>
      <c r="O5323"/>
      <c r="P5323"/>
    </row>
    <row r="5324" spans="1:16">
      <c r="A5324" s="24">
        <v>101170</v>
      </c>
      <c r="B5324" s="21" t="s">
        <v>5419</v>
      </c>
      <c r="C5324" s="18" t="s">
        <v>271</v>
      </c>
      <c r="D5324" s="22">
        <v>41.02</v>
      </c>
      <c r="E5324" s="22">
        <v>8.89</v>
      </c>
      <c r="F5324" s="22">
        <v>30.49</v>
      </c>
      <c r="G5324" s="22">
        <v>1.64</v>
      </c>
      <c r="H5324" s="22">
        <v>0</v>
      </c>
      <c r="N5324"/>
      <c r="O5324"/>
      <c r="P5324"/>
    </row>
    <row r="5325" spans="1:16">
      <c r="A5325" s="24">
        <v>101171</v>
      </c>
      <c r="B5325" s="21" t="s">
        <v>5420</v>
      </c>
      <c r="C5325" s="18" t="s">
        <v>271</v>
      </c>
      <c r="D5325" s="22">
        <v>79.069999999999993</v>
      </c>
      <c r="E5325" s="22">
        <v>10.34</v>
      </c>
      <c r="F5325" s="22">
        <v>65.75</v>
      </c>
      <c r="G5325" s="22">
        <v>2.98</v>
      </c>
      <c r="H5325" s="22">
        <v>0</v>
      </c>
      <c r="N5325"/>
      <c r="O5325"/>
      <c r="P5325"/>
    </row>
    <row r="5326" spans="1:16">
      <c r="A5326" s="24">
        <v>101172</v>
      </c>
      <c r="B5326" s="21" t="s">
        <v>5421</v>
      </c>
      <c r="C5326" s="18" t="s">
        <v>271</v>
      </c>
      <c r="D5326" s="22">
        <v>60.91</v>
      </c>
      <c r="E5326" s="22">
        <v>14.41</v>
      </c>
      <c r="F5326" s="22">
        <v>44.36</v>
      </c>
      <c r="G5326" s="22">
        <v>2.11</v>
      </c>
      <c r="H5326" s="22">
        <v>0</v>
      </c>
      <c r="N5326"/>
      <c r="O5326"/>
      <c r="P5326"/>
    </row>
    <row r="5327" spans="1:16">
      <c r="A5327" s="24">
        <v>72947</v>
      </c>
      <c r="B5327" s="21" t="s">
        <v>5422</v>
      </c>
      <c r="C5327" s="18" t="s">
        <v>271</v>
      </c>
      <c r="D5327" s="22">
        <v>16.2</v>
      </c>
      <c r="E5327" s="22">
        <v>0.49</v>
      </c>
      <c r="F5327" s="22">
        <v>15.46</v>
      </c>
      <c r="G5327" s="22">
        <v>0.25</v>
      </c>
      <c r="H5327" s="22">
        <v>0</v>
      </c>
      <c r="N5327"/>
      <c r="O5327"/>
      <c r="P5327"/>
    </row>
    <row r="5328" spans="1:16">
      <c r="A5328" s="24">
        <v>83693</v>
      </c>
      <c r="B5328" s="21" t="s">
        <v>5423</v>
      </c>
      <c r="C5328" s="18" t="s">
        <v>271</v>
      </c>
      <c r="D5328" s="22">
        <v>3.9</v>
      </c>
      <c r="E5328" s="22">
        <v>2.67</v>
      </c>
      <c r="F5328" s="22">
        <v>1.23</v>
      </c>
      <c r="G5328" s="22">
        <v>0</v>
      </c>
      <c r="H5328" s="22">
        <v>0</v>
      </c>
      <c r="N5328"/>
      <c r="O5328"/>
      <c r="P5328"/>
    </row>
    <row r="5329" spans="1:16">
      <c r="A5329" s="24">
        <v>95995</v>
      </c>
      <c r="B5329" s="21" t="s">
        <v>5424</v>
      </c>
      <c r="C5329" s="18" t="s">
        <v>1357</v>
      </c>
      <c r="D5329" s="22">
        <v>924.76</v>
      </c>
      <c r="E5329" s="22">
        <v>35.229999999999997</v>
      </c>
      <c r="F5329" s="22">
        <v>857.88</v>
      </c>
      <c r="G5329" s="22">
        <v>31.65</v>
      </c>
      <c r="H5329" s="22">
        <v>0</v>
      </c>
      <c r="N5329"/>
      <c r="O5329"/>
      <c r="P5329"/>
    </row>
    <row r="5330" spans="1:16">
      <c r="A5330" s="24">
        <v>95996</v>
      </c>
      <c r="B5330" s="21" t="s">
        <v>5425</v>
      </c>
      <c r="C5330" s="18" t="s">
        <v>1357</v>
      </c>
      <c r="D5330" s="22">
        <v>874.27</v>
      </c>
      <c r="E5330" s="22">
        <v>25.15</v>
      </c>
      <c r="F5330" s="22">
        <v>826.43</v>
      </c>
      <c r="G5330" s="22">
        <v>22.69</v>
      </c>
      <c r="H5330" s="22">
        <v>0</v>
      </c>
      <c r="N5330"/>
      <c r="O5330"/>
      <c r="P5330"/>
    </row>
    <row r="5331" spans="1:16">
      <c r="A5331" s="24">
        <v>96001</v>
      </c>
      <c r="B5331" s="21" t="s">
        <v>5426</v>
      </c>
      <c r="C5331" s="18" t="s">
        <v>271</v>
      </c>
      <c r="D5331" s="22">
        <v>5.24</v>
      </c>
      <c r="E5331" s="22">
        <v>0.81</v>
      </c>
      <c r="F5331" s="22">
        <v>0.78</v>
      </c>
      <c r="G5331" s="22">
        <v>3.65</v>
      </c>
      <c r="H5331" s="22">
        <v>0</v>
      </c>
      <c r="N5331"/>
      <c r="O5331"/>
      <c r="P5331"/>
    </row>
    <row r="5332" spans="1:16">
      <c r="A5332" s="24">
        <v>96393</v>
      </c>
      <c r="B5332" s="21" t="s">
        <v>5427</v>
      </c>
      <c r="C5332" s="18" t="s">
        <v>1357</v>
      </c>
      <c r="D5332" s="22">
        <v>132.80000000000001</v>
      </c>
      <c r="E5332" s="22">
        <v>1.3</v>
      </c>
      <c r="F5332" s="22">
        <v>129.85</v>
      </c>
      <c r="G5332" s="22">
        <v>1.33</v>
      </c>
      <c r="H5332" s="22">
        <v>0</v>
      </c>
      <c r="N5332"/>
      <c r="O5332"/>
      <c r="P5332"/>
    </row>
    <row r="5333" spans="1:16">
      <c r="A5333" s="24">
        <v>96394</v>
      </c>
      <c r="B5333" s="21" t="s">
        <v>5428</v>
      </c>
      <c r="C5333" s="18" t="s">
        <v>1357</v>
      </c>
      <c r="D5333" s="22">
        <v>170.72</v>
      </c>
      <c r="E5333" s="22">
        <v>1.3</v>
      </c>
      <c r="F5333" s="22">
        <v>167.79</v>
      </c>
      <c r="G5333" s="22">
        <v>1.31</v>
      </c>
      <c r="H5333" s="22">
        <v>0</v>
      </c>
      <c r="N5333"/>
      <c r="O5333"/>
      <c r="P5333"/>
    </row>
    <row r="5334" spans="1:16">
      <c r="A5334" s="24">
        <v>96395</v>
      </c>
      <c r="B5334" s="21" t="s">
        <v>5429</v>
      </c>
      <c r="C5334" s="18" t="s">
        <v>1357</v>
      </c>
      <c r="D5334" s="22">
        <v>224.79</v>
      </c>
      <c r="E5334" s="22">
        <v>2.13</v>
      </c>
      <c r="F5334" s="22">
        <v>220.66</v>
      </c>
      <c r="G5334" s="22">
        <v>1.77</v>
      </c>
      <c r="H5334" s="22">
        <v>0</v>
      </c>
      <c r="N5334"/>
      <c r="O5334"/>
      <c r="P5334"/>
    </row>
    <row r="5335" spans="1:16">
      <c r="A5335" s="24">
        <v>100624</v>
      </c>
      <c r="B5335" s="21" t="s">
        <v>5430</v>
      </c>
      <c r="C5335" s="18" t="s">
        <v>1357</v>
      </c>
      <c r="D5335" s="22">
        <v>863.15</v>
      </c>
      <c r="E5335" s="22">
        <v>31.88</v>
      </c>
      <c r="F5335" s="22">
        <v>807.5</v>
      </c>
      <c r="G5335" s="22">
        <v>23.77</v>
      </c>
      <c r="H5335" s="22">
        <v>0</v>
      </c>
      <c r="N5335"/>
      <c r="O5335"/>
      <c r="P5335"/>
    </row>
    <row r="5336" spans="1:16">
      <c r="A5336" s="24">
        <v>100625</v>
      </c>
      <c r="B5336" s="21" t="s">
        <v>5431</v>
      </c>
      <c r="C5336" s="18" t="s">
        <v>1357</v>
      </c>
      <c r="D5336" s="22">
        <v>765.43</v>
      </c>
      <c r="E5336" s="22">
        <v>25.74</v>
      </c>
      <c r="F5336" s="22">
        <v>721.37</v>
      </c>
      <c r="G5336" s="22">
        <v>18.32</v>
      </c>
      <c r="H5336" s="22">
        <v>0</v>
      </c>
      <c r="N5336"/>
      <c r="O5336"/>
      <c r="P5336"/>
    </row>
    <row r="5337" spans="1:16">
      <c r="A5337" s="24">
        <v>101020</v>
      </c>
      <c r="B5337" s="21" t="s">
        <v>5432</v>
      </c>
      <c r="C5337" s="18" t="s">
        <v>5433</v>
      </c>
      <c r="D5337" s="22">
        <v>333.07</v>
      </c>
      <c r="E5337" s="22">
        <v>3.23</v>
      </c>
      <c r="F5337" s="22">
        <v>324.74</v>
      </c>
      <c r="G5337" s="22">
        <v>5.0999999999999996</v>
      </c>
      <c r="H5337" s="22">
        <v>0</v>
      </c>
      <c r="N5337"/>
      <c r="O5337"/>
      <c r="P5337"/>
    </row>
    <row r="5338" spans="1:16">
      <c r="A5338" s="24">
        <v>101021</v>
      </c>
      <c r="B5338" s="21" t="s">
        <v>5434</v>
      </c>
      <c r="C5338" s="18" t="s">
        <v>5433</v>
      </c>
      <c r="D5338" s="22">
        <v>342.56</v>
      </c>
      <c r="E5338" s="22">
        <v>3.22</v>
      </c>
      <c r="F5338" s="22">
        <v>334.25</v>
      </c>
      <c r="G5338" s="22">
        <v>5.09</v>
      </c>
      <c r="H5338" s="22">
        <v>0</v>
      </c>
      <c r="N5338"/>
      <c r="O5338"/>
      <c r="P5338"/>
    </row>
    <row r="5339" spans="1:16">
      <c r="A5339" s="24">
        <v>101022</v>
      </c>
      <c r="B5339" s="21" t="s">
        <v>5435</v>
      </c>
      <c r="C5339" s="18" t="s">
        <v>5433</v>
      </c>
      <c r="D5339" s="22">
        <v>297.38</v>
      </c>
      <c r="E5339" s="22">
        <v>1.29</v>
      </c>
      <c r="F5339" s="22">
        <v>290.67</v>
      </c>
      <c r="G5339" s="22">
        <v>3.45</v>
      </c>
      <c r="H5339" s="22">
        <v>0</v>
      </c>
      <c r="N5339"/>
      <c r="O5339"/>
      <c r="P5339"/>
    </row>
    <row r="5340" spans="1:16">
      <c r="A5340" s="24">
        <v>101023</v>
      </c>
      <c r="B5340" s="21" t="s">
        <v>5436</v>
      </c>
      <c r="C5340" s="18" t="s">
        <v>5433</v>
      </c>
      <c r="D5340" s="22">
        <v>308.17</v>
      </c>
      <c r="E5340" s="22">
        <v>1.28</v>
      </c>
      <c r="F5340" s="22">
        <v>301.48</v>
      </c>
      <c r="G5340" s="22">
        <v>3.44</v>
      </c>
      <c r="H5340" s="22">
        <v>0</v>
      </c>
      <c r="N5340"/>
      <c r="O5340"/>
      <c r="P5340"/>
    </row>
    <row r="5341" spans="1:16">
      <c r="A5341" s="24">
        <v>101024</v>
      </c>
      <c r="B5341" s="21" t="s">
        <v>5437</v>
      </c>
      <c r="C5341" s="18" t="s">
        <v>5433</v>
      </c>
      <c r="D5341" s="22">
        <v>301.47000000000003</v>
      </c>
      <c r="E5341" s="22">
        <v>1.21</v>
      </c>
      <c r="F5341" s="22">
        <v>290.35000000000002</v>
      </c>
      <c r="G5341" s="22">
        <v>7.27</v>
      </c>
      <c r="H5341" s="22">
        <v>0</v>
      </c>
      <c r="N5341"/>
      <c r="O5341"/>
      <c r="P5341"/>
    </row>
    <row r="5342" spans="1:16">
      <c r="A5342" s="24">
        <v>101025</v>
      </c>
      <c r="B5342" s="21" t="s">
        <v>5438</v>
      </c>
      <c r="C5342" s="18" t="s">
        <v>5433</v>
      </c>
      <c r="D5342" s="22">
        <v>310.95</v>
      </c>
      <c r="E5342" s="22">
        <v>1.2</v>
      </c>
      <c r="F5342" s="22">
        <v>299.85000000000002</v>
      </c>
      <c r="G5342" s="22">
        <v>7.26</v>
      </c>
      <c r="H5342" s="22">
        <v>0</v>
      </c>
      <c r="N5342"/>
      <c r="O5342"/>
      <c r="P5342"/>
    </row>
    <row r="5343" spans="1:16">
      <c r="A5343" s="24">
        <v>101026</v>
      </c>
      <c r="B5343" s="21" t="s">
        <v>5439</v>
      </c>
      <c r="C5343" s="18" t="s">
        <v>5433</v>
      </c>
      <c r="D5343" s="22">
        <v>296.52999999999997</v>
      </c>
      <c r="E5343" s="22">
        <v>4.3</v>
      </c>
      <c r="F5343" s="22">
        <v>290.35000000000002</v>
      </c>
      <c r="G5343" s="22">
        <v>1.88</v>
      </c>
      <c r="H5343" s="22">
        <v>0</v>
      </c>
      <c r="N5343"/>
      <c r="O5343"/>
      <c r="P5343"/>
    </row>
    <row r="5344" spans="1:16">
      <c r="A5344" s="24">
        <v>101027</v>
      </c>
      <c r="B5344" s="21" t="s">
        <v>5440</v>
      </c>
      <c r="C5344" s="18" t="s">
        <v>5433</v>
      </c>
      <c r="D5344" s="22">
        <v>330.39</v>
      </c>
      <c r="E5344" s="22">
        <v>4.29</v>
      </c>
      <c r="F5344" s="22">
        <v>324.23</v>
      </c>
      <c r="G5344" s="22">
        <v>1.87</v>
      </c>
      <c r="H5344" s="22">
        <v>0</v>
      </c>
      <c r="N5344"/>
      <c r="O5344"/>
      <c r="P5344"/>
    </row>
    <row r="5345" spans="1:16">
      <c r="A5345" s="24">
        <v>88411</v>
      </c>
      <c r="B5345" s="21" t="s">
        <v>5441</v>
      </c>
      <c r="C5345" s="18" t="s">
        <v>271</v>
      </c>
      <c r="D5345" s="22">
        <v>2.39</v>
      </c>
      <c r="E5345" s="22">
        <v>0.94</v>
      </c>
      <c r="F5345" s="22">
        <v>1.45</v>
      </c>
      <c r="G5345" s="22">
        <v>0</v>
      </c>
      <c r="H5345" s="22">
        <v>0</v>
      </c>
      <c r="N5345"/>
      <c r="O5345"/>
      <c r="P5345"/>
    </row>
    <row r="5346" spans="1:16">
      <c r="A5346" s="24">
        <v>88412</v>
      </c>
      <c r="B5346" s="21" t="s">
        <v>5442</v>
      </c>
      <c r="C5346" s="18" t="s">
        <v>271</v>
      </c>
      <c r="D5346" s="22">
        <v>1.8</v>
      </c>
      <c r="E5346" s="22">
        <v>0.49</v>
      </c>
      <c r="F5346" s="22">
        <v>1.31</v>
      </c>
      <c r="G5346" s="22">
        <v>0</v>
      </c>
      <c r="H5346" s="22">
        <v>0</v>
      </c>
      <c r="N5346"/>
      <c r="O5346"/>
      <c r="P5346"/>
    </row>
    <row r="5347" spans="1:16">
      <c r="A5347" s="24">
        <v>88413</v>
      </c>
      <c r="B5347" s="21" t="s">
        <v>5443</v>
      </c>
      <c r="C5347" s="18" t="s">
        <v>271</v>
      </c>
      <c r="D5347" s="22">
        <v>3.57</v>
      </c>
      <c r="E5347" s="22">
        <v>1.84</v>
      </c>
      <c r="F5347" s="22">
        <v>1.73</v>
      </c>
      <c r="G5347" s="22">
        <v>0</v>
      </c>
      <c r="H5347" s="22">
        <v>0</v>
      </c>
      <c r="N5347"/>
      <c r="O5347"/>
      <c r="P5347"/>
    </row>
    <row r="5348" spans="1:16">
      <c r="A5348" s="24">
        <v>88414</v>
      </c>
      <c r="B5348" s="21" t="s">
        <v>5444</v>
      </c>
      <c r="C5348" s="18" t="s">
        <v>271</v>
      </c>
      <c r="D5348" s="22">
        <v>3.95</v>
      </c>
      <c r="E5348" s="22">
        <v>2.11</v>
      </c>
      <c r="F5348" s="22">
        <v>1.84</v>
      </c>
      <c r="G5348" s="22">
        <v>0</v>
      </c>
      <c r="H5348" s="22">
        <v>0</v>
      </c>
      <c r="N5348"/>
      <c r="O5348"/>
      <c r="P5348"/>
    </row>
    <row r="5349" spans="1:16">
      <c r="A5349" s="24">
        <v>88415</v>
      </c>
      <c r="B5349" s="21" t="s">
        <v>5445</v>
      </c>
      <c r="C5349" s="18" t="s">
        <v>271</v>
      </c>
      <c r="D5349" s="22">
        <v>2.58</v>
      </c>
      <c r="E5349" s="22">
        <v>1.07</v>
      </c>
      <c r="F5349" s="22">
        <v>1.51</v>
      </c>
      <c r="G5349" s="22">
        <v>0</v>
      </c>
      <c r="H5349" s="22">
        <v>0</v>
      </c>
      <c r="N5349"/>
      <c r="O5349"/>
      <c r="P5349"/>
    </row>
    <row r="5350" spans="1:16">
      <c r="A5350" s="24">
        <v>88416</v>
      </c>
      <c r="B5350" s="21" t="s">
        <v>5446</v>
      </c>
      <c r="C5350" s="18" t="s">
        <v>271</v>
      </c>
      <c r="D5350" s="22">
        <v>17.03</v>
      </c>
      <c r="E5350" s="22">
        <v>2.96</v>
      </c>
      <c r="F5350" s="22">
        <v>14.07</v>
      </c>
      <c r="G5350" s="22">
        <v>0</v>
      </c>
      <c r="H5350" s="22">
        <v>0</v>
      </c>
      <c r="N5350"/>
      <c r="O5350"/>
      <c r="P5350"/>
    </row>
    <row r="5351" spans="1:16">
      <c r="A5351" s="24">
        <v>88417</v>
      </c>
      <c r="B5351" s="21" t="s">
        <v>5447</v>
      </c>
      <c r="C5351" s="18" t="s">
        <v>271</v>
      </c>
      <c r="D5351" s="22">
        <v>14.94</v>
      </c>
      <c r="E5351" s="22">
        <v>1.4</v>
      </c>
      <c r="F5351" s="22">
        <v>13.54</v>
      </c>
      <c r="G5351" s="22">
        <v>0</v>
      </c>
      <c r="H5351" s="22">
        <v>0</v>
      </c>
      <c r="N5351"/>
      <c r="O5351"/>
      <c r="P5351"/>
    </row>
    <row r="5352" spans="1:16">
      <c r="A5352" s="24">
        <v>88420</v>
      </c>
      <c r="B5352" s="21" t="s">
        <v>5448</v>
      </c>
      <c r="C5352" s="18" t="s">
        <v>271</v>
      </c>
      <c r="D5352" s="22">
        <v>21.26</v>
      </c>
      <c r="E5352" s="22">
        <v>6.12</v>
      </c>
      <c r="F5352" s="22">
        <v>15.14</v>
      </c>
      <c r="G5352" s="22">
        <v>0</v>
      </c>
      <c r="H5352" s="22">
        <v>0</v>
      </c>
      <c r="N5352"/>
      <c r="O5352"/>
      <c r="P5352"/>
    </row>
    <row r="5353" spans="1:16">
      <c r="A5353" s="24">
        <v>88421</v>
      </c>
      <c r="B5353" s="21" t="s">
        <v>5449</v>
      </c>
      <c r="C5353" s="18" t="s">
        <v>271</v>
      </c>
      <c r="D5353" s="22">
        <v>22.6</v>
      </c>
      <c r="E5353" s="22">
        <v>7.13</v>
      </c>
      <c r="F5353" s="22">
        <v>15.47</v>
      </c>
      <c r="G5353" s="22">
        <v>0</v>
      </c>
      <c r="H5353" s="22">
        <v>0</v>
      </c>
      <c r="N5353"/>
      <c r="O5353"/>
      <c r="P5353"/>
    </row>
    <row r="5354" spans="1:16">
      <c r="A5354" s="24">
        <v>88423</v>
      </c>
      <c r="B5354" s="21" t="s">
        <v>5450</v>
      </c>
      <c r="C5354" s="18" t="s">
        <v>271</v>
      </c>
      <c r="D5354" s="22">
        <v>17.690000000000001</v>
      </c>
      <c r="E5354" s="22">
        <v>3.45</v>
      </c>
      <c r="F5354" s="22">
        <v>14.24</v>
      </c>
      <c r="G5354" s="22">
        <v>0</v>
      </c>
      <c r="H5354" s="22">
        <v>0</v>
      </c>
      <c r="N5354"/>
      <c r="O5354"/>
      <c r="P5354"/>
    </row>
    <row r="5355" spans="1:16">
      <c r="A5355" s="24">
        <v>88424</v>
      </c>
      <c r="B5355" s="21" t="s">
        <v>5451</v>
      </c>
      <c r="C5355" s="18" t="s">
        <v>271</v>
      </c>
      <c r="D5355" s="22">
        <v>19.91</v>
      </c>
      <c r="E5355" s="22">
        <v>5.1100000000000003</v>
      </c>
      <c r="F5355" s="22">
        <v>14.8</v>
      </c>
      <c r="G5355" s="22">
        <v>0</v>
      </c>
      <c r="H5355" s="22">
        <v>0</v>
      </c>
      <c r="N5355"/>
      <c r="O5355"/>
      <c r="P5355"/>
    </row>
    <row r="5356" spans="1:16">
      <c r="A5356" s="24">
        <v>88426</v>
      </c>
      <c r="B5356" s="21" t="s">
        <v>5452</v>
      </c>
      <c r="C5356" s="18" t="s">
        <v>271</v>
      </c>
      <c r="D5356" s="22">
        <v>16.29</v>
      </c>
      <c r="E5356" s="22">
        <v>2.41</v>
      </c>
      <c r="F5356" s="22">
        <v>13.88</v>
      </c>
      <c r="G5356" s="22">
        <v>0</v>
      </c>
      <c r="H5356" s="22">
        <v>0</v>
      </c>
      <c r="N5356"/>
      <c r="O5356"/>
      <c r="P5356"/>
    </row>
    <row r="5357" spans="1:16">
      <c r="A5357" s="24">
        <v>88428</v>
      </c>
      <c r="B5357" s="21" t="s">
        <v>5453</v>
      </c>
      <c r="C5357" s="18" t="s">
        <v>271</v>
      </c>
      <c r="D5357" s="22">
        <v>27.19</v>
      </c>
      <c r="E5357" s="22">
        <v>10.55</v>
      </c>
      <c r="F5357" s="22">
        <v>16.64</v>
      </c>
      <c r="G5357" s="22">
        <v>0</v>
      </c>
      <c r="H5357" s="22">
        <v>0</v>
      </c>
      <c r="N5357"/>
      <c r="O5357"/>
      <c r="P5357"/>
    </row>
    <row r="5358" spans="1:16">
      <c r="A5358" s="24">
        <v>88429</v>
      </c>
      <c r="B5358" s="21" t="s">
        <v>5454</v>
      </c>
      <c r="C5358" s="18" t="s">
        <v>271</v>
      </c>
      <c r="D5358" s="22">
        <v>29.52</v>
      </c>
      <c r="E5358" s="22">
        <v>12.28</v>
      </c>
      <c r="F5358" s="22">
        <v>17.239999999999998</v>
      </c>
      <c r="G5358" s="22">
        <v>0</v>
      </c>
      <c r="H5358" s="22">
        <v>0</v>
      </c>
      <c r="N5358"/>
      <c r="O5358"/>
      <c r="P5358"/>
    </row>
    <row r="5359" spans="1:16">
      <c r="A5359" s="24">
        <v>88431</v>
      </c>
      <c r="B5359" s="21" t="s">
        <v>5455</v>
      </c>
      <c r="C5359" s="18" t="s">
        <v>271</v>
      </c>
      <c r="D5359" s="22">
        <v>21.05</v>
      </c>
      <c r="E5359" s="22">
        <v>5.97</v>
      </c>
      <c r="F5359" s="22">
        <v>15.08</v>
      </c>
      <c r="G5359" s="22">
        <v>0</v>
      </c>
      <c r="H5359" s="22">
        <v>0</v>
      </c>
      <c r="N5359"/>
      <c r="O5359"/>
      <c r="P5359"/>
    </row>
    <row r="5360" spans="1:16">
      <c r="A5360" s="24">
        <v>88432</v>
      </c>
      <c r="B5360" s="21" t="s">
        <v>5456</v>
      </c>
      <c r="C5360" s="18" t="s">
        <v>271</v>
      </c>
      <c r="D5360" s="22">
        <v>15.14</v>
      </c>
      <c r="E5360" s="22">
        <v>7.37</v>
      </c>
      <c r="F5360" s="22">
        <v>7.77</v>
      </c>
      <c r="G5360" s="22">
        <v>0</v>
      </c>
      <c r="H5360" s="22">
        <v>0</v>
      </c>
      <c r="N5360"/>
      <c r="O5360"/>
      <c r="P5360"/>
    </row>
    <row r="5361" spans="1:16">
      <c r="A5361" s="24">
        <v>88482</v>
      </c>
      <c r="B5361" s="21" t="s">
        <v>5457</v>
      </c>
      <c r="C5361" s="18" t="s">
        <v>271</v>
      </c>
      <c r="D5361" s="22">
        <v>3.18</v>
      </c>
      <c r="E5361" s="22">
        <v>0.74</v>
      </c>
      <c r="F5361" s="22">
        <v>2.44</v>
      </c>
      <c r="G5361" s="22">
        <v>0</v>
      </c>
      <c r="H5361" s="22">
        <v>0</v>
      </c>
      <c r="N5361"/>
      <c r="O5361"/>
      <c r="P5361"/>
    </row>
    <row r="5362" spans="1:16">
      <c r="A5362" s="24">
        <v>88483</v>
      </c>
      <c r="B5362" s="21" t="s">
        <v>5458</v>
      </c>
      <c r="C5362" s="18" t="s">
        <v>271</v>
      </c>
      <c r="D5362" s="22">
        <v>2.94</v>
      </c>
      <c r="E5362" s="22">
        <v>0.56000000000000005</v>
      </c>
      <c r="F5362" s="22">
        <v>2.38</v>
      </c>
      <c r="G5362" s="22">
        <v>0</v>
      </c>
      <c r="H5362" s="22">
        <v>0</v>
      </c>
      <c r="N5362"/>
      <c r="O5362"/>
      <c r="P5362"/>
    </row>
    <row r="5363" spans="1:16">
      <c r="A5363" s="24">
        <v>88484</v>
      </c>
      <c r="B5363" s="21" t="s">
        <v>5459</v>
      </c>
      <c r="C5363" s="18" t="s">
        <v>271</v>
      </c>
      <c r="D5363" s="22">
        <v>2.58</v>
      </c>
      <c r="E5363" s="22">
        <v>1.07</v>
      </c>
      <c r="F5363" s="22">
        <v>1.51</v>
      </c>
      <c r="G5363" s="22">
        <v>0</v>
      </c>
      <c r="H5363" s="22">
        <v>0</v>
      </c>
      <c r="N5363"/>
      <c r="O5363"/>
      <c r="P5363"/>
    </row>
    <row r="5364" spans="1:16">
      <c r="A5364" s="24">
        <v>88485</v>
      </c>
      <c r="B5364" s="21" t="s">
        <v>5460</v>
      </c>
      <c r="C5364" s="18" t="s">
        <v>271</v>
      </c>
      <c r="D5364" s="22">
        <v>2.2400000000000002</v>
      </c>
      <c r="E5364" s="22">
        <v>0.81</v>
      </c>
      <c r="F5364" s="22">
        <v>1.43</v>
      </c>
      <c r="G5364" s="22">
        <v>0</v>
      </c>
      <c r="H5364" s="22">
        <v>0</v>
      </c>
      <c r="N5364"/>
      <c r="O5364"/>
      <c r="P5364"/>
    </row>
    <row r="5365" spans="1:16">
      <c r="A5365" s="24">
        <v>88486</v>
      </c>
      <c r="B5365" s="21" t="s">
        <v>5461</v>
      </c>
      <c r="C5365" s="18" t="s">
        <v>271</v>
      </c>
      <c r="D5365" s="22">
        <v>11.01</v>
      </c>
      <c r="E5365" s="22">
        <v>3.54</v>
      </c>
      <c r="F5365" s="22">
        <v>7.47</v>
      </c>
      <c r="G5365" s="22">
        <v>0</v>
      </c>
      <c r="H5365" s="22">
        <v>0</v>
      </c>
      <c r="N5365"/>
      <c r="O5365"/>
      <c r="P5365"/>
    </row>
    <row r="5366" spans="1:16">
      <c r="A5366" s="24">
        <v>88487</v>
      </c>
      <c r="B5366" s="21" t="s">
        <v>5462</v>
      </c>
      <c r="C5366" s="18" t="s">
        <v>271</v>
      </c>
      <c r="D5366" s="22">
        <v>9.89</v>
      </c>
      <c r="E5366" s="22">
        <v>2.72</v>
      </c>
      <c r="F5366" s="22">
        <v>7.17</v>
      </c>
      <c r="G5366" s="22">
        <v>0</v>
      </c>
      <c r="H5366" s="22">
        <v>0</v>
      </c>
      <c r="N5366"/>
      <c r="O5366"/>
      <c r="P5366"/>
    </row>
    <row r="5367" spans="1:16">
      <c r="A5367" s="24">
        <v>88488</v>
      </c>
      <c r="B5367" s="21" t="s">
        <v>5463</v>
      </c>
      <c r="C5367" s="18" t="s">
        <v>271</v>
      </c>
      <c r="D5367" s="22">
        <v>14.08</v>
      </c>
      <c r="E5367" s="22">
        <v>5.1100000000000003</v>
      </c>
      <c r="F5367" s="22">
        <v>8.9700000000000006</v>
      </c>
      <c r="G5367" s="22">
        <v>0</v>
      </c>
      <c r="H5367" s="22">
        <v>0</v>
      </c>
      <c r="N5367"/>
      <c r="O5367"/>
      <c r="P5367"/>
    </row>
    <row r="5368" spans="1:16">
      <c r="A5368" s="24">
        <v>88489</v>
      </c>
      <c r="B5368" s="21" t="s">
        <v>5464</v>
      </c>
      <c r="C5368" s="18" t="s">
        <v>271</v>
      </c>
      <c r="D5368" s="22">
        <v>12.49</v>
      </c>
      <c r="E5368" s="22">
        <v>3.93</v>
      </c>
      <c r="F5368" s="22">
        <v>8.56</v>
      </c>
      <c r="G5368" s="22">
        <v>0</v>
      </c>
      <c r="H5368" s="22">
        <v>0</v>
      </c>
      <c r="N5368"/>
      <c r="O5368"/>
      <c r="P5368"/>
    </row>
    <row r="5369" spans="1:16">
      <c r="A5369" s="24">
        <v>88490</v>
      </c>
      <c r="B5369" s="21" t="s">
        <v>5465</v>
      </c>
      <c r="C5369" s="18" t="s">
        <v>271</v>
      </c>
      <c r="D5369" s="22">
        <v>8.14</v>
      </c>
      <c r="E5369" s="22">
        <v>0.84</v>
      </c>
      <c r="F5369" s="22">
        <v>7.3</v>
      </c>
      <c r="G5369" s="22">
        <v>0</v>
      </c>
      <c r="H5369" s="22">
        <v>0</v>
      </c>
      <c r="N5369"/>
      <c r="O5369"/>
      <c r="P5369"/>
    </row>
    <row r="5370" spans="1:16">
      <c r="A5370" s="24">
        <v>88491</v>
      </c>
      <c r="B5370" s="21" t="s">
        <v>5466</v>
      </c>
      <c r="C5370" s="18" t="s">
        <v>271</v>
      </c>
      <c r="D5370" s="22">
        <v>7.89</v>
      </c>
      <c r="E5370" s="22">
        <v>0.64</v>
      </c>
      <c r="F5370" s="22">
        <v>7.25</v>
      </c>
      <c r="G5370" s="22">
        <v>0</v>
      </c>
      <c r="H5370" s="22">
        <v>0</v>
      </c>
      <c r="N5370"/>
      <c r="O5370"/>
      <c r="P5370"/>
    </row>
    <row r="5371" spans="1:16">
      <c r="A5371" s="24">
        <v>88492</v>
      </c>
      <c r="B5371" s="21" t="s">
        <v>5467</v>
      </c>
      <c r="C5371" s="18" t="s">
        <v>271</v>
      </c>
      <c r="D5371" s="22">
        <v>9.76</v>
      </c>
      <c r="E5371" s="22">
        <v>1.22</v>
      </c>
      <c r="F5371" s="22">
        <v>8.5299999999999994</v>
      </c>
      <c r="G5371" s="22">
        <v>0.01</v>
      </c>
      <c r="H5371" s="22">
        <v>0</v>
      </c>
      <c r="N5371"/>
      <c r="O5371"/>
      <c r="P5371"/>
    </row>
    <row r="5372" spans="1:16">
      <c r="A5372" s="24">
        <v>88493</v>
      </c>
      <c r="B5372" s="21" t="s">
        <v>5468</v>
      </c>
      <c r="C5372" s="18" t="s">
        <v>271</v>
      </c>
      <c r="D5372" s="22">
        <v>9.36</v>
      </c>
      <c r="E5372" s="22">
        <v>0.93</v>
      </c>
      <c r="F5372" s="22">
        <v>8.43</v>
      </c>
      <c r="G5372" s="22">
        <v>0</v>
      </c>
      <c r="H5372" s="22">
        <v>0</v>
      </c>
      <c r="N5372"/>
      <c r="O5372"/>
      <c r="P5372"/>
    </row>
    <row r="5373" spans="1:16">
      <c r="A5373" s="24">
        <v>88494</v>
      </c>
      <c r="B5373" s="21" t="s">
        <v>5469</v>
      </c>
      <c r="C5373" s="18" t="s">
        <v>271</v>
      </c>
      <c r="D5373" s="22">
        <v>15.91</v>
      </c>
      <c r="E5373" s="22">
        <v>10.58</v>
      </c>
      <c r="F5373" s="22">
        <v>5.33</v>
      </c>
      <c r="G5373" s="22">
        <v>0</v>
      </c>
      <c r="H5373" s="22">
        <v>0</v>
      </c>
      <c r="N5373"/>
      <c r="O5373"/>
      <c r="P5373"/>
    </row>
    <row r="5374" spans="1:16">
      <c r="A5374" s="24">
        <v>88495</v>
      </c>
      <c r="B5374" s="21" t="s">
        <v>5470</v>
      </c>
      <c r="C5374" s="18" t="s">
        <v>271</v>
      </c>
      <c r="D5374" s="22">
        <v>8.2799999999999994</v>
      </c>
      <c r="E5374" s="22">
        <v>4.93</v>
      </c>
      <c r="F5374" s="22">
        <v>3.35</v>
      </c>
      <c r="G5374" s="22">
        <v>0</v>
      </c>
      <c r="H5374" s="22">
        <v>0</v>
      </c>
      <c r="N5374"/>
      <c r="O5374"/>
      <c r="P5374"/>
    </row>
    <row r="5375" spans="1:16">
      <c r="A5375" s="24">
        <v>88496</v>
      </c>
      <c r="B5375" s="21" t="s">
        <v>5471</v>
      </c>
      <c r="C5375" s="18" t="s">
        <v>271</v>
      </c>
      <c r="D5375" s="22">
        <v>21.5</v>
      </c>
      <c r="E5375" s="22">
        <v>14.1</v>
      </c>
      <c r="F5375" s="22">
        <v>7.4</v>
      </c>
      <c r="G5375" s="22">
        <v>0</v>
      </c>
      <c r="H5375" s="22">
        <v>0</v>
      </c>
      <c r="N5375"/>
      <c r="O5375"/>
      <c r="P5375"/>
    </row>
    <row r="5376" spans="1:16">
      <c r="A5376" s="24">
        <v>88497</v>
      </c>
      <c r="B5376" s="21" t="s">
        <v>5472</v>
      </c>
      <c r="C5376" s="18" t="s">
        <v>271</v>
      </c>
      <c r="D5376" s="22">
        <v>11.32</v>
      </c>
      <c r="E5376" s="22">
        <v>6.56</v>
      </c>
      <c r="F5376" s="22">
        <v>4.76</v>
      </c>
      <c r="G5376" s="22">
        <v>0</v>
      </c>
      <c r="H5376" s="22">
        <v>0</v>
      </c>
      <c r="N5376"/>
      <c r="O5376"/>
      <c r="P5376"/>
    </row>
    <row r="5377" spans="1:16">
      <c r="A5377" s="24">
        <v>95305</v>
      </c>
      <c r="B5377" s="21" t="s">
        <v>5473</v>
      </c>
      <c r="C5377" s="18" t="s">
        <v>271</v>
      </c>
      <c r="D5377" s="22">
        <v>12.97</v>
      </c>
      <c r="E5377" s="22">
        <v>3.94</v>
      </c>
      <c r="F5377" s="22">
        <v>9.0299999999999994</v>
      </c>
      <c r="G5377" s="22">
        <v>0</v>
      </c>
      <c r="H5377" s="22">
        <v>0</v>
      </c>
      <c r="N5377"/>
      <c r="O5377"/>
      <c r="P5377"/>
    </row>
    <row r="5378" spans="1:16">
      <c r="A5378" s="24">
        <v>95306</v>
      </c>
      <c r="B5378" s="21" t="s">
        <v>5474</v>
      </c>
      <c r="C5378" s="18" t="s">
        <v>271</v>
      </c>
      <c r="D5378" s="22">
        <v>14.99</v>
      </c>
      <c r="E5378" s="22">
        <v>5.44</v>
      </c>
      <c r="F5378" s="22">
        <v>9.5500000000000007</v>
      </c>
      <c r="G5378" s="22">
        <v>0</v>
      </c>
      <c r="H5378" s="22">
        <v>0</v>
      </c>
      <c r="N5378"/>
      <c r="O5378"/>
      <c r="P5378"/>
    </row>
    <row r="5379" spans="1:16">
      <c r="A5379" s="24">
        <v>95622</v>
      </c>
      <c r="B5379" s="21" t="s">
        <v>5475</v>
      </c>
      <c r="C5379" s="18" t="s">
        <v>271</v>
      </c>
      <c r="D5379" s="22">
        <v>12.54</v>
      </c>
      <c r="E5379" s="22">
        <v>6.09</v>
      </c>
      <c r="F5379" s="22">
        <v>6.45</v>
      </c>
      <c r="G5379" s="22">
        <v>0</v>
      </c>
      <c r="H5379" s="22">
        <v>0</v>
      </c>
      <c r="N5379"/>
      <c r="O5379"/>
      <c r="P5379"/>
    </row>
    <row r="5380" spans="1:16">
      <c r="A5380" s="24">
        <v>95623</v>
      </c>
      <c r="B5380" s="21" t="s">
        <v>5476</v>
      </c>
      <c r="C5380" s="18" t="s">
        <v>271</v>
      </c>
      <c r="D5380" s="22">
        <v>9.68</v>
      </c>
      <c r="E5380" s="22">
        <v>3.96</v>
      </c>
      <c r="F5380" s="22">
        <v>5.72</v>
      </c>
      <c r="G5380" s="22">
        <v>0</v>
      </c>
      <c r="H5380" s="22">
        <v>0</v>
      </c>
      <c r="N5380"/>
      <c r="O5380"/>
      <c r="P5380"/>
    </row>
    <row r="5381" spans="1:16">
      <c r="A5381" s="24">
        <v>95624</v>
      </c>
      <c r="B5381" s="21" t="s">
        <v>5477</v>
      </c>
      <c r="C5381" s="18" t="s">
        <v>271</v>
      </c>
      <c r="D5381" s="22">
        <v>18.36</v>
      </c>
      <c r="E5381" s="22">
        <v>10.43</v>
      </c>
      <c r="F5381" s="22">
        <v>7.93</v>
      </c>
      <c r="G5381" s="22">
        <v>0</v>
      </c>
      <c r="H5381" s="22">
        <v>0</v>
      </c>
      <c r="N5381"/>
      <c r="O5381"/>
      <c r="P5381"/>
    </row>
    <row r="5382" spans="1:16">
      <c r="A5382" s="24">
        <v>95625</v>
      </c>
      <c r="B5382" s="21" t="s">
        <v>5478</v>
      </c>
      <c r="C5382" s="18" t="s">
        <v>271</v>
      </c>
      <c r="D5382" s="22">
        <v>20.190000000000001</v>
      </c>
      <c r="E5382" s="22">
        <v>11.81</v>
      </c>
      <c r="F5382" s="22">
        <v>8.3800000000000008</v>
      </c>
      <c r="G5382" s="22">
        <v>0</v>
      </c>
      <c r="H5382" s="22">
        <v>0</v>
      </c>
      <c r="N5382"/>
      <c r="O5382"/>
      <c r="P5382"/>
    </row>
    <row r="5383" spans="1:16">
      <c r="A5383" s="24">
        <v>95626</v>
      </c>
      <c r="B5383" s="21" t="s">
        <v>5479</v>
      </c>
      <c r="C5383" s="18" t="s">
        <v>271</v>
      </c>
      <c r="D5383" s="22">
        <v>13.46</v>
      </c>
      <c r="E5383" s="22">
        <v>6.8</v>
      </c>
      <c r="F5383" s="22">
        <v>6.66</v>
      </c>
      <c r="G5383" s="22">
        <v>0</v>
      </c>
      <c r="H5383" s="22">
        <v>0</v>
      </c>
      <c r="N5383"/>
      <c r="O5383"/>
      <c r="P5383"/>
    </row>
    <row r="5384" spans="1:16">
      <c r="A5384" s="24">
        <v>96126</v>
      </c>
      <c r="B5384" s="21" t="s">
        <v>5480</v>
      </c>
      <c r="C5384" s="18" t="s">
        <v>271</v>
      </c>
      <c r="D5384" s="22">
        <v>13.58</v>
      </c>
      <c r="E5384" s="22">
        <v>7.63</v>
      </c>
      <c r="F5384" s="22">
        <v>5.95</v>
      </c>
      <c r="G5384" s="22">
        <v>0</v>
      </c>
      <c r="H5384" s="22">
        <v>0</v>
      </c>
      <c r="N5384"/>
      <c r="O5384"/>
      <c r="P5384"/>
    </row>
    <row r="5385" spans="1:16">
      <c r="A5385" s="24">
        <v>96127</v>
      </c>
      <c r="B5385" s="21" t="s">
        <v>5481</v>
      </c>
      <c r="C5385" s="18" t="s">
        <v>271</v>
      </c>
      <c r="D5385" s="22">
        <v>10.01</v>
      </c>
      <c r="E5385" s="22">
        <v>4.96</v>
      </c>
      <c r="F5385" s="22">
        <v>5.05</v>
      </c>
      <c r="G5385" s="22">
        <v>0</v>
      </c>
      <c r="H5385" s="22">
        <v>0</v>
      </c>
      <c r="N5385"/>
      <c r="O5385"/>
      <c r="P5385"/>
    </row>
    <row r="5386" spans="1:16">
      <c r="A5386" s="24">
        <v>96128</v>
      </c>
      <c r="B5386" s="21" t="s">
        <v>5482</v>
      </c>
      <c r="C5386" s="18" t="s">
        <v>271</v>
      </c>
      <c r="D5386" s="22">
        <v>20.83</v>
      </c>
      <c r="E5386" s="22">
        <v>13.05</v>
      </c>
      <c r="F5386" s="22">
        <v>7.78</v>
      </c>
      <c r="G5386" s="22">
        <v>0</v>
      </c>
      <c r="H5386" s="22">
        <v>0</v>
      </c>
      <c r="N5386"/>
      <c r="O5386"/>
      <c r="P5386"/>
    </row>
    <row r="5387" spans="1:16">
      <c r="A5387" s="24">
        <v>96129</v>
      </c>
      <c r="B5387" s="21" t="s">
        <v>5483</v>
      </c>
      <c r="C5387" s="18" t="s">
        <v>271</v>
      </c>
      <c r="D5387" s="22">
        <v>23.13</v>
      </c>
      <c r="E5387" s="22">
        <v>14.74</v>
      </c>
      <c r="F5387" s="22">
        <v>8.39</v>
      </c>
      <c r="G5387" s="22">
        <v>0</v>
      </c>
      <c r="H5387" s="22">
        <v>0</v>
      </c>
      <c r="N5387"/>
      <c r="O5387"/>
      <c r="P5387"/>
    </row>
    <row r="5388" spans="1:16">
      <c r="A5388" s="24">
        <v>96130</v>
      </c>
      <c r="B5388" s="21" t="s">
        <v>5484</v>
      </c>
      <c r="C5388" s="18" t="s">
        <v>271</v>
      </c>
      <c r="D5388" s="22">
        <v>14.71</v>
      </c>
      <c r="E5388" s="22">
        <v>8.48</v>
      </c>
      <c r="F5388" s="22">
        <v>6.23</v>
      </c>
      <c r="G5388" s="22">
        <v>0</v>
      </c>
      <c r="H5388" s="22">
        <v>0</v>
      </c>
      <c r="N5388"/>
      <c r="O5388"/>
      <c r="P5388"/>
    </row>
    <row r="5389" spans="1:16">
      <c r="A5389" s="24">
        <v>96131</v>
      </c>
      <c r="B5389" s="21" t="s">
        <v>5485</v>
      </c>
      <c r="C5389" s="18" t="s">
        <v>271</v>
      </c>
      <c r="D5389" s="22">
        <v>18.61</v>
      </c>
      <c r="E5389" s="22">
        <v>10.14</v>
      </c>
      <c r="F5389" s="22">
        <v>8.4700000000000006</v>
      </c>
      <c r="G5389" s="22">
        <v>0</v>
      </c>
      <c r="H5389" s="22">
        <v>0</v>
      </c>
      <c r="N5389"/>
      <c r="O5389"/>
      <c r="P5389"/>
    </row>
    <row r="5390" spans="1:16">
      <c r="A5390" s="24">
        <v>96132</v>
      </c>
      <c r="B5390" s="21" t="s">
        <v>5486</v>
      </c>
      <c r="C5390" s="18" t="s">
        <v>271</v>
      </c>
      <c r="D5390" s="22">
        <v>13.84</v>
      </c>
      <c r="E5390" s="22">
        <v>6.58</v>
      </c>
      <c r="F5390" s="22">
        <v>7.26</v>
      </c>
      <c r="G5390" s="22">
        <v>0</v>
      </c>
      <c r="H5390" s="22">
        <v>0</v>
      </c>
      <c r="N5390"/>
      <c r="O5390"/>
      <c r="P5390"/>
    </row>
    <row r="5391" spans="1:16">
      <c r="A5391" s="24">
        <v>96133</v>
      </c>
      <c r="B5391" s="21" t="s">
        <v>5487</v>
      </c>
      <c r="C5391" s="18" t="s">
        <v>271</v>
      </c>
      <c r="D5391" s="22">
        <v>28.24</v>
      </c>
      <c r="E5391" s="22">
        <v>17.32</v>
      </c>
      <c r="F5391" s="22">
        <v>10.92</v>
      </c>
      <c r="G5391" s="22">
        <v>0</v>
      </c>
      <c r="H5391" s="22">
        <v>0</v>
      </c>
      <c r="N5391"/>
      <c r="O5391"/>
      <c r="P5391"/>
    </row>
    <row r="5392" spans="1:16">
      <c r="A5392" s="24">
        <v>96134</v>
      </c>
      <c r="B5392" s="21" t="s">
        <v>5488</v>
      </c>
      <c r="C5392" s="18" t="s">
        <v>271</v>
      </c>
      <c r="D5392" s="22">
        <v>31.31</v>
      </c>
      <c r="E5392" s="22">
        <v>19.59</v>
      </c>
      <c r="F5392" s="22">
        <v>11.72</v>
      </c>
      <c r="G5392" s="22">
        <v>0</v>
      </c>
      <c r="H5392" s="22">
        <v>0</v>
      </c>
      <c r="N5392"/>
      <c r="O5392"/>
      <c r="P5392"/>
    </row>
    <row r="5393" spans="1:16">
      <c r="A5393" s="24">
        <v>96135</v>
      </c>
      <c r="B5393" s="21" t="s">
        <v>5489</v>
      </c>
      <c r="C5393" s="18" t="s">
        <v>271</v>
      </c>
      <c r="D5393" s="22">
        <v>20.13</v>
      </c>
      <c r="E5393" s="22">
        <v>11.29</v>
      </c>
      <c r="F5393" s="22">
        <v>8.84</v>
      </c>
      <c r="G5393" s="22">
        <v>0</v>
      </c>
      <c r="H5393" s="22">
        <v>0</v>
      </c>
      <c r="N5393"/>
      <c r="O5393"/>
      <c r="P5393"/>
    </row>
    <row r="5394" spans="1:16">
      <c r="A5394" s="24">
        <v>6082</v>
      </c>
      <c r="B5394" s="21" t="s">
        <v>5490</v>
      </c>
      <c r="C5394" s="18" t="s">
        <v>271</v>
      </c>
      <c r="D5394" s="22">
        <v>16.55</v>
      </c>
      <c r="E5394" s="22">
        <v>10.029999999999999</v>
      </c>
      <c r="F5394" s="22">
        <v>6.52</v>
      </c>
      <c r="G5394" s="22">
        <v>0</v>
      </c>
      <c r="H5394" s="22">
        <v>0</v>
      </c>
      <c r="N5394"/>
      <c r="O5394"/>
      <c r="P5394"/>
    </row>
    <row r="5395" spans="1:16">
      <c r="A5395" s="24">
        <v>40905</v>
      </c>
      <c r="B5395" s="21" t="s">
        <v>5491</v>
      </c>
      <c r="C5395" s="18" t="s">
        <v>271</v>
      </c>
      <c r="D5395" s="22">
        <v>20.96</v>
      </c>
      <c r="E5395" s="22">
        <v>10.01</v>
      </c>
      <c r="F5395" s="22">
        <v>10.95</v>
      </c>
      <c r="G5395" s="22">
        <v>0</v>
      </c>
      <c r="H5395" s="22">
        <v>0</v>
      </c>
      <c r="N5395"/>
      <c r="O5395"/>
      <c r="P5395"/>
    </row>
    <row r="5396" spans="1:16">
      <c r="A5396" s="25" t="s">
        <v>5492</v>
      </c>
      <c r="B5396" s="21" t="s">
        <v>5493</v>
      </c>
      <c r="C5396" s="18" t="s">
        <v>271</v>
      </c>
      <c r="D5396" s="22">
        <v>16.239999999999998</v>
      </c>
      <c r="E5396" s="22">
        <v>8.9600000000000009</v>
      </c>
      <c r="F5396" s="22">
        <v>7.28</v>
      </c>
      <c r="G5396" s="22">
        <v>0</v>
      </c>
      <c r="H5396" s="22">
        <v>0</v>
      </c>
      <c r="N5396"/>
      <c r="O5396"/>
      <c r="P5396"/>
    </row>
    <row r="5397" spans="1:16">
      <c r="A5397" s="25" t="s">
        <v>5494</v>
      </c>
      <c r="B5397" s="21" t="s">
        <v>5495</v>
      </c>
      <c r="C5397" s="18" t="s">
        <v>271</v>
      </c>
      <c r="D5397" s="22">
        <v>21.26</v>
      </c>
      <c r="E5397" s="22">
        <v>10.54</v>
      </c>
      <c r="F5397" s="22">
        <v>10.72</v>
      </c>
      <c r="G5397" s="22">
        <v>0</v>
      </c>
      <c r="H5397" s="22">
        <v>0</v>
      </c>
      <c r="N5397"/>
      <c r="O5397"/>
      <c r="P5397"/>
    </row>
    <row r="5398" spans="1:16">
      <c r="A5398" s="25" t="s">
        <v>5496</v>
      </c>
      <c r="B5398" s="21" t="s">
        <v>5497</v>
      </c>
      <c r="C5398" s="18" t="s">
        <v>271</v>
      </c>
      <c r="D5398" s="22">
        <v>21.32</v>
      </c>
      <c r="E5398" s="22">
        <v>10.54</v>
      </c>
      <c r="F5398" s="22">
        <v>10.78</v>
      </c>
      <c r="G5398" s="22">
        <v>0</v>
      </c>
      <c r="H5398" s="22">
        <v>0</v>
      </c>
      <c r="N5398"/>
      <c r="O5398"/>
      <c r="P5398"/>
    </row>
    <row r="5399" spans="1:16">
      <c r="A5399" s="25" t="s">
        <v>5498</v>
      </c>
      <c r="B5399" s="21" t="s">
        <v>5499</v>
      </c>
      <c r="C5399" s="18" t="s">
        <v>271</v>
      </c>
      <c r="D5399" s="22">
        <v>21.21</v>
      </c>
      <c r="E5399" s="22">
        <v>10.54</v>
      </c>
      <c r="F5399" s="22">
        <v>10.67</v>
      </c>
      <c r="G5399" s="22">
        <v>0</v>
      </c>
      <c r="H5399" s="22">
        <v>0</v>
      </c>
      <c r="N5399"/>
      <c r="O5399"/>
      <c r="P5399"/>
    </row>
    <row r="5400" spans="1:16">
      <c r="A5400" s="24">
        <v>79463</v>
      </c>
      <c r="B5400" s="21" t="s">
        <v>5500</v>
      </c>
      <c r="C5400" s="18" t="s">
        <v>271</v>
      </c>
      <c r="D5400" s="22">
        <v>13.36</v>
      </c>
      <c r="E5400" s="22">
        <v>8.34</v>
      </c>
      <c r="F5400" s="22">
        <v>5.0199999999999996</v>
      </c>
      <c r="G5400" s="22">
        <v>0</v>
      </c>
      <c r="H5400" s="22">
        <v>0</v>
      </c>
      <c r="N5400"/>
      <c r="O5400"/>
      <c r="P5400"/>
    </row>
    <row r="5401" spans="1:16">
      <c r="A5401" s="24">
        <v>79464</v>
      </c>
      <c r="B5401" s="21" t="s">
        <v>5501</v>
      </c>
      <c r="C5401" s="18" t="s">
        <v>271</v>
      </c>
      <c r="D5401" s="22">
        <v>17.61</v>
      </c>
      <c r="E5401" s="22">
        <v>10.56</v>
      </c>
      <c r="F5401" s="22">
        <v>7.05</v>
      </c>
      <c r="G5401" s="22">
        <v>0</v>
      </c>
      <c r="H5401" s="22">
        <v>0</v>
      </c>
      <c r="N5401"/>
      <c r="O5401"/>
      <c r="P5401"/>
    </row>
    <row r="5402" spans="1:16">
      <c r="A5402" s="24">
        <v>79466</v>
      </c>
      <c r="B5402" s="21" t="s">
        <v>5502</v>
      </c>
      <c r="C5402" s="18" t="s">
        <v>271</v>
      </c>
      <c r="D5402" s="22">
        <v>18.16</v>
      </c>
      <c r="E5402" s="22">
        <v>8.6300000000000008</v>
      </c>
      <c r="F5402" s="22">
        <v>9.5299999999999994</v>
      </c>
      <c r="G5402" s="22">
        <v>0</v>
      </c>
      <c r="H5402" s="22">
        <v>0</v>
      </c>
      <c r="N5402"/>
      <c r="O5402"/>
      <c r="P5402"/>
    </row>
    <row r="5403" spans="1:16">
      <c r="A5403" s="25" t="s">
        <v>5503</v>
      </c>
      <c r="B5403" s="21" t="s">
        <v>5504</v>
      </c>
      <c r="C5403" s="18" t="s">
        <v>271</v>
      </c>
      <c r="D5403" s="22">
        <v>21.71</v>
      </c>
      <c r="E5403" s="22">
        <v>12.79</v>
      </c>
      <c r="F5403" s="22">
        <v>8.92</v>
      </c>
      <c r="G5403" s="22">
        <v>0</v>
      </c>
      <c r="H5403" s="22">
        <v>0</v>
      </c>
      <c r="N5403"/>
      <c r="O5403"/>
      <c r="P5403"/>
    </row>
    <row r="5404" spans="1:16">
      <c r="A5404" s="24">
        <v>84645</v>
      </c>
      <c r="B5404" s="21" t="s">
        <v>5505</v>
      </c>
      <c r="C5404" s="18" t="s">
        <v>271</v>
      </c>
      <c r="D5404" s="22">
        <v>17.920000000000002</v>
      </c>
      <c r="E5404" s="22">
        <v>8.6300000000000008</v>
      </c>
      <c r="F5404" s="22">
        <v>9.2899999999999991</v>
      </c>
      <c r="G5404" s="22">
        <v>0</v>
      </c>
      <c r="H5404" s="22">
        <v>0</v>
      </c>
      <c r="N5404"/>
      <c r="O5404"/>
      <c r="P5404"/>
    </row>
    <row r="5405" spans="1:16">
      <c r="A5405" s="24">
        <v>84657</v>
      </c>
      <c r="B5405" s="21" t="s">
        <v>5506</v>
      </c>
      <c r="C5405" s="18" t="s">
        <v>271</v>
      </c>
      <c r="D5405" s="22">
        <v>8.09</v>
      </c>
      <c r="E5405" s="22">
        <v>3.51</v>
      </c>
      <c r="F5405" s="22">
        <v>4.58</v>
      </c>
      <c r="G5405" s="22">
        <v>0</v>
      </c>
      <c r="H5405" s="22">
        <v>0</v>
      </c>
      <c r="N5405"/>
      <c r="O5405"/>
      <c r="P5405"/>
    </row>
    <row r="5406" spans="1:16">
      <c r="A5406" s="24">
        <v>84659</v>
      </c>
      <c r="B5406" s="21" t="s">
        <v>5507</v>
      </c>
      <c r="C5406" s="18" t="s">
        <v>271</v>
      </c>
      <c r="D5406" s="22">
        <v>14.49</v>
      </c>
      <c r="E5406" s="22">
        <v>7.8</v>
      </c>
      <c r="F5406" s="22">
        <v>6.69</v>
      </c>
      <c r="G5406" s="22">
        <v>0</v>
      </c>
      <c r="H5406" s="22">
        <v>0</v>
      </c>
      <c r="N5406"/>
      <c r="O5406"/>
      <c r="P5406"/>
    </row>
    <row r="5407" spans="1:16">
      <c r="A5407" s="24">
        <v>84679</v>
      </c>
      <c r="B5407" s="21" t="s">
        <v>5508</v>
      </c>
      <c r="C5407" s="18" t="s">
        <v>271</v>
      </c>
      <c r="D5407" s="22">
        <v>18.37</v>
      </c>
      <c r="E5407" s="22">
        <v>10.56</v>
      </c>
      <c r="F5407" s="22">
        <v>7.81</v>
      </c>
      <c r="G5407" s="22">
        <v>0</v>
      </c>
      <c r="H5407" s="22">
        <v>0</v>
      </c>
      <c r="N5407"/>
      <c r="O5407"/>
      <c r="P5407"/>
    </row>
    <row r="5408" spans="1:16">
      <c r="A5408" s="24">
        <v>95464</v>
      </c>
      <c r="B5408" s="21" t="s">
        <v>5509</v>
      </c>
      <c r="C5408" s="18" t="s">
        <v>271</v>
      </c>
      <c r="D5408" s="22">
        <v>21.03</v>
      </c>
      <c r="E5408" s="22">
        <v>10.01</v>
      </c>
      <c r="F5408" s="22">
        <v>11.02</v>
      </c>
      <c r="G5408" s="22">
        <v>0</v>
      </c>
      <c r="H5408" s="22">
        <v>0</v>
      </c>
      <c r="N5408"/>
      <c r="O5408"/>
      <c r="P5408"/>
    </row>
    <row r="5409" spans="1:16">
      <c r="A5409" s="24">
        <v>100716</v>
      </c>
      <c r="B5409" s="21" t="s">
        <v>5510</v>
      </c>
      <c r="C5409" s="18" t="s">
        <v>271</v>
      </c>
      <c r="D5409" s="22">
        <v>22.92</v>
      </c>
      <c r="E5409" s="22">
        <v>3.33</v>
      </c>
      <c r="F5409" s="22">
        <v>19.23</v>
      </c>
      <c r="G5409" s="22">
        <v>0.36</v>
      </c>
      <c r="H5409" s="22">
        <v>0</v>
      </c>
      <c r="N5409"/>
      <c r="O5409"/>
      <c r="P5409"/>
    </row>
    <row r="5410" spans="1:16">
      <c r="A5410" s="24">
        <v>100717</v>
      </c>
      <c r="B5410" s="21" t="s">
        <v>5511</v>
      </c>
      <c r="C5410" s="18" t="s">
        <v>271</v>
      </c>
      <c r="D5410" s="22">
        <v>7.33</v>
      </c>
      <c r="E5410" s="22">
        <v>5.1100000000000003</v>
      </c>
      <c r="F5410" s="22">
        <v>2.2200000000000002</v>
      </c>
      <c r="G5410" s="22">
        <v>0</v>
      </c>
      <c r="H5410" s="22">
        <v>0</v>
      </c>
      <c r="N5410"/>
      <c r="O5410"/>
      <c r="P5410"/>
    </row>
    <row r="5411" spans="1:16">
      <c r="A5411" s="24">
        <v>100718</v>
      </c>
      <c r="B5411" s="21" t="s">
        <v>5512</v>
      </c>
      <c r="C5411" s="18" t="s">
        <v>29</v>
      </c>
      <c r="D5411" s="22">
        <v>1.06</v>
      </c>
      <c r="E5411" s="22">
        <v>0.72</v>
      </c>
      <c r="F5411" s="22">
        <v>0.34</v>
      </c>
      <c r="G5411" s="22">
        <v>0</v>
      </c>
      <c r="H5411" s="22">
        <v>0</v>
      </c>
      <c r="N5411"/>
      <c r="O5411"/>
      <c r="P5411"/>
    </row>
    <row r="5412" spans="1:16">
      <c r="A5412" s="24">
        <v>100719</v>
      </c>
      <c r="B5412" s="21" t="s">
        <v>5513</v>
      </c>
      <c r="C5412" s="18" t="s">
        <v>271</v>
      </c>
      <c r="D5412" s="22">
        <v>7.24</v>
      </c>
      <c r="E5412" s="22">
        <v>1.08</v>
      </c>
      <c r="F5412" s="22">
        <v>6.15</v>
      </c>
      <c r="G5412" s="22">
        <v>0</v>
      </c>
      <c r="H5412" s="22">
        <v>0</v>
      </c>
      <c r="N5412"/>
      <c r="O5412"/>
      <c r="P5412"/>
    </row>
    <row r="5413" spans="1:16">
      <c r="A5413" s="24">
        <v>100720</v>
      </c>
      <c r="B5413" s="21" t="s">
        <v>5514</v>
      </c>
      <c r="C5413" s="18" t="s">
        <v>271</v>
      </c>
      <c r="D5413" s="22">
        <v>7.83</v>
      </c>
      <c r="E5413" s="22">
        <v>3.66</v>
      </c>
      <c r="F5413" s="22">
        <v>4.17</v>
      </c>
      <c r="G5413" s="22">
        <v>0</v>
      </c>
      <c r="H5413" s="22">
        <v>0</v>
      </c>
      <c r="N5413"/>
      <c r="O5413"/>
      <c r="P5413"/>
    </row>
    <row r="5414" spans="1:16">
      <c r="A5414" s="24">
        <v>100721</v>
      </c>
      <c r="B5414" s="21" t="s">
        <v>5515</v>
      </c>
      <c r="C5414" s="18" t="s">
        <v>271</v>
      </c>
      <c r="D5414" s="22">
        <v>18.46</v>
      </c>
      <c r="E5414" s="22">
        <v>8.98</v>
      </c>
      <c r="F5414" s="22">
        <v>9.26</v>
      </c>
      <c r="G5414" s="22">
        <v>7.0000000000000007E-2</v>
      </c>
      <c r="H5414" s="22">
        <v>0</v>
      </c>
      <c r="N5414"/>
      <c r="O5414"/>
      <c r="P5414"/>
    </row>
    <row r="5415" spans="1:16">
      <c r="A5415" s="24">
        <v>100722</v>
      </c>
      <c r="B5415" s="21" t="s">
        <v>5516</v>
      </c>
      <c r="C5415" s="18" t="s">
        <v>271</v>
      </c>
      <c r="D5415" s="22">
        <v>18.440000000000001</v>
      </c>
      <c r="E5415" s="22">
        <v>11.56</v>
      </c>
      <c r="F5415" s="22">
        <v>6.88</v>
      </c>
      <c r="G5415" s="22">
        <v>0</v>
      </c>
      <c r="H5415" s="22">
        <v>0</v>
      </c>
      <c r="N5415"/>
      <c r="O5415"/>
      <c r="P5415"/>
    </row>
    <row r="5416" spans="1:16">
      <c r="A5416" s="24">
        <v>100723</v>
      </c>
      <c r="B5416" s="21" t="s">
        <v>5517</v>
      </c>
      <c r="C5416" s="18" t="s">
        <v>271</v>
      </c>
      <c r="D5416" s="22">
        <v>6.97</v>
      </c>
      <c r="E5416" s="22">
        <v>1.08</v>
      </c>
      <c r="F5416" s="22">
        <v>5.88</v>
      </c>
      <c r="G5416" s="22">
        <v>0</v>
      </c>
      <c r="H5416" s="22">
        <v>0</v>
      </c>
      <c r="N5416"/>
      <c r="O5416"/>
      <c r="P5416"/>
    </row>
    <row r="5417" spans="1:16">
      <c r="A5417" s="24">
        <v>100724</v>
      </c>
      <c r="B5417" s="21" t="s">
        <v>5518</v>
      </c>
      <c r="C5417" s="18" t="s">
        <v>271</v>
      </c>
      <c r="D5417" s="22">
        <v>9.23</v>
      </c>
      <c r="E5417" s="22">
        <v>3.66</v>
      </c>
      <c r="F5417" s="22">
        <v>5.57</v>
      </c>
      <c r="G5417" s="22">
        <v>0</v>
      </c>
      <c r="H5417" s="22">
        <v>0</v>
      </c>
      <c r="N5417"/>
      <c r="O5417"/>
      <c r="P5417"/>
    </row>
    <row r="5418" spans="1:16">
      <c r="A5418" s="24">
        <v>100725</v>
      </c>
      <c r="B5418" s="21" t="s">
        <v>5519</v>
      </c>
      <c r="C5418" s="18" t="s">
        <v>271</v>
      </c>
      <c r="D5418" s="22">
        <v>17.82</v>
      </c>
      <c r="E5418" s="22">
        <v>9</v>
      </c>
      <c r="F5418" s="22">
        <v>8.6</v>
      </c>
      <c r="G5418" s="22">
        <v>7.0000000000000007E-2</v>
      </c>
      <c r="H5418" s="22">
        <v>0</v>
      </c>
      <c r="N5418"/>
      <c r="O5418"/>
      <c r="P5418"/>
    </row>
    <row r="5419" spans="1:16">
      <c r="A5419" s="24">
        <v>100726</v>
      </c>
      <c r="B5419" s="21" t="s">
        <v>5520</v>
      </c>
      <c r="C5419" s="18" t="s">
        <v>271</v>
      </c>
      <c r="D5419" s="22">
        <v>19.77</v>
      </c>
      <c r="E5419" s="22">
        <v>11.56</v>
      </c>
      <c r="F5419" s="22">
        <v>8.2100000000000009</v>
      </c>
      <c r="G5419" s="22">
        <v>0</v>
      </c>
      <c r="H5419" s="22">
        <v>0</v>
      </c>
      <c r="N5419"/>
      <c r="O5419"/>
      <c r="P5419"/>
    </row>
    <row r="5420" spans="1:16">
      <c r="A5420" s="24">
        <v>100727</v>
      </c>
      <c r="B5420" s="21" t="s">
        <v>5521</v>
      </c>
      <c r="C5420" s="18" t="s">
        <v>271</v>
      </c>
      <c r="D5420" s="22">
        <v>11.87</v>
      </c>
      <c r="E5420" s="22">
        <v>1.1599999999999999</v>
      </c>
      <c r="F5420" s="22">
        <v>10.7</v>
      </c>
      <c r="G5420" s="22">
        <v>0</v>
      </c>
      <c r="H5420" s="22">
        <v>0</v>
      </c>
      <c r="N5420"/>
      <c r="O5420"/>
      <c r="P5420"/>
    </row>
    <row r="5421" spans="1:16">
      <c r="A5421" s="24">
        <v>100728</v>
      </c>
      <c r="B5421" s="21" t="s">
        <v>5522</v>
      </c>
      <c r="C5421" s="18" t="s">
        <v>271</v>
      </c>
      <c r="D5421" s="22">
        <v>12.54</v>
      </c>
      <c r="E5421" s="22">
        <v>3.94</v>
      </c>
      <c r="F5421" s="22">
        <v>8.6</v>
      </c>
      <c r="G5421" s="22">
        <v>0</v>
      </c>
      <c r="H5421" s="22">
        <v>0</v>
      </c>
      <c r="N5421"/>
      <c r="O5421"/>
      <c r="P5421"/>
    </row>
    <row r="5422" spans="1:16">
      <c r="A5422" s="24">
        <v>100729</v>
      </c>
      <c r="B5422" s="21" t="s">
        <v>5523</v>
      </c>
      <c r="C5422" s="18" t="s">
        <v>271</v>
      </c>
      <c r="D5422" s="22">
        <v>12.12</v>
      </c>
      <c r="E5422" s="22">
        <v>1.1599999999999999</v>
      </c>
      <c r="F5422" s="22">
        <v>10.95</v>
      </c>
      <c r="G5422" s="22">
        <v>0</v>
      </c>
      <c r="H5422" s="22">
        <v>0</v>
      </c>
      <c r="N5422"/>
      <c r="O5422"/>
      <c r="P5422"/>
    </row>
    <row r="5423" spans="1:16">
      <c r="A5423" s="24">
        <v>100730</v>
      </c>
      <c r="B5423" s="21" t="s">
        <v>5524</v>
      </c>
      <c r="C5423" s="18" t="s">
        <v>271</v>
      </c>
      <c r="D5423" s="22">
        <v>15.09</v>
      </c>
      <c r="E5423" s="22">
        <v>3.94</v>
      </c>
      <c r="F5423" s="22">
        <v>11.15</v>
      </c>
      <c r="G5423" s="22">
        <v>0</v>
      </c>
      <c r="H5423" s="22">
        <v>0</v>
      </c>
      <c r="N5423"/>
      <c r="O5423"/>
      <c r="P5423"/>
    </row>
    <row r="5424" spans="1:16">
      <c r="A5424" s="24">
        <v>100733</v>
      </c>
      <c r="B5424" s="21" t="s">
        <v>5525</v>
      </c>
      <c r="C5424" s="18" t="s">
        <v>271</v>
      </c>
      <c r="D5424" s="22">
        <v>9.52</v>
      </c>
      <c r="E5424" s="22">
        <v>5.19</v>
      </c>
      <c r="F5424" s="22">
        <v>4.2</v>
      </c>
      <c r="G5424" s="22">
        <v>0.04</v>
      </c>
      <c r="H5424" s="22">
        <v>0</v>
      </c>
      <c r="N5424"/>
      <c r="O5424"/>
      <c r="P5424"/>
    </row>
    <row r="5425" spans="1:16">
      <c r="A5425" s="24">
        <v>100734</v>
      </c>
      <c r="B5425" s="21" t="s">
        <v>5526</v>
      </c>
      <c r="C5425" s="18" t="s">
        <v>271</v>
      </c>
      <c r="D5425" s="22">
        <v>12.18</v>
      </c>
      <c r="E5425" s="22">
        <v>7.76</v>
      </c>
      <c r="F5425" s="22">
        <v>4.42</v>
      </c>
      <c r="G5425" s="22">
        <v>0</v>
      </c>
      <c r="H5425" s="22">
        <v>0</v>
      </c>
      <c r="N5425"/>
      <c r="O5425"/>
      <c r="P5425"/>
    </row>
    <row r="5426" spans="1:16">
      <c r="A5426" s="24">
        <v>100735</v>
      </c>
      <c r="B5426" s="21" t="s">
        <v>5527</v>
      </c>
      <c r="C5426" s="18" t="s">
        <v>271</v>
      </c>
      <c r="D5426" s="22">
        <v>8.27</v>
      </c>
      <c r="E5426" s="22">
        <v>5.2</v>
      </c>
      <c r="F5426" s="22">
        <v>2.94</v>
      </c>
      <c r="G5426" s="22">
        <v>0.04</v>
      </c>
      <c r="H5426" s="22">
        <v>0</v>
      </c>
      <c r="N5426"/>
      <c r="O5426"/>
      <c r="P5426"/>
    </row>
    <row r="5427" spans="1:16">
      <c r="A5427" s="24">
        <v>100736</v>
      </c>
      <c r="B5427" s="21" t="s">
        <v>5528</v>
      </c>
      <c r="C5427" s="18" t="s">
        <v>271</v>
      </c>
      <c r="D5427" s="22">
        <v>11.17</v>
      </c>
      <c r="E5427" s="22">
        <v>7.77</v>
      </c>
      <c r="F5427" s="22">
        <v>3.4</v>
      </c>
      <c r="G5427" s="22">
        <v>0</v>
      </c>
      <c r="H5427" s="22">
        <v>0</v>
      </c>
      <c r="N5427"/>
      <c r="O5427"/>
      <c r="P5427"/>
    </row>
    <row r="5428" spans="1:16">
      <c r="A5428" s="24">
        <v>100739</v>
      </c>
      <c r="B5428" s="21" t="s">
        <v>5529</v>
      </c>
      <c r="C5428" s="18" t="s">
        <v>271</v>
      </c>
      <c r="D5428" s="22">
        <v>6.43</v>
      </c>
      <c r="E5428" s="22">
        <v>1.08</v>
      </c>
      <c r="F5428" s="22">
        <v>5.34</v>
      </c>
      <c r="G5428" s="22">
        <v>0</v>
      </c>
      <c r="H5428" s="22">
        <v>0</v>
      </c>
      <c r="N5428"/>
      <c r="O5428"/>
      <c r="P5428"/>
    </row>
    <row r="5429" spans="1:16">
      <c r="A5429" s="24">
        <v>100740</v>
      </c>
      <c r="B5429" s="21" t="s">
        <v>5530</v>
      </c>
      <c r="C5429" s="18" t="s">
        <v>271</v>
      </c>
      <c r="D5429" s="22">
        <v>7.74</v>
      </c>
      <c r="E5429" s="22">
        <v>3.66</v>
      </c>
      <c r="F5429" s="22">
        <v>4.08</v>
      </c>
      <c r="G5429" s="22">
        <v>0</v>
      </c>
      <c r="H5429" s="22">
        <v>0</v>
      </c>
      <c r="N5429"/>
      <c r="O5429"/>
      <c r="P5429"/>
    </row>
    <row r="5430" spans="1:16">
      <c r="A5430" s="24">
        <v>100741</v>
      </c>
      <c r="B5430" s="21" t="s">
        <v>5531</v>
      </c>
      <c r="C5430" s="18" t="s">
        <v>271</v>
      </c>
      <c r="D5430" s="22">
        <v>17.47</v>
      </c>
      <c r="E5430" s="22">
        <v>9</v>
      </c>
      <c r="F5430" s="22">
        <v>8.25</v>
      </c>
      <c r="G5430" s="22">
        <v>7.0000000000000007E-2</v>
      </c>
      <c r="H5430" s="22">
        <v>0</v>
      </c>
      <c r="N5430"/>
      <c r="O5430"/>
      <c r="P5430"/>
    </row>
    <row r="5431" spans="1:16">
      <c r="A5431" s="24">
        <v>100742</v>
      </c>
      <c r="B5431" s="21" t="s">
        <v>5532</v>
      </c>
      <c r="C5431" s="18" t="s">
        <v>271</v>
      </c>
      <c r="D5431" s="22">
        <v>18.329999999999998</v>
      </c>
      <c r="E5431" s="22">
        <v>11.56</v>
      </c>
      <c r="F5431" s="22">
        <v>6.77</v>
      </c>
      <c r="G5431" s="22">
        <v>0</v>
      </c>
      <c r="H5431" s="22">
        <v>0</v>
      </c>
      <c r="N5431"/>
      <c r="O5431"/>
      <c r="P5431"/>
    </row>
    <row r="5432" spans="1:16">
      <c r="A5432" s="24">
        <v>100743</v>
      </c>
      <c r="B5432" s="21" t="s">
        <v>5533</v>
      </c>
      <c r="C5432" s="18" t="s">
        <v>271</v>
      </c>
      <c r="D5432" s="22">
        <v>6.3</v>
      </c>
      <c r="E5432" s="22">
        <v>1.08</v>
      </c>
      <c r="F5432" s="22">
        <v>5.21</v>
      </c>
      <c r="G5432" s="22">
        <v>0</v>
      </c>
      <c r="H5432" s="22">
        <v>0</v>
      </c>
      <c r="N5432"/>
      <c r="O5432"/>
      <c r="P5432"/>
    </row>
    <row r="5433" spans="1:16">
      <c r="A5433" s="24">
        <v>100744</v>
      </c>
      <c r="B5433" s="21" t="s">
        <v>5534</v>
      </c>
      <c r="C5433" s="18" t="s">
        <v>271</v>
      </c>
      <c r="D5433" s="22">
        <v>7.65</v>
      </c>
      <c r="E5433" s="22">
        <v>3.66</v>
      </c>
      <c r="F5433" s="22">
        <v>3.99</v>
      </c>
      <c r="G5433" s="22">
        <v>0</v>
      </c>
      <c r="H5433" s="22">
        <v>0</v>
      </c>
      <c r="N5433"/>
      <c r="O5433"/>
      <c r="P5433"/>
    </row>
    <row r="5434" spans="1:16">
      <c r="A5434" s="24">
        <v>100745</v>
      </c>
      <c r="B5434" s="21" t="s">
        <v>5535</v>
      </c>
      <c r="C5434" s="18" t="s">
        <v>271</v>
      </c>
      <c r="D5434" s="22">
        <v>17.329999999999998</v>
      </c>
      <c r="E5434" s="22">
        <v>9</v>
      </c>
      <c r="F5434" s="22">
        <v>8.11</v>
      </c>
      <c r="G5434" s="22">
        <v>7.0000000000000007E-2</v>
      </c>
      <c r="H5434" s="22">
        <v>0</v>
      </c>
      <c r="N5434"/>
      <c r="O5434"/>
      <c r="P5434"/>
    </row>
    <row r="5435" spans="1:16">
      <c r="A5435" s="24">
        <v>100746</v>
      </c>
      <c r="B5435" s="21" t="s">
        <v>5536</v>
      </c>
      <c r="C5435" s="18" t="s">
        <v>271</v>
      </c>
      <c r="D5435" s="22">
        <v>18.239999999999998</v>
      </c>
      <c r="E5435" s="22">
        <v>11.56</v>
      </c>
      <c r="F5435" s="22">
        <v>6.68</v>
      </c>
      <c r="G5435" s="22">
        <v>0</v>
      </c>
      <c r="H5435" s="22">
        <v>0</v>
      </c>
      <c r="N5435"/>
      <c r="O5435"/>
      <c r="P5435"/>
    </row>
    <row r="5436" spans="1:16">
      <c r="A5436" s="24">
        <v>100747</v>
      </c>
      <c r="B5436" s="21" t="s">
        <v>5537</v>
      </c>
      <c r="C5436" s="18" t="s">
        <v>271</v>
      </c>
      <c r="D5436" s="22">
        <v>6.35</v>
      </c>
      <c r="E5436" s="22">
        <v>1.08</v>
      </c>
      <c r="F5436" s="22">
        <v>5.26</v>
      </c>
      <c r="G5436" s="22">
        <v>0</v>
      </c>
      <c r="H5436" s="22">
        <v>0</v>
      </c>
      <c r="N5436"/>
      <c r="O5436"/>
      <c r="P5436"/>
    </row>
    <row r="5437" spans="1:16">
      <c r="A5437" s="24">
        <v>100748</v>
      </c>
      <c r="B5437" s="21" t="s">
        <v>5538</v>
      </c>
      <c r="C5437" s="18" t="s">
        <v>271</v>
      </c>
      <c r="D5437" s="22">
        <v>7.69</v>
      </c>
      <c r="E5437" s="22">
        <v>3.66</v>
      </c>
      <c r="F5437" s="22">
        <v>4.03</v>
      </c>
      <c r="G5437" s="22">
        <v>0</v>
      </c>
      <c r="H5437" s="22">
        <v>0</v>
      </c>
      <c r="N5437"/>
      <c r="O5437"/>
      <c r="P5437"/>
    </row>
    <row r="5438" spans="1:16">
      <c r="A5438" s="24">
        <v>100749</v>
      </c>
      <c r="B5438" s="21" t="s">
        <v>5539</v>
      </c>
      <c r="C5438" s="18" t="s">
        <v>271</v>
      </c>
      <c r="D5438" s="22">
        <v>17.39</v>
      </c>
      <c r="E5438" s="22">
        <v>9</v>
      </c>
      <c r="F5438" s="22">
        <v>8.17</v>
      </c>
      <c r="G5438" s="22">
        <v>7.0000000000000007E-2</v>
      </c>
      <c r="H5438" s="22">
        <v>0</v>
      </c>
      <c r="N5438"/>
      <c r="O5438"/>
      <c r="P5438"/>
    </row>
    <row r="5439" spans="1:16">
      <c r="A5439" s="24">
        <v>100750</v>
      </c>
      <c r="B5439" s="21" t="s">
        <v>5540</v>
      </c>
      <c r="C5439" s="18" t="s">
        <v>271</v>
      </c>
      <c r="D5439" s="22">
        <v>18.27</v>
      </c>
      <c r="E5439" s="22">
        <v>11.56</v>
      </c>
      <c r="F5439" s="22">
        <v>6.71</v>
      </c>
      <c r="G5439" s="22">
        <v>0</v>
      </c>
      <c r="H5439" s="22">
        <v>0</v>
      </c>
      <c r="N5439"/>
      <c r="O5439"/>
      <c r="P5439"/>
    </row>
    <row r="5440" spans="1:16">
      <c r="A5440" s="24">
        <v>100751</v>
      </c>
      <c r="B5440" s="21" t="s">
        <v>5541</v>
      </c>
      <c r="C5440" s="18" t="s">
        <v>271</v>
      </c>
      <c r="D5440" s="22">
        <v>24.25</v>
      </c>
      <c r="E5440" s="22">
        <v>2.3199999999999998</v>
      </c>
      <c r="F5440" s="22">
        <v>21.89</v>
      </c>
      <c r="G5440" s="22">
        <v>0.01</v>
      </c>
      <c r="H5440" s="22">
        <v>0</v>
      </c>
      <c r="N5440"/>
      <c r="O5440"/>
      <c r="P5440"/>
    </row>
    <row r="5441" spans="1:16">
      <c r="A5441" s="24">
        <v>100752</v>
      </c>
      <c r="B5441" s="21" t="s">
        <v>5542</v>
      </c>
      <c r="C5441" s="18" t="s">
        <v>271</v>
      </c>
      <c r="D5441" s="22">
        <v>30.17</v>
      </c>
      <c r="E5441" s="22">
        <v>7.87</v>
      </c>
      <c r="F5441" s="22">
        <v>22.3</v>
      </c>
      <c r="G5441" s="22">
        <v>0</v>
      </c>
      <c r="H5441" s="22">
        <v>0</v>
      </c>
      <c r="N5441"/>
      <c r="O5441"/>
      <c r="P5441"/>
    </row>
    <row r="5442" spans="1:16">
      <c r="A5442" s="24">
        <v>100753</v>
      </c>
      <c r="B5442" s="21" t="s">
        <v>5543</v>
      </c>
      <c r="C5442" s="18" t="s">
        <v>271</v>
      </c>
      <c r="D5442" s="22">
        <v>16.57</v>
      </c>
      <c r="E5442" s="22">
        <v>10.37</v>
      </c>
      <c r="F5442" s="22">
        <v>5.92</v>
      </c>
      <c r="G5442" s="22">
        <v>0.1</v>
      </c>
      <c r="H5442" s="22">
        <v>0</v>
      </c>
      <c r="N5442"/>
      <c r="O5442"/>
      <c r="P5442"/>
    </row>
    <row r="5443" spans="1:16">
      <c r="A5443" s="24">
        <v>100754</v>
      </c>
      <c r="B5443" s="21" t="s">
        <v>5544</v>
      </c>
      <c r="C5443" s="18" t="s">
        <v>271</v>
      </c>
      <c r="D5443" s="22">
        <v>22.37</v>
      </c>
      <c r="E5443" s="22">
        <v>15.52</v>
      </c>
      <c r="F5443" s="22">
        <v>6.85</v>
      </c>
      <c r="G5443" s="22">
        <v>0</v>
      </c>
      <c r="H5443" s="22">
        <v>0</v>
      </c>
      <c r="N5443"/>
      <c r="O5443"/>
      <c r="P5443"/>
    </row>
    <row r="5444" spans="1:16">
      <c r="A5444" s="24">
        <v>100757</v>
      </c>
      <c r="B5444" s="21" t="s">
        <v>5545</v>
      </c>
      <c r="C5444" s="18" t="s">
        <v>271</v>
      </c>
      <c r="D5444" s="22">
        <v>34.97</v>
      </c>
      <c r="E5444" s="22">
        <v>17.97</v>
      </c>
      <c r="F5444" s="22">
        <v>16.52</v>
      </c>
      <c r="G5444" s="22">
        <v>0.17</v>
      </c>
      <c r="H5444" s="22">
        <v>0</v>
      </c>
      <c r="N5444"/>
      <c r="O5444"/>
      <c r="P5444"/>
    </row>
    <row r="5445" spans="1:16">
      <c r="A5445" s="24">
        <v>100758</v>
      </c>
      <c r="B5445" s="21" t="s">
        <v>5546</v>
      </c>
      <c r="C5445" s="18" t="s">
        <v>271</v>
      </c>
      <c r="D5445" s="22">
        <v>36.659999999999997</v>
      </c>
      <c r="E5445" s="22">
        <v>23.12</v>
      </c>
      <c r="F5445" s="22">
        <v>13.54</v>
      </c>
      <c r="G5445" s="22">
        <v>0</v>
      </c>
      <c r="H5445" s="22">
        <v>0</v>
      </c>
      <c r="N5445"/>
      <c r="O5445"/>
      <c r="P5445"/>
    </row>
    <row r="5446" spans="1:16">
      <c r="A5446" s="24">
        <v>100759</v>
      </c>
      <c r="B5446" s="21" t="s">
        <v>5547</v>
      </c>
      <c r="C5446" s="18" t="s">
        <v>271</v>
      </c>
      <c r="D5446" s="22">
        <v>34.68</v>
      </c>
      <c r="E5446" s="22">
        <v>17.97</v>
      </c>
      <c r="F5446" s="22">
        <v>16.23</v>
      </c>
      <c r="G5446" s="22">
        <v>0.17</v>
      </c>
      <c r="H5446" s="22">
        <v>0</v>
      </c>
      <c r="N5446"/>
      <c r="O5446"/>
      <c r="P5446"/>
    </row>
    <row r="5447" spans="1:16">
      <c r="A5447" s="24">
        <v>100760</v>
      </c>
      <c r="B5447" s="21" t="s">
        <v>5548</v>
      </c>
      <c r="C5447" s="18" t="s">
        <v>271</v>
      </c>
      <c r="D5447" s="22">
        <v>36.479999999999997</v>
      </c>
      <c r="E5447" s="22">
        <v>23.12</v>
      </c>
      <c r="F5447" s="22">
        <v>13.36</v>
      </c>
      <c r="G5447" s="22">
        <v>0</v>
      </c>
      <c r="H5447" s="22">
        <v>0</v>
      </c>
      <c r="N5447"/>
      <c r="O5447"/>
      <c r="P5447"/>
    </row>
    <row r="5448" spans="1:16">
      <c r="A5448" s="24">
        <v>100761</v>
      </c>
      <c r="B5448" s="21" t="s">
        <v>5549</v>
      </c>
      <c r="C5448" s="18" t="s">
        <v>271</v>
      </c>
      <c r="D5448" s="22">
        <v>34.799999999999997</v>
      </c>
      <c r="E5448" s="22">
        <v>17.97</v>
      </c>
      <c r="F5448" s="22">
        <v>16.350000000000001</v>
      </c>
      <c r="G5448" s="22">
        <v>0.17</v>
      </c>
      <c r="H5448" s="22">
        <v>0</v>
      </c>
      <c r="N5448"/>
      <c r="O5448"/>
      <c r="P5448"/>
    </row>
    <row r="5449" spans="1:16">
      <c r="A5449" s="24">
        <v>100762</v>
      </c>
      <c r="B5449" s="21" t="s">
        <v>5550</v>
      </c>
      <c r="C5449" s="18" t="s">
        <v>271</v>
      </c>
      <c r="D5449" s="22">
        <v>36.56</v>
      </c>
      <c r="E5449" s="22">
        <v>23.12</v>
      </c>
      <c r="F5449" s="22">
        <v>13.44</v>
      </c>
      <c r="G5449" s="22">
        <v>0</v>
      </c>
      <c r="H5449" s="22">
        <v>0</v>
      </c>
      <c r="N5449"/>
      <c r="O5449"/>
      <c r="P5449"/>
    </row>
    <row r="5450" spans="1:16">
      <c r="A5450" s="24">
        <v>41595</v>
      </c>
      <c r="B5450" s="21" t="s">
        <v>5551</v>
      </c>
      <c r="C5450" s="18" t="s">
        <v>29</v>
      </c>
      <c r="D5450" s="22">
        <v>10.37</v>
      </c>
      <c r="E5450" s="22">
        <v>7.04</v>
      </c>
      <c r="F5450" s="22">
        <v>3.33</v>
      </c>
      <c r="G5450" s="22">
        <v>0</v>
      </c>
      <c r="H5450" s="22">
        <v>0</v>
      </c>
      <c r="N5450"/>
      <c r="O5450"/>
      <c r="P5450"/>
    </row>
    <row r="5451" spans="1:16">
      <c r="A5451" s="25" t="s">
        <v>5552</v>
      </c>
      <c r="B5451" s="21" t="s">
        <v>5553</v>
      </c>
      <c r="C5451" s="18" t="s">
        <v>271</v>
      </c>
      <c r="D5451" s="22">
        <v>17.12</v>
      </c>
      <c r="E5451" s="22">
        <v>8.32</v>
      </c>
      <c r="F5451" s="22">
        <v>8.8000000000000007</v>
      </c>
      <c r="G5451" s="22">
        <v>0</v>
      </c>
      <c r="H5451" s="22">
        <v>0</v>
      </c>
      <c r="N5451"/>
      <c r="O5451"/>
      <c r="P5451"/>
    </row>
    <row r="5452" spans="1:16">
      <c r="A5452" s="25" t="s">
        <v>5554</v>
      </c>
      <c r="B5452" s="21" t="s">
        <v>5555</v>
      </c>
      <c r="C5452" s="18" t="s">
        <v>271</v>
      </c>
      <c r="D5452" s="22">
        <v>14.19</v>
      </c>
      <c r="E5452" s="22">
        <v>8.65</v>
      </c>
      <c r="F5452" s="22">
        <v>5.54</v>
      </c>
      <c r="G5452" s="22">
        <v>0</v>
      </c>
      <c r="H5452" s="22">
        <v>0</v>
      </c>
      <c r="N5452"/>
      <c r="O5452"/>
      <c r="P5452"/>
    </row>
    <row r="5453" spans="1:16">
      <c r="A5453" s="24">
        <v>79467</v>
      </c>
      <c r="B5453" s="21" t="s">
        <v>5556</v>
      </c>
      <c r="C5453" s="18" t="s">
        <v>5557</v>
      </c>
      <c r="D5453" s="22">
        <v>12.39</v>
      </c>
      <c r="E5453" s="22">
        <v>7.03</v>
      </c>
      <c r="F5453" s="22">
        <v>5.36</v>
      </c>
      <c r="G5453" s="22">
        <v>0</v>
      </c>
      <c r="H5453" s="22">
        <v>0</v>
      </c>
      <c r="N5453"/>
      <c r="O5453"/>
      <c r="P5453"/>
    </row>
    <row r="5454" spans="1:16">
      <c r="A5454" s="25" t="s">
        <v>5558</v>
      </c>
      <c r="B5454" s="21" t="s">
        <v>5559</v>
      </c>
      <c r="C5454" s="18" t="s">
        <v>271</v>
      </c>
      <c r="D5454" s="22">
        <v>19.940000000000001</v>
      </c>
      <c r="E5454" s="22">
        <v>11.73</v>
      </c>
      <c r="F5454" s="22">
        <v>8.2100000000000009</v>
      </c>
      <c r="G5454" s="22">
        <v>0</v>
      </c>
      <c r="H5454" s="22">
        <v>0</v>
      </c>
      <c r="N5454"/>
      <c r="O5454"/>
      <c r="P5454"/>
    </row>
    <row r="5455" spans="1:16">
      <c r="A5455" s="24">
        <v>84663</v>
      </c>
      <c r="B5455" s="21" t="s">
        <v>5560</v>
      </c>
      <c r="C5455" s="18" t="s">
        <v>271</v>
      </c>
      <c r="D5455" s="22">
        <v>22.03</v>
      </c>
      <c r="E5455" s="22">
        <v>11.3</v>
      </c>
      <c r="F5455" s="22">
        <v>10.73</v>
      </c>
      <c r="G5455" s="22">
        <v>0</v>
      </c>
      <c r="H5455" s="22">
        <v>0</v>
      </c>
      <c r="N5455"/>
      <c r="O5455"/>
      <c r="P5455"/>
    </row>
    <row r="5456" spans="1:16">
      <c r="A5456" s="24">
        <v>84665</v>
      </c>
      <c r="B5456" s="21" t="s">
        <v>5561</v>
      </c>
      <c r="C5456" s="18" t="s">
        <v>271</v>
      </c>
      <c r="D5456" s="22">
        <v>20.92</v>
      </c>
      <c r="E5456" s="22">
        <v>12.04</v>
      </c>
      <c r="F5456" s="22">
        <v>8.8800000000000008</v>
      </c>
      <c r="G5456" s="22">
        <v>0</v>
      </c>
      <c r="H5456" s="22">
        <v>0</v>
      </c>
      <c r="N5456"/>
      <c r="O5456"/>
      <c r="P5456"/>
    </row>
    <row r="5457" spans="1:16">
      <c r="A5457" s="24">
        <v>84666</v>
      </c>
      <c r="B5457" s="21" t="s">
        <v>5562</v>
      </c>
      <c r="C5457" s="18" t="s">
        <v>271</v>
      </c>
      <c r="D5457" s="22">
        <v>20.29</v>
      </c>
      <c r="E5457" s="22">
        <v>14.25</v>
      </c>
      <c r="F5457" s="22">
        <v>5.2</v>
      </c>
      <c r="G5457" s="22">
        <v>0.22</v>
      </c>
      <c r="H5457" s="22">
        <v>0</v>
      </c>
      <c r="N5457"/>
      <c r="O5457"/>
      <c r="P5457"/>
    </row>
    <row r="5458" spans="1:16">
      <c r="A5458" s="24">
        <v>101749</v>
      </c>
      <c r="B5458" s="21" t="s">
        <v>5563</v>
      </c>
      <c r="C5458" s="18" t="s">
        <v>271</v>
      </c>
      <c r="D5458" s="22">
        <v>42.51</v>
      </c>
      <c r="E5458" s="22">
        <v>14.2</v>
      </c>
      <c r="F5458" s="22">
        <v>28.2</v>
      </c>
      <c r="G5458" s="22">
        <v>0.06</v>
      </c>
      <c r="H5458" s="22">
        <v>0</v>
      </c>
      <c r="N5458"/>
      <c r="O5458"/>
      <c r="P5458"/>
    </row>
    <row r="5459" spans="1:16">
      <c r="A5459" s="24">
        <v>101750</v>
      </c>
      <c r="B5459" s="21" t="s">
        <v>5564</v>
      </c>
      <c r="C5459" s="18" t="s">
        <v>271</v>
      </c>
      <c r="D5459" s="22">
        <v>40.630000000000003</v>
      </c>
      <c r="E5459" s="22">
        <v>12.93</v>
      </c>
      <c r="F5459" s="22">
        <v>27.59</v>
      </c>
      <c r="G5459" s="22">
        <v>0.06</v>
      </c>
      <c r="H5459" s="22">
        <v>0</v>
      </c>
      <c r="N5459"/>
      <c r="O5459"/>
      <c r="P5459"/>
    </row>
    <row r="5460" spans="1:16">
      <c r="A5460" s="24">
        <v>101729</v>
      </c>
      <c r="B5460" s="21" t="s">
        <v>5565</v>
      </c>
      <c r="C5460" s="18" t="s">
        <v>271</v>
      </c>
      <c r="D5460" s="22">
        <v>158.38</v>
      </c>
      <c r="E5460" s="22">
        <v>10.01</v>
      </c>
      <c r="F5460" s="22">
        <v>148.37</v>
      </c>
      <c r="G5460" s="22">
        <v>0</v>
      </c>
      <c r="H5460" s="22">
        <v>0</v>
      </c>
      <c r="N5460"/>
      <c r="O5460"/>
      <c r="P5460"/>
    </row>
    <row r="5461" spans="1:16">
      <c r="A5461" s="24">
        <v>101746</v>
      </c>
      <c r="B5461" s="21" t="s">
        <v>5566</v>
      </c>
      <c r="C5461" s="18" t="s">
        <v>271</v>
      </c>
      <c r="D5461" s="22">
        <v>247.39</v>
      </c>
      <c r="E5461" s="22">
        <v>11.67</v>
      </c>
      <c r="F5461" s="22">
        <v>235.72</v>
      </c>
      <c r="G5461" s="22">
        <v>0</v>
      </c>
      <c r="H5461" s="22">
        <v>0</v>
      </c>
      <c r="N5461"/>
      <c r="O5461"/>
      <c r="P5461"/>
    </row>
    <row r="5462" spans="1:16">
      <c r="A5462" s="24">
        <v>101751</v>
      </c>
      <c r="B5462" s="21" t="s">
        <v>5567</v>
      </c>
      <c r="C5462" s="18" t="s">
        <v>271</v>
      </c>
      <c r="D5462" s="22">
        <v>164.04</v>
      </c>
      <c r="E5462" s="22">
        <v>14.54</v>
      </c>
      <c r="F5462" s="22">
        <v>149.5</v>
      </c>
      <c r="G5462" s="22">
        <v>0</v>
      </c>
      <c r="H5462" s="22">
        <v>0</v>
      </c>
      <c r="N5462"/>
      <c r="O5462"/>
      <c r="P5462"/>
    </row>
    <row r="5463" spans="1:16">
      <c r="A5463" s="24">
        <v>87246</v>
      </c>
      <c r="B5463" s="21" t="s">
        <v>5568</v>
      </c>
      <c r="C5463" s="18" t="s">
        <v>271</v>
      </c>
      <c r="D5463" s="22">
        <v>39.76</v>
      </c>
      <c r="E5463" s="22">
        <v>13.66</v>
      </c>
      <c r="F5463" s="22">
        <v>26.1</v>
      </c>
      <c r="G5463" s="22">
        <v>0</v>
      </c>
      <c r="H5463" s="22">
        <v>0</v>
      </c>
      <c r="N5463"/>
      <c r="O5463"/>
      <c r="P5463"/>
    </row>
    <row r="5464" spans="1:16">
      <c r="A5464" s="24">
        <v>87247</v>
      </c>
      <c r="B5464" s="21" t="s">
        <v>5569</v>
      </c>
      <c r="C5464" s="18" t="s">
        <v>271</v>
      </c>
      <c r="D5464" s="22">
        <v>33.97</v>
      </c>
      <c r="E5464" s="22">
        <v>9.4499999999999993</v>
      </c>
      <c r="F5464" s="22">
        <v>24.52</v>
      </c>
      <c r="G5464" s="22">
        <v>0</v>
      </c>
      <c r="H5464" s="22">
        <v>0</v>
      </c>
      <c r="N5464"/>
      <c r="O5464"/>
      <c r="P5464"/>
    </row>
    <row r="5465" spans="1:16">
      <c r="A5465" s="24">
        <v>87248</v>
      </c>
      <c r="B5465" s="21" t="s">
        <v>5570</v>
      </c>
      <c r="C5465" s="18" t="s">
        <v>271</v>
      </c>
      <c r="D5465" s="22">
        <v>29.1</v>
      </c>
      <c r="E5465" s="22">
        <v>5.68</v>
      </c>
      <c r="F5465" s="22">
        <v>23.42</v>
      </c>
      <c r="G5465" s="22">
        <v>0</v>
      </c>
      <c r="H5465" s="22">
        <v>0</v>
      </c>
      <c r="N5465"/>
      <c r="O5465"/>
      <c r="P5465"/>
    </row>
    <row r="5466" spans="1:16">
      <c r="A5466" s="24">
        <v>87249</v>
      </c>
      <c r="B5466" s="21" t="s">
        <v>5571</v>
      </c>
      <c r="C5466" s="18" t="s">
        <v>271</v>
      </c>
      <c r="D5466" s="22">
        <v>45.25</v>
      </c>
      <c r="E5466" s="22">
        <v>17.27</v>
      </c>
      <c r="F5466" s="22">
        <v>27.98</v>
      </c>
      <c r="G5466" s="22">
        <v>0</v>
      </c>
      <c r="H5466" s="22">
        <v>0</v>
      </c>
      <c r="N5466"/>
      <c r="O5466"/>
      <c r="P5466"/>
    </row>
    <row r="5467" spans="1:16">
      <c r="A5467" s="24">
        <v>87250</v>
      </c>
      <c r="B5467" s="21" t="s">
        <v>5572</v>
      </c>
      <c r="C5467" s="18" t="s">
        <v>271</v>
      </c>
      <c r="D5467" s="22">
        <v>36.090000000000003</v>
      </c>
      <c r="E5467" s="22">
        <v>10.58</v>
      </c>
      <c r="F5467" s="22">
        <v>25.51</v>
      </c>
      <c r="G5467" s="22">
        <v>0</v>
      </c>
      <c r="H5467" s="22">
        <v>0</v>
      </c>
      <c r="N5467"/>
      <c r="O5467"/>
      <c r="P5467"/>
    </row>
    <row r="5468" spans="1:16">
      <c r="A5468" s="24">
        <v>87251</v>
      </c>
      <c r="B5468" s="21" t="s">
        <v>5573</v>
      </c>
      <c r="C5468" s="18" t="s">
        <v>271</v>
      </c>
      <c r="D5468" s="22">
        <v>30.03</v>
      </c>
      <c r="E5468" s="22">
        <v>6.02</v>
      </c>
      <c r="F5468" s="22">
        <v>24.01</v>
      </c>
      <c r="G5468" s="22">
        <v>0</v>
      </c>
      <c r="H5468" s="22">
        <v>0</v>
      </c>
      <c r="N5468"/>
      <c r="O5468"/>
      <c r="P5468"/>
    </row>
    <row r="5469" spans="1:16">
      <c r="A5469" s="24">
        <v>87255</v>
      </c>
      <c r="B5469" s="21" t="s">
        <v>5574</v>
      </c>
      <c r="C5469" s="18" t="s">
        <v>271</v>
      </c>
      <c r="D5469" s="22">
        <v>69.87</v>
      </c>
      <c r="E5469" s="22">
        <v>19.45</v>
      </c>
      <c r="F5469" s="22">
        <v>50.42</v>
      </c>
      <c r="G5469" s="22">
        <v>0</v>
      </c>
      <c r="H5469" s="22">
        <v>0</v>
      </c>
      <c r="N5469"/>
      <c r="O5469"/>
      <c r="P5469"/>
    </row>
    <row r="5470" spans="1:16">
      <c r="A5470" s="24">
        <v>87256</v>
      </c>
      <c r="B5470" s="21" t="s">
        <v>5575</v>
      </c>
      <c r="C5470" s="18" t="s">
        <v>271</v>
      </c>
      <c r="D5470" s="22">
        <v>59.16</v>
      </c>
      <c r="E5470" s="22">
        <v>12.25</v>
      </c>
      <c r="F5470" s="22">
        <v>46.91</v>
      </c>
      <c r="G5470" s="22">
        <v>0</v>
      </c>
      <c r="H5470" s="22">
        <v>0</v>
      </c>
      <c r="N5470"/>
      <c r="O5470"/>
      <c r="P5470"/>
    </row>
    <row r="5471" spans="1:16">
      <c r="A5471" s="24">
        <v>87257</v>
      </c>
      <c r="B5471" s="21" t="s">
        <v>5576</v>
      </c>
      <c r="C5471" s="18" t="s">
        <v>271</v>
      </c>
      <c r="D5471" s="22">
        <v>52.12</v>
      </c>
      <c r="E5471" s="22">
        <v>7.07</v>
      </c>
      <c r="F5471" s="22">
        <v>45.05</v>
      </c>
      <c r="G5471" s="22">
        <v>0</v>
      </c>
      <c r="H5471" s="22">
        <v>0</v>
      </c>
      <c r="N5471"/>
      <c r="O5471"/>
      <c r="P5471"/>
    </row>
    <row r="5472" spans="1:16">
      <c r="A5472" s="24">
        <v>87258</v>
      </c>
      <c r="B5472" s="21" t="s">
        <v>5577</v>
      </c>
      <c r="C5472" s="18" t="s">
        <v>271</v>
      </c>
      <c r="D5472" s="22">
        <v>91.81</v>
      </c>
      <c r="E5472" s="22">
        <v>19.8</v>
      </c>
      <c r="F5472" s="22">
        <v>72.010000000000005</v>
      </c>
      <c r="G5472" s="22">
        <v>0</v>
      </c>
      <c r="H5472" s="22">
        <v>0</v>
      </c>
      <c r="N5472"/>
      <c r="O5472"/>
      <c r="P5472"/>
    </row>
    <row r="5473" spans="1:16">
      <c r="A5473" s="24">
        <v>87259</v>
      </c>
      <c r="B5473" s="21" t="s">
        <v>5578</v>
      </c>
      <c r="C5473" s="18" t="s">
        <v>271</v>
      </c>
      <c r="D5473" s="22">
        <v>81.67</v>
      </c>
      <c r="E5473" s="22">
        <v>13.04</v>
      </c>
      <c r="F5473" s="22">
        <v>68.63</v>
      </c>
      <c r="G5473" s="22">
        <v>0</v>
      </c>
      <c r="H5473" s="22">
        <v>0</v>
      </c>
      <c r="N5473"/>
      <c r="O5473"/>
      <c r="P5473"/>
    </row>
    <row r="5474" spans="1:16">
      <c r="A5474" s="24">
        <v>87260</v>
      </c>
      <c r="B5474" s="21" t="s">
        <v>5579</v>
      </c>
      <c r="C5474" s="18" t="s">
        <v>271</v>
      </c>
      <c r="D5474" s="22">
        <v>75.55</v>
      </c>
      <c r="E5474" s="22">
        <v>8.64</v>
      </c>
      <c r="F5474" s="22">
        <v>66.91</v>
      </c>
      <c r="G5474" s="22">
        <v>0</v>
      </c>
      <c r="H5474" s="22">
        <v>0</v>
      </c>
      <c r="N5474"/>
      <c r="O5474"/>
      <c r="P5474"/>
    </row>
    <row r="5475" spans="1:16">
      <c r="A5475" s="24">
        <v>87261</v>
      </c>
      <c r="B5475" s="21" t="s">
        <v>5580</v>
      </c>
      <c r="C5475" s="18" t="s">
        <v>271</v>
      </c>
      <c r="D5475" s="22">
        <v>104.94</v>
      </c>
      <c r="E5475" s="22">
        <v>22</v>
      </c>
      <c r="F5475" s="22">
        <v>82.94</v>
      </c>
      <c r="G5475" s="22">
        <v>0</v>
      </c>
      <c r="H5475" s="22">
        <v>0</v>
      </c>
      <c r="N5475"/>
      <c r="O5475"/>
      <c r="P5475"/>
    </row>
    <row r="5476" spans="1:16">
      <c r="A5476" s="24">
        <v>87262</v>
      </c>
      <c r="B5476" s="21" t="s">
        <v>5581</v>
      </c>
      <c r="C5476" s="18" t="s">
        <v>271</v>
      </c>
      <c r="D5476" s="22">
        <v>93.39</v>
      </c>
      <c r="E5476" s="22">
        <v>14.78</v>
      </c>
      <c r="F5476" s="22">
        <v>78.61</v>
      </c>
      <c r="G5476" s="22">
        <v>0</v>
      </c>
      <c r="H5476" s="22">
        <v>0</v>
      </c>
      <c r="N5476"/>
      <c r="O5476"/>
      <c r="P5476"/>
    </row>
    <row r="5477" spans="1:16">
      <c r="A5477" s="24">
        <v>87263</v>
      </c>
      <c r="B5477" s="21" t="s">
        <v>5582</v>
      </c>
      <c r="C5477" s="18" t="s">
        <v>271</v>
      </c>
      <c r="D5477" s="22">
        <v>86.16</v>
      </c>
      <c r="E5477" s="22">
        <v>9.61</v>
      </c>
      <c r="F5477" s="22">
        <v>76.55</v>
      </c>
      <c r="G5477" s="22">
        <v>0</v>
      </c>
      <c r="H5477" s="22">
        <v>0</v>
      </c>
      <c r="N5477"/>
      <c r="O5477"/>
      <c r="P5477"/>
    </row>
    <row r="5478" spans="1:16">
      <c r="A5478" s="24">
        <v>89046</v>
      </c>
      <c r="B5478" s="21" t="s">
        <v>5583</v>
      </c>
      <c r="C5478" s="18" t="s">
        <v>271</v>
      </c>
      <c r="D5478" s="22">
        <v>33.659999999999997</v>
      </c>
      <c r="E5478" s="22">
        <v>9.18</v>
      </c>
      <c r="F5478" s="22">
        <v>24.48</v>
      </c>
      <c r="G5478" s="22">
        <v>0</v>
      </c>
      <c r="H5478" s="22">
        <v>0</v>
      </c>
      <c r="N5478"/>
      <c r="O5478"/>
      <c r="P5478"/>
    </row>
    <row r="5479" spans="1:16">
      <c r="A5479" s="24">
        <v>89171</v>
      </c>
      <c r="B5479" s="21" t="s">
        <v>5584</v>
      </c>
      <c r="C5479" s="18" t="s">
        <v>271</v>
      </c>
      <c r="D5479" s="22">
        <v>31.31</v>
      </c>
      <c r="E5479" s="22">
        <v>7.4</v>
      </c>
      <c r="F5479" s="22">
        <v>23.91</v>
      </c>
      <c r="G5479" s="22">
        <v>0</v>
      </c>
      <c r="H5479" s="22">
        <v>0</v>
      </c>
      <c r="N5479"/>
      <c r="O5479"/>
      <c r="P5479"/>
    </row>
    <row r="5480" spans="1:16">
      <c r="A5480" s="24">
        <v>93389</v>
      </c>
      <c r="B5480" s="21" t="s">
        <v>5585</v>
      </c>
      <c r="C5480" s="18" t="s">
        <v>271</v>
      </c>
      <c r="D5480" s="22">
        <v>36.54</v>
      </c>
      <c r="E5480" s="22">
        <v>13.66</v>
      </c>
      <c r="F5480" s="22">
        <v>22.88</v>
      </c>
      <c r="G5480" s="22">
        <v>0</v>
      </c>
      <c r="H5480" s="22">
        <v>0</v>
      </c>
      <c r="N5480"/>
      <c r="O5480"/>
      <c r="P5480"/>
    </row>
    <row r="5481" spans="1:16">
      <c r="A5481" s="24">
        <v>93390</v>
      </c>
      <c r="B5481" s="21" t="s">
        <v>5586</v>
      </c>
      <c r="C5481" s="18" t="s">
        <v>271</v>
      </c>
      <c r="D5481" s="22">
        <v>30.81</v>
      </c>
      <c r="E5481" s="22">
        <v>9.4499999999999993</v>
      </c>
      <c r="F5481" s="22">
        <v>21.36</v>
      </c>
      <c r="G5481" s="22">
        <v>0</v>
      </c>
      <c r="H5481" s="22">
        <v>0</v>
      </c>
      <c r="N5481"/>
      <c r="O5481"/>
      <c r="P5481"/>
    </row>
    <row r="5482" spans="1:16">
      <c r="A5482" s="24">
        <v>93391</v>
      </c>
      <c r="B5482" s="21" t="s">
        <v>5587</v>
      </c>
      <c r="C5482" s="18" t="s">
        <v>271</v>
      </c>
      <c r="D5482" s="22">
        <v>25.94</v>
      </c>
      <c r="E5482" s="22">
        <v>5.68</v>
      </c>
      <c r="F5482" s="22">
        <v>20.260000000000002</v>
      </c>
      <c r="G5482" s="22">
        <v>0</v>
      </c>
      <c r="H5482" s="22">
        <v>0</v>
      </c>
      <c r="N5482"/>
      <c r="O5482"/>
      <c r="P5482"/>
    </row>
    <row r="5483" spans="1:16">
      <c r="A5483" s="24">
        <v>98670</v>
      </c>
      <c r="B5483" s="21" t="s">
        <v>5588</v>
      </c>
      <c r="C5483" s="18" t="s">
        <v>271</v>
      </c>
      <c r="D5483" s="22">
        <v>134.33000000000001</v>
      </c>
      <c r="E5483" s="22">
        <v>49.17</v>
      </c>
      <c r="F5483" s="22">
        <v>85.16</v>
      </c>
      <c r="G5483" s="22">
        <v>0</v>
      </c>
      <c r="H5483" s="22">
        <v>0</v>
      </c>
      <c r="N5483"/>
      <c r="O5483"/>
      <c r="P5483"/>
    </row>
    <row r="5484" spans="1:16">
      <c r="A5484" s="24">
        <v>98671</v>
      </c>
      <c r="B5484" s="21" t="s">
        <v>5589</v>
      </c>
      <c r="C5484" s="18" t="s">
        <v>271</v>
      </c>
      <c r="D5484" s="22">
        <v>310.44</v>
      </c>
      <c r="E5484" s="22">
        <v>26.12</v>
      </c>
      <c r="F5484" s="22">
        <v>284.32</v>
      </c>
      <c r="G5484" s="22">
        <v>0</v>
      </c>
      <c r="H5484" s="22">
        <v>0</v>
      </c>
      <c r="N5484"/>
      <c r="O5484"/>
      <c r="P5484"/>
    </row>
    <row r="5485" spans="1:16">
      <c r="A5485" s="24">
        <v>98672</v>
      </c>
      <c r="B5485" s="21" t="s">
        <v>5590</v>
      </c>
      <c r="C5485" s="18" t="s">
        <v>271</v>
      </c>
      <c r="D5485" s="22">
        <v>387.11</v>
      </c>
      <c r="E5485" s="22">
        <v>26.12</v>
      </c>
      <c r="F5485" s="22">
        <v>360.99</v>
      </c>
      <c r="G5485" s="22">
        <v>0</v>
      </c>
      <c r="H5485" s="22">
        <v>0</v>
      </c>
      <c r="N5485"/>
      <c r="O5485"/>
      <c r="P5485"/>
    </row>
    <row r="5486" spans="1:16">
      <c r="A5486" s="24">
        <v>98673</v>
      </c>
      <c r="B5486" s="21" t="s">
        <v>5591</v>
      </c>
      <c r="C5486" s="18" t="s">
        <v>271</v>
      </c>
      <c r="D5486" s="22">
        <v>157.24</v>
      </c>
      <c r="E5486" s="22">
        <v>5.83</v>
      </c>
      <c r="F5486" s="22">
        <v>151.26</v>
      </c>
      <c r="G5486" s="22">
        <v>0.1</v>
      </c>
      <c r="H5486" s="22">
        <v>0</v>
      </c>
      <c r="N5486"/>
      <c r="O5486"/>
      <c r="P5486"/>
    </row>
    <row r="5487" spans="1:16">
      <c r="A5487" s="24">
        <v>98678</v>
      </c>
      <c r="B5487" s="21" t="s">
        <v>5592</v>
      </c>
      <c r="C5487" s="18" t="s">
        <v>271</v>
      </c>
      <c r="D5487" s="22">
        <v>306.92</v>
      </c>
      <c r="E5487" s="22">
        <v>9.15</v>
      </c>
      <c r="F5487" s="22">
        <v>297.77</v>
      </c>
      <c r="G5487" s="22">
        <v>0</v>
      </c>
      <c r="H5487" s="22">
        <v>0</v>
      </c>
      <c r="N5487"/>
      <c r="O5487"/>
      <c r="P5487"/>
    </row>
    <row r="5488" spans="1:16">
      <c r="A5488" s="24">
        <v>98679</v>
      </c>
      <c r="B5488" s="21" t="s">
        <v>5593</v>
      </c>
      <c r="C5488" s="18" t="s">
        <v>271</v>
      </c>
      <c r="D5488" s="22">
        <v>28.77</v>
      </c>
      <c r="E5488" s="22">
        <v>10.76</v>
      </c>
      <c r="F5488" s="22">
        <v>17.96</v>
      </c>
      <c r="G5488" s="22">
        <v>0.02</v>
      </c>
      <c r="H5488" s="22">
        <v>0</v>
      </c>
      <c r="N5488"/>
      <c r="O5488"/>
      <c r="P5488"/>
    </row>
    <row r="5489" spans="1:16">
      <c r="A5489" s="24">
        <v>98680</v>
      </c>
      <c r="B5489" s="21" t="s">
        <v>5594</v>
      </c>
      <c r="C5489" s="18" t="s">
        <v>271</v>
      </c>
      <c r="D5489" s="22">
        <v>36.33</v>
      </c>
      <c r="E5489" s="22">
        <v>12.66</v>
      </c>
      <c r="F5489" s="22">
        <v>23.59</v>
      </c>
      <c r="G5489" s="22">
        <v>0.04</v>
      </c>
      <c r="H5489" s="22">
        <v>0</v>
      </c>
      <c r="N5489"/>
      <c r="O5489"/>
      <c r="P5489"/>
    </row>
    <row r="5490" spans="1:16">
      <c r="A5490" s="24">
        <v>98681</v>
      </c>
      <c r="B5490" s="21" t="s">
        <v>5595</v>
      </c>
      <c r="C5490" s="18" t="s">
        <v>271</v>
      </c>
      <c r="D5490" s="22">
        <v>26.89</v>
      </c>
      <c r="E5490" s="22">
        <v>9.5</v>
      </c>
      <c r="F5490" s="22">
        <v>17.34</v>
      </c>
      <c r="G5490" s="22">
        <v>0.02</v>
      </c>
      <c r="H5490" s="22">
        <v>0</v>
      </c>
      <c r="N5490"/>
      <c r="O5490"/>
      <c r="P5490"/>
    </row>
    <row r="5491" spans="1:16">
      <c r="A5491" s="24">
        <v>98682</v>
      </c>
      <c r="B5491" s="21" t="s">
        <v>5596</v>
      </c>
      <c r="C5491" s="18" t="s">
        <v>271</v>
      </c>
      <c r="D5491" s="22">
        <v>34.450000000000003</v>
      </c>
      <c r="E5491" s="22">
        <v>11.4</v>
      </c>
      <c r="F5491" s="22">
        <v>22.97</v>
      </c>
      <c r="G5491" s="22">
        <v>0.04</v>
      </c>
      <c r="H5491" s="22">
        <v>0</v>
      </c>
      <c r="N5491"/>
      <c r="O5491"/>
      <c r="P5491"/>
    </row>
    <row r="5492" spans="1:16">
      <c r="A5492" s="24">
        <v>98685</v>
      </c>
      <c r="B5492" s="21" t="s">
        <v>5597</v>
      </c>
      <c r="C5492" s="18" t="s">
        <v>29</v>
      </c>
      <c r="D5492" s="22">
        <v>56.7</v>
      </c>
      <c r="E5492" s="22">
        <v>6.57</v>
      </c>
      <c r="F5492" s="22">
        <v>50.13</v>
      </c>
      <c r="G5492" s="22">
        <v>0</v>
      </c>
      <c r="H5492" s="22">
        <v>0</v>
      </c>
      <c r="N5492"/>
      <c r="O5492"/>
      <c r="P5492"/>
    </row>
    <row r="5493" spans="1:16">
      <c r="A5493" s="24">
        <v>98686</v>
      </c>
      <c r="B5493" s="21" t="s">
        <v>5598</v>
      </c>
      <c r="C5493" s="18" t="s">
        <v>29</v>
      </c>
      <c r="D5493" s="22">
        <v>31.67</v>
      </c>
      <c r="E5493" s="22">
        <v>18.39</v>
      </c>
      <c r="F5493" s="22">
        <v>13.28</v>
      </c>
      <c r="G5493" s="22">
        <v>0</v>
      </c>
      <c r="H5493" s="22">
        <v>0</v>
      </c>
      <c r="N5493"/>
      <c r="O5493"/>
      <c r="P5493"/>
    </row>
    <row r="5494" spans="1:16">
      <c r="A5494" s="24">
        <v>98688</v>
      </c>
      <c r="B5494" s="21" t="s">
        <v>5599</v>
      </c>
      <c r="C5494" s="18" t="s">
        <v>29</v>
      </c>
      <c r="D5494" s="22">
        <v>41.29</v>
      </c>
      <c r="E5494" s="22">
        <v>2.29</v>
      </c>
      <c r="F5494" s="22">
        <v>39</v>
      </c>
      <c r="G5494" s="22">
        <v>0</v>
      </c>
      <c r="H5494" s="22">
        <v>0</v>
      </c>
      <c r="N5494"/>
      <c r="O5494"/>
      <c r="P5494"/>
    </row>
    <row r="5495" spans="1:16">
      <c r="A5495" s="24">
        <v>98689</v>
      </c>
      <c r="B5495" s="21" t="s">
        <v>5600</v>
      </c>
      <c r="C5495" s="18" t="s">
        <v>29</v>
      </c>
      <c r="D5495" s="22">
        <v>80.91</v>
      </c>
      <c r="E5495" s="22">
        <v>12.02</v>
      </c>
      <c r="F5495" s="22">
        <v>68.89</v>
      </c>
      <c r="G5495" s="22">
        <v>0</v>
      </c>
      <c r="H5495" s="22">
        <v>0</v>
      </c>
      <c r="N5495"/>
      <c r="O5495"/>
      <c r="P5495"/>
    </row>
    <row r="5496" spans="1:16">
      <c r="A5496" s="24">
        <v>101090</v>
      </c>
      <c r="B5496" s="21" t="s">
        <v>5601</v>
      </c>
      <c r="C5496" s="18" t="s">
        <v>271</v>
      </c>
      <c r="D5496" s="22">
        <v>162.18</v>
      </c>
      <c r="E5496" s="22">
        <v>17.989999999999998</v>
      </c>
      <c r="F5496" s="22">
        <v>144.19</v>
      </c>
      <c r="G5496" s="22">
        <v>0</v>
      </c>
      <c r="H5496" s="22">
        <v>0</v>
      </c>
      <c r="N5496"/>
      <c r="O5496"/>
      <c r="P5496"/>
    </row>
    <row r="5497" spans="1:16">
      <c r="A5497" s="24">
        <v>101091</v>
      </c>
      <c r="B5497" s="21" t="s">
        <v>5602</v>
      </c>
      <c r="C5497" s="18" t="s">
        <v>271</v>
      </c>
      <c r="D5497" s="22">
        <v>102.6</v>
      </c>
      <c r="E5497" s="22">
        <v>27.64</v>
      </c>
      <c r="F5497" s="22">
        <v>74.959999999999994</v>
      </c>
      <c r="G5497" s="22">
        <v>0</v>
      </c>
      <c r="H5497" s="22">
        <v>0</v>
      </c>
      <c r="N5497"/>
      <c r="O5497"/>
      <c r="P5497"/>
    </row>
    <row r="5498" spans="1:16">
      <c r="A5498" s="24">
        <v>101725</v>
      </c>
      <c r="B5498" s="21" t="s">
        <v>5603</v>
      </c>
      <c r="C5498" s="18" t="s">
        <v>271</v>
      </c>
      <c r="D5498" s="22">
        <v>204.19</v>
      </c>
      <c r="E5498" s="22">
        <v>102.75</v>
      </c>
      <c r="F5498" s="22">
        <v>101.44</v>
      </c>
      <c r="G5498" s="22">
        <v>0</v>
      </c>
      <c r="H5498" s="22">
        <v>0</v>
      </c>
      <c r="N5498"/>
      <c r="O5498"/>
      <c r="P5498"/>
    </row>
    <row r="5499" spans="1:16">
      <c r="A5499" s="24">
        <v>101726</v>
      </c>
      <c r="B5499" s="21" t="s">
        <v>5604</v>
      </c>
      <c r="C5499" s="18" t="s">
        <v>271</v>
      </c>
      <c r="D5499" s="22">
        <v>134.33000000000001</v>
      </c>
      <c r="E5499" s="22">
        <v>49.17</v>
      </c>
      <c r="F5499" s="22">
        <v>85.16</v>
      </c>
      <c r="G5499" s="22">
        <v>0</v>
      </c>
      <c r="H5499" s="22">
        <v>0</v>
      </c>
      <c r="N5499"/>
      <c r="O5499"/>
      <c r="P5499"/>
    </row>
    <row r="5500" spans="1:16">
      <c r="A5500" s="24">
        <v>101731</v>
      </c>
      <c r="B5500" s="21" t="s">
        <v>5605</v>
      </c>
      <c r="C5500" s="18" t="s">
        <v>271</v>
      </c>
      <c r="D5500" s="22">
        <v>237.86</v>
      </c>
      <c r="E5500" s="22">
        <v>30.53</v>
      </c>
      <c r="F5500" s="22">
        <v>207.28</v>
      </c>
      <c r="G5500" s="22">
        <v>0.02</v>
      </c>
      <c r="H5500" s="22">
        <v>0</v>
      </c>
      <c r="N5500"/>
      <c r="O5500"/>
      <c r="P5500"/>
    </row>
    <row r="5501" spans="1:16">
      <c r="A5501" s="24">
        <v>101732</v>
      </c>
      <c r="B5501" s="21" t="s">
        <v>5606</v>
      </c>
      <c r="C5501" s="18" t="s">
        <v>271</v>
      </c>
      <c r="D5501" s="22">
        <v>73.75</v>
      </c>
      <c r="E5501" s="22">
        <v>21.11</v>
      </c>
      <c r="F5501" s="22">
        <v>52.59</v>
      </c>
      <c r="G5501" s="22">
        <v>0.02</v>
      </c>
      <c r="H5501" s="22">
        <v>0</v>
      </c>
      <c r="N5501"/>
      <c r="O5501"/>
      <c r="P5501"/>
    </row>
    <row r="5502" spans="1:16">
      <c r="A5502" s="24">
        <v>101752</v>
      </c>
      <c r="B5502" s="21" t="s">
        <v>5607</v>
      </c>
      <c r="C5502" s="18" t="s">
        <v>271</v>
      </c>
      <c r="D5502" s="22">
        <v>36.549999999999997</v>
      </c>
      <c r="E5502" s="22">
        <v>13.88</v>
      </c>
      <c r="F5502" s="22">
        <v>22.15</v>
      </c>
      <c r="G5502" s="22">
        <v>0.26</v>
      </c>
      <c r="H5502" s="22">
        <v>0</v>
      </c>
      <c r="N5502"/>
      <c r="O5502"/>
      <c r="P5502"/>
    </row>
    <row r="5503" spans="1:16">
      <c r="A5503" s="24">
        <v>101094</v>
      </c>
      <c r="B5503" s="21" t="s">
        <v>5608</v>
      </c>
      <c r="C5503" s="18" t="s">
        <v>29</v>
      </c>
      <c r="D5503" s="22">
        <v>131.5</v>
      </c>
      <c r="E5503" s="22">
        <v>9.7799999999999994</v>
      </c>
      <c r="F5503" s="22">
        <v>121.72</v>
      </c>
      <c r="G5503" s="22">
        <v>0</v>
      </c>
      <c r="H5503" s="22">
        <v>0</v>
      </c>
      <c r="N5503"/>
      <c r="O5503"/>
      <c r="P5503"/>
    </row>
    <row r="5504" spans="1:16">
      <c r="A5504" s="24">
        <v>101727</v>
      </c>
      <c r="B5504" s="21" t="s">
        <v>5609</v>
      </c>
      <c r="C5504" s="18" t="s">
        <v>271</v>
      </c>
      <c r="D5504" s="22">
        <v>154.44</v>
      </c>
      <c r="E5504" s="22">
        <v>3.82</v>
      </c>
      <c r="F5504" s="22">
        <v>150.62</v>
      </c>
      <c r="G5504" s="22">
        <v>0</v>
      </c>
      <c r="H5504" s="22">
        <v>0</v>
      </c>
      <c r="N5504"/>
      <c r="O5504"/>
      <c r="P5504"/>
    </row>
    <row r="5505" spans="1:16">
      <c r="A5505" s="24">
        <v>101733</v>
      </c>
      <c r="B5505" s="21" t="s">
        <v>5610</v>
      </c>
      <c r="C5505" s="18" t="s">
        <v>271</v>
      </c>
      <c r="D5505" s="22">
        <v>208.88</v>
      </c>
      <c r="E5505" s="22">
        <v>16.22</v>
      </c>
      <c r="F5505" s="22">
        <v>192.66</v>
      </c>
      <c r="G5505" s="22">
        <v>0</v>
      </c>
      <c r="H5505" s="22">
        <v>0</v>
      </c>
      <c r="N5505"/>
      <c r="O5505"/>
      <c r="P5505"/>
    </row>
    <row r="5506" spans="1:16">
      <c r="A5506" s="24">
        <v>101734</v>
      </c>
      <c r="B5506" s="21" t="s">
        <v>5611</v>
      </c>
      <c r="C5506" s="18" t="s">
        <v>271</v>
      </c>
      <c r="D5506" s="22">
        <v>318.54000000000002</v>
      </c>
      <c r="E5506" s="22">
        <v>16.22</v>
      </c>
      <c r="F5506" s="22">
        <v>302.32</v>
      </c>
      <c r="G5506" s="22">
        <v>0</v>
      </c>
      <c r="H5506" s="22">
        <v>0</v>
      </c>
      <c r="N5506"/>
      <c r="O5506"/>
      <c r="P5506"/>
    </row>
    <row r="5507" spans="1:16">
      <c r="A5507" s="24">
        <v>101735</v>
      </c>
      <c r="B5507" s="21" t="s">
        <v>5612</v>
      </c>
      <c r="C5507" s="18" t="s">
        <v>271</v>
      </c>
      <c r="D5507" s="22">
        <v>326.49</v>
      </c>
      <c r="E5507" s="22">
        <v>16.22</v>
      </c>
      <c r="F5507" s="22">
        <v>310.27</v>
      </c>
      <c r="G5507" s="22">
        <v>0</v>
      </c>
      <c r="H5507" s="22">
        <v>0</v>
      </c>
      <c r="N5507"/>
      <c r="O5507"/>
      <c r="P5507"/>
    </row>
    <row r="5508" spans="1:16">
      <c r="A5508" s="24">
        <v>101736</v>
      </c>
      <c r="B5508" s="21" t="s">
        <v>5613</v>
      </c>
      <c r="C5508" s="18" t="s">
        <v>271</v>
      </c>
      <c r="D5508" s="22">
        <v>76.62</v>
      </c>
      <c r="E5508" s="22">
        <v>10.41</v>
      </c>
      <c r="F5508" s="22">
        <v>66.209999999999994</v>
      </c>
      <c r="G5508" s="22">
        <v>0</v>
      </c>
      <c r="H5508" s="22">
        <v>0</v>
      </c>
      <c r="N5508"/>
      <c r="O5508"/>
      <c r="P5508"/>
    </row>
    <row r="5509" spans="1:16">
      <c r="A5509" s="24">
        <v>101737</v>
      </c>
      <c r="B5509" s="21" t="s">
        <v>5614</v>
      </c>
      <c r="C5509" s="18" t="s">
        <v>271</v>
      </c>
      <c r="D5509" s="22">
        <v>92.36</v>
      </c>
      <c r="E5509" s="22">
        <v>10.41</v>
      </c>
      <c r="F5509" s="22">
        <v>81.95</v>
      </c>
      <c r="G5509" s="22">
        <v>0</v>
      </c>
      <c r="H5509" s="22">
        <v>0</v>
      </c>
      <c r="N5509"/>
      <c r="O5509"/>
      <c r="P5509"/>
    </row>
    <row r="5510" spans="1:16">
      <c r="A5510" s="24">
        <v>101748</v>
      </c>
      <c r="B5510" s="21" t="s">
        <v>5615</v>
      </c>
      <c r="C5510" s="18" t="s">
        <v>271</v>
      </c>
      <c r="D5510" s="22">
        <v>2.75</v>
      </c>
      <c r="E5510" s="22">
        <v>2.08</v>
      </c>
      <c r="F5510" s="22">
        <v>0.56000000000000005</v>
      </c>
      <c r="G5510" s="22">
        <v>0.03</v>
      </c>
      <c r="H5510" s="22">
        <v>0</v>
      </c>
      <c r="N5510"/>
      <c r="O5510"/>
      <c r="P5510"/>
    </row>
    <row r="5511" spans="1:16">
      <c r="A5511" s="24">
        <v>72815</v>
      </c>
      <c r="B5511" s="21" t="s">
        <v>5616</v>
      </c>
      <c r="C5511" s="18" t="s">
        <v>271</v>
      </c>
      <c r="D5511" s="22">
        <v>41.48</v>
      </c>
      <c r="E5511" s="22">
        <v>13.87</v>
      </c>
      <c r="F5511" s="22">
        <v>27.61</v>
      </c>
      <c r="G5511" s="22">
        <v>0</v>
      </c>
      <c r="H5511" s="22">
        <v>0</v>
      </c>
      <c r="N5511"/>
      <c r="O5511"/>
      <c r="P5511"/>
    </row>
    <row r="5512" spans="1:16">
      <c r="A5512" s="24">
        <v>101092</v>
      </c>
      <c r="B5512" s="21" t="s">
        <v>5617</v>
      </c>
      <c r="C5512" s="18" t="s">
        <v>271</v>
      </c>
      <c r="D5512" s="22">
        <v>318.72000000000003</v>
      </c>
      <c r="E5512" s="22">
        <v>32.450000000000003</v>
      </c>
      <c r="F5512" s="22">
        <v>286.27</v>
      </c>
      <c r="G5512" s="22">
        <v>0</v>
      </c>
      <c r="H5512" s="22">
        <v>0</v>
      </c>
      <c r="N5512"/>
      <c r="O5512"/>
      <c r="P5512"/>
    </row>
    <row r="5513" spans="1:16">
      <c r="A5513" s="24">
        <v>101093</v>
      </c>
      <c r="B5513" s="21" t="s">
        <v>5618</v>
      </c>
      <c r="C5513" s="18" t="s">
        <v>271</v>
      </c>
      <c r="D5513" s="22">
        <v>395.39</v>
      </c>
      <c r="E5513" s="22">
        <v>32.450000000000003</v>
      </c>
      <c r="F5513" s="22">
        <v>362.94</v>
      </c>
      <c r="G5513" s="22">
        <v>0</v>
      </c>
      <c r="H5513" s="22">
        <v>0</v>
      </c>
      <c r="N5513"/>
      <c r="O5513"/>
      <c r="P5513"/>
    </row>
    <row r="5514" spans="1:16">
      <c r="A5514" s="24">
        <v>98695</v>
      </c>
      <c r="B5514" s="21" t="s">
        <v>5619</v>
      </c>
      <c r="C5514" s="18" t="s">
        <v>29</v>
      </c>
      <c r="D5514" s="22">
        <v>69.680000000000007</v>
      </c>
      <c r="E5514" s="22">
        <v>12.02</v>
      </c>
      <c r="F5514" s="22">
        <v>57.66</v>
      </c>
      <c r="G5514" s="22">
        <v>0</v>
      </c>
      <c r="H5514" s="22">
        <v>0</v>
      </c>
      <c r="N5514"/>
      <c r="O5514"/>
      <c r="P5514"/>
    </row>
    <row r="5515" spans="1:16">
      <c r="A5515" s="24">
        <v>98697</v>
      </c>
      <c r="B5515" s="21" t="s">
        <v>5620</v>
      </c>
      <c r="C5515" s="18" t="s">
        <v>29</v>
      </c>
      <c r="D5515" s="22">
        <v>45.98</v>
      </c>
      <c r="E5515" s="22">
        <v>6.57</v>
      </c>
      <c r="F5515" s="22">
        <v>39.409999999999997</v>
      </c>
      <c r="G5515" s="22">
        <v>0</v>
      </c>
      <c r="H5515" s="22">
        <v>0</v>
      </c>
      <c r="N5515"/>
      <c r="O5515"/>
      <c r="P5515"/>
    </row>
    <row r="5516" spans="1:16">
      <c r="A5516" s="24">
        <v>101738</v>
      </c>
      <c r="B5516" s="21" t="s">
        <v>5621</v>
      </c>
      <c r="C5516" s="18" t="s">
        <v>29</v>
      </c>
      <c r="D5516" s="22">
        <v>25.01</v>
      </c>
      <c r="E5516" s="22">
        <v>9.19</v>
      </c>
      <c r="F5516" s="22">
        <v>15.82</v>
      </c>
      <c r="G5516" s="22">
        <v>0</v>
      </c>
      <c r="H5516" s="22">
        <v>0</v>
      </c>
      <c r="N5516"/>
      <c r="O5516"/>
      <c r="P5516"/>
    </row>
    <row r="5517" spans="1:16">
      <c r="A5517" s="24">
        <v>101739</v>
      </c>
      <c r="B5517" s="21" t="s">
        <v>5622</v>
      </c>
      <c r="C5517" s="18" t="s">
        <v>29</v>
      </c>
      <c r="D5517" s="22">
        <v>27.47</v>
      </c>
      <c r="E5517" s="22">
        <v>10.71</v>
      </c>
      <c r="F5517" s="22">
        <v>16.760000000000002</v>
      </c>
      <c r="G5517" s="22">
        <v>0</v>
      </c>
      <c r="H5517" s="22">
        <v>0</v>
      </c>
      <c r="N5517"/>
      <c r="O5517"/>
      <c r="P5517"/>
    </row>
    <row r="5518" spans="1:16">
      <c r="A5518" s="24">
        <v>88648</v>
      </c>
      <c r="B5518" s="21" t="s">
        <v>5623</v>
      </c>
      <c r="C5518" s="18" t="s">
        <v>29</v>
      </c>
      <c r="D5518" s="22">
        <v>4.66</v>
      </c>
      <c r="E5518" s="22">
        <v>1.52</v>
      </c>
      <c r="F5518" s="22">
        <v>3.14</v>
      </c>
      <c r="G5518" s="22">
        <v>0</v>
      </c>
      <c r="H5518" s="22">
        <v>0</v>
      </c>
      <c r="N5518"/>
      <c r="O5518"/>
      <c r="P5518"/>
    </row>
    <row r="5519" spans="1:16">
      <c r="A5519" s="24">
        <v>88649</v>
      </c>
      <c r="B5519" s="21" t="s">
        <v>5624</v>
      </c>
      <c r="C5519" s="18" t="s">
        <v>29</v>
      </c>
      <c r="D5519" s="22">
        <v>5.21</v>
      </c>
      <c r="E5519" s="22">
        <v>1.58</v>
      </c>
      <c r="F5519" s="22">
        <v>3.63</v>
      </c>
      <c r="G5519" s="22">
        <v>0</v>
      </c>
      <c r="H5519" s="22">
        <v>0</v>
      </c>
      <c r="N5519"/>
      <c r="O5519"/>
      <c r="P5519"/>
    </row>
    <row r="5520" spans="1:16">
      <c r="A5520" s="24">
        <v>88650</v>
      </c>
      <c r="B5520" s="21" t="s">
        <v>5625</v>
      </c>
      <c r="C5520" s="18" t="s">
        <v>29</v>
      </c>
      <c r="D5520" s="22">
        <v>9.5299999999999994</v>
      </c>
      <c r="E5520" s="22">
        <v>1.77</v>
      </c>
      <c r="F5520" s="22">
        <v>7.76</v>
      </c>
      <c r="G5520" s="22">
        <v>0</v>
      </c>
      <c r="H5520" s="22">
        <v>0</v>
      </c>
      <c r="N5520"/>
      <c r="O5520"/>
      <c r="P5520"/>
    </row>
    <row r="5521" spans="1:16">
      <c r="A5521" s="24">
        <v>96467</v>
      </c>
      <c r="B5521" s="21" t="s">
        <v>5626</v>
      </c>
      <c r="C5521" s="18" t="s">
        <v>29</v>
      </c>
      <c r="D5521" s="22">
        <v>4.29</v>
      </c>
      <c r="E5521" s="22">
        <v>1.52</v>
      </c>
      <c r="F5521" s="22">
        <v>2.77</v>
      </c>
      <c r="G5521" s="22">
        <v>0</v>
      </c>
      <c r="H5521" s="22">
        <v>0</v>
      </c>
      <c r="N5521"/>
      <c r="O5521"/>
      <c r="P5521"/>
    </row>
    <row r="5522" spans="1:16">
      <c r="A5522" s="24">
        <v>101740</v>
      </c>
      <c r="B5522" s="21" t="s">
        <v>5627</v>
      </c>
      <c r="C5522" s="18" t="s">
        <v>29</v>
      </c>
      <c r="D5522" s="22">
        <v>37.03</v>
      </c>
      <c r="E5522" s="22">
        <v>18.41</v>
      </c>
      <c r="F5522" s="22">
        <v>18.62</v>
      </c>
      <c r="G5522" s="22">
        <v>0</v>
      </c>
      <c r="H5522" s="22">
        <v>0</v>
      </c>
      <c r="N5522"/>
      <c r="O5522"/>
      <c r="P5522"/>
    </row>
    <row r="5523" spans="1:16">
      <c r="A5523" s="24">
        <v>101741</v>
      </c>
      <c r="B5523" s="21" t="s">
        <v>5628</v>
      </c>
      <c r="C5523" s="18" t="s">
        <v>29</v>
      </c>
      <c r="D5523" s="22">
        <v>18.18</v>
      </c>
      <c r="E5523" s="22">
        <v>12.78</v>
      </c>
      <c r="F5523" s="22">
        <v>5.4</v>
      </c>
      <c r="G5523" s="22">
        <v>0</v>
      </c>
      <c r="H5523" s="22">
        <v>0</v>
      </c>
      <c r="N5523"/>
      <c r="O5523"/>
      <c r="P5523"/>
    </row>
    <row r="5524" spans="1:16">
      <c r="A5524" s="24">
        <v>94990</v>
      </c>
      <c r="B5524" s="21" t="s">
        <v>5629</v>
      </c>
      <c r="C5524" s="18" t="s">
        <v>1357</v>
      </c>
      <c r="D5524" s="22">
        <v>629.9</v>
      </c>
      <c r="E5524" s="22">
        <v>189.84</v>
      </c>
      <c r="F5524" s="22">
        <v>438.38</v>
      </c>
      <c r="G5524" s="22">
        <v>0.67</v>
      </c>
      <c r="H5524" s="22">
        <v>0</v>
      </c>
      <c r="N5524"/>
      <c r="O5524"/>
      <c r="P5524"/>
    </row>
    <row r="5525" spans="1:16">
      <c r="A5525" s="24">
        <v>94991</v>
      </c>
      <c r="B5525" s="21" t="s">
        <v>5630</v>
      </c>
      <c r="C5525" s="18" t="s">
        <v>1357</v>
      </c>
      <c r="D5525" s="22">
        <v>479.41</v>
      </c>
      <c r="E5525" s="22">
        <v>69.55</v>
      </c>
      <c r="F5525" s="22">
        <v>409.86</v>
      </c>
      <c r="G5525" s="22">
        <v>0</v>
      </c>
      <c r="H5525" s="22">
        <v>0</v>
      </c>
      <c r="N5525"/>
      <c r="O5525"/>
      <c r="P5525"/>
    </row>
    <row r="5526" spans="1:16">
      <c r="A5526" s="24">
        <v>94992</v>
      </c>
      <c r="B5526" s="21" t="s">
        <v>5631</v>
      </c>
      <c r="C5526" s="18" t="s">
        <v>271</v>
      </c>
      <c r="D5526" s="22">
        <v>63</v>
      </c>
      <c r="E5526" s="22">
        <v>14.23</v>
      </c>
      <c r="F5526" s="22">
        <v>48.68</v>
      </c>
      <c r="G5526" s="22">
        <v>0.03</v>
      </c>
      <c r="H5526" s="22">
        <v>0</v>
      </c>
      <c r="N5526"/>
      <c r="O5526"/>
      <c r="P5526"/>
    </row>
    <row r="5527" spans="1:16">
      <c r="A5527" s="24">
        <v>94993</v>
      </c>
      <c r="B5527" s="21" t="s">
        <v>5632</v>
      </c>
      <c r="C5527" s="18" t="s">
        <v>271</v>
      </c>
      <c r="D5527" s="22">
        <v>53.97</v>
      </c>
      <c r="E5527" s="22">
        <v>7</v>
      </c>
      <c r="F5527" s="22">
        <v>46.97</v>
      </c>
      <c r="G5527" s="22">
        <v>0</v>
      </c>
      <c r="H5527" s="22">
        <v>0</v>
      </c>
      <c r="N5527"/>
      <c r="O5527"/>
      <c r="P5527"/>
    </row>
    <row r="5528" spans="1:16">
      <c r="A5528" s="24">
        <v>94994</v>
      </c>
      <c r="B5528" s="21" t="s">
        <v>5633</v>
      </c>
      <c r="C5528" s="18" t="s">
        <v>271</v>
      </c>
      <c r="D5528" s="22">
        <v>77.150000000000006</v>
      </c>
      <c r="E5528" s="22">
        <v>18.45</v>
      </c>
      <c r="F5528" s="22">
        <v>58.59</v>
      </c>
      <c r="G5528" s="22">
        <v>0.03</v>
      </c>
      <c r="H5528" s="22">
        <v>0</v>
      </c>
      <c r="N5528"/>
      <c r="O5528"/>
      <c r="P5528"/>
    </row>
    <row r="5529" spans="1:16">
      <c r="A5529" s="24">
        <v>94995</v>
      </c>
      <c r="B5529" s="21" t="s">
        <v>5634</v>
      </c>
      <c r="C5529" s="18" t="s">
        <v>271</v>
      </c>
      <c r="D5529" s="22">
        <v>65.11</v>
      </c>
      <c r="E5529" s="22">
        <v>8.82</v>
      </c>
      <c r="F5529" s="22">
        <v>56.29</v>
      </c>
      <c r="G5529" s="22">
        <v>0</v>
      </c>
      <c r="H5529" s="22">
        <v>0</v>
      </c>
      <c r="N5529"/>
      <c r="O5529"/>
      <c r="P5529"/>
    </row>
    <row r="5530" spans="1:16">
      <c r="A5530" s="24">
        <v>94996</v>
      </c>
      <c r="B5530" s="21" t="s">
        <v>5635</v>
      </c>
      <c r="C5530" s="18" t="s">
        <v>271</v>
      </c>
      <c r="D5530" s="22">
        <v>89.89</v>
      </c>
      <c r="E5530" s="22">
        <v>22.68</v>
      </c>
      <c r="F5530" s="22">
        <v>67.05</v>
      </c>
      <c r="G5530" s="22">
        <v>0.06</v>
      </c>
      <c r="H5530" s="22">
        <v>0</v>
      </c>
      <c r="N5530"/>
      <c r="O5530"/>
      <c r="P5530"/>
    </row>
    <row r="5531" spans="1:16">
      <c r="A5531" s="24">
        <v>94997</v>
      </c>
      <c r="B5531" s="21" t="s">
        <v>5636</v>
      </c>
      <c r="C5531" s="18" t="s">
        <v>271</v>
      </c>
      <c r="D5531" s="22">
        <v>74.83</v>
      </c>
      <c r="E5531" s="22">
        <v>10.62</v>
      </c>
      <c r="F5531" s="22">
        <v>64.209999999999994</v>
      </c>
      <c r="G5531" s="22">
        <v>0</v>
      </c>
      <c r="H5531" s="22">
        <v>0</v>
      </c>
      <c r="N5531"/>
      <c r="O5531"/>
      <c r="P5531"/>
    </row>
    <row r="5532" spans="1:16">
      <c r="A5532" s="24">
        <v>94998</v>
      </c>
      <c r="B5532" s="21" t="s">
        <v>5637</v>
      </c>
      <c r="C5532" s="18" t="s">
        <v>271</v>
      </c>
      <c r="D5532" s="22">
        <v>102.27</v>
      </c>
      <c r="E5532" s="22">
        <v>26.91</v>
      </c>
      <c r="F5532" s="22">
        <v>75.180000000000007</v>
      </c>
      <c r="G5532" s="22">
        <v>0.06</v>
      </c>
      <c r="H5532" s="22">
        <v>0</v>
      </c>
      <c r="N5532"/>
      <c r="O5532"/>
      <c r="P5532"/>
    </row>
    <row r="5533" spans="1:16">
      <c r="A5533" s="24">
        <v>94999</v>
      </c>
      <c r="B5533" s="21" t="s">
        <v>5638</v>
      </c>
      <c r="C5533" s="18" t="s">
        <v>271</v>
      </c>
      <c r="D5533" s="22">
        <v>84.21</v>
      </c>
      <c r="E5533" s="22">
        <v>12.45</v>
      </c>
      <c r="F5533" s="22">
        <v>71.760000000000005</v>
      </c>
      <c r="G5533" s="22">
        <v>0</v>
      </c>
      <c r="H5533" s="22">
        <v>0</v>
      </c>
      <c r="N5533"/>
      <c r="O5533"/>
      <c r="P5533"/>
    </row>
    <row r="5534" spans="1:16">
      <c r="A5534" s="24">
        <v>101747</v>
      </c>
      <c r="B5534" s="21" t="s">
        <v>5639</v>
      </c>
      <c r="C5534" s="18" t="s">
        <v>271</v>
      </c>
      <c r="D5534" s="22">
        <v>53.03</v>
      </c>
      <c r="E5534" s="22">
        <v>2.38</v>
      </c>
      <c r="F5534" s="22">
        <v>50.65</v>
      </c>
      <c r="G5534" s="22">
        <v>0</v>
      </c>
      <c r="H5534" s="22">
        <v>0</v>
      </c>
      <c r="N5534"/>
      <c r="O5534"/>
      <c r="P5534"/>
    </row>
    <row r="5535" spans="1:16">
      <c r="A5535" s="24">
        <v>101743</v>
      </c>
      <c r="B5535" s="21" t="s">
        <v>5640</v>
      </c>
      <c r="C5535" s="18" t="s">
        <v>271</v>
      </c>
      <c r="D5535" s="22">
        <v>145.81</v>
      </c>
      <c r="E5535" s="22">
        <v>0</v>
      </c>
      <c r="F5535" s="22">
        <v>145.81</v>
      </c>
      <c r="G5535" s="22">
        <v>0</v>
      </c>
      <c r="H5535" s="22">
        <v>0</v>
      </c>
      <c r="N5535"/>
      <c r="O5535"/>
      <c r="P5535"/>
    </row>
    <row r="5536" spans="1:16">
      <c r="A5536" s="24">
        <v>101744</v>
      </c>
      <c r="B5536" s="21" t="s">
        <v>5641</v>
      </c>
      <c r="C5536" s="18" t="s">
        <v>271</v>
      </c>
      <c r="D5536" s="22">
        <v>116.23</v>
      </c>
      <c r="E5536" s="22">
        <v>0</v>
      </c>
      <c r="F5536" s="22">
        <v>116.23</v>
      </c>
      <c r="G5536" s="22">
        <v>0</v>
      </c>
      <c r="H5536" s="22">
        <v>0</v>
      </c>
      <c r="N5536"/>
      <c r="O5536"/>
      <c r="P5536"/>
    </row>
    <row r="5537" spans="1:16">
      <c r="A5537" s="24">
        <v>101745</v>
      </c>
      <c r="B5537" s="21" t="s">
        <v>5642</v>
      </c>
      <c r="C5537" s="18" t="s">
        <v>271</v>
      </c>
      <c r="D5537" s="22">
        <v>142.79</v>
      </c>
      <c r="E5537" s="22">
        <v>0</v>
      </c>
      <c r="F5537" s="22">
        <v>142.79</v>
      </c>
      <c r="G5537" s="22">
        <v>0</v>
      </c>
      <c r="H5537" s="22">
        <v>0</v>
      </c>
      <c r="N5537"/>
      <c r="O5537"/>
      <c r="P5537"/>
    </row>
    <row r="5538" spans="1:16">
      <c r="A5538" s="24">
        <v>87620</v>
      </c>
      <c r="B5538" s="21" t="s">
        <v>5643</v>
      </c>
      <c r="C5538" s="18" t="s">
        <v>271</v>
      </c>
      <c r="D5538" s="22">
        <v>28.28</v>
      </c>
      <c r="E5538" s="22">
        <v>9.6199999999999992</v>
      </c>
      <c r="F5538" s="22">
        <v>18.61</v>
      </c>
      <c r="G5538" s="22">
        <v>0.02</v>
      </c>
      <c r="H5538" s="22">
        <v>0</v>
      </c>
      <c r="N5538"/>
      <c r="O5538"/>
      <c r="P5538"/>
    </row>
    <row r="5539" spans="1:16">
      <c r="A5539" s="24">
        <v>87622</v>
      </c>
      <c r="B5539" s="21" t="s">
        <v>5644</v>
      </c>
      <c r="C5539" s="18" t="s">
        <v>271</v>
      </c>
      <c r="D5539" s="22">
        <v>29.61</v>
      </c>
      <c r="E5539" s="22">
        <v>10.18</v>
      </c>
      <c r="F5539" s="22">
        <v>19.43</v>
      </c>
      <c r="G5539" s="22">
        <v>0</v>
      </c>
      <c r="H5539" s="22">
        <v>0</v>
      </c>
      <c r="N5539"/>
      <c r="O5539"/>
      <c r="P5539"/>
    </row>
    <row r="5540" spans="1:16">
      <c r="A5540" s="24">
        <v>87623</v>
      </c>
      <c r="B5540" s="21" t="s">
        <v>5645</v>
      </c>
      <c r="C5540" s="18" t="s">
        <v>271</v>
      </c>
      <c r="D5540" s="22">
        <v>51.81</v>
      </c>
      <c r="E5540" s="22">
        <v>9.06</v>
      </c>
      <c r="F5540" s="22">
        <v>42.59</v>
      </c>
      <c r="G5540" s="22">
        <v>0.09</v>
      </c>
      <c r="H5540" s="22">
        <v>0</v>
      </c>
      <c r="N5540"/>
      <c r="O5540"/>
      <c r="P5540"/>
    </row>
    <row r="5541" spans="1:16">
      <c r="A5541" s="24">
        <v>87624</v>
      </c>
      <c r="B5541" s="21" t="s">
        <v>5646</v>
      </c>
      <c r="C5541" s="18" t="s">
        <v>271</v>
      </c>
      <c r="D5541" s="22">
        <v>55.48</v>
      </c>
      <c r="E5541" s="22">
        <v>10.97</v>
      </c>
      <c r="F5541" s="22">
        <v>44.51</v>
      </c>
      <c r="G5541" s="22">
        <v>0</v>
      </c>
      <c r="H5541" s="22">
        <v>0</v>
      </c>
      <c r="N5541"/>
      <c r="O5541"/>
      <c r="P5541"/>
    </row>
    <row r="5542" spans="1:16">
      <c r="A5542" s="24">
        <v>87630</v>
      </c>
      <c r="B5542" s="21" t="s">
        <v>5647</v>
      </c>
      <c r="C5542" s="18" t="s">
        <v>271</v>
      </c>
      <c r="D5542" s="22">
        <v>35.56</v>
      </c>
      <c r="E5542" s="22">
        <v>11.7</v>
      </c>
      <c r="F5542" s="22">
        <v>23.77</v>
      </c>
      <c r="G5542" s="22">
        <v>0.05</v>
      </c>
      <c r="H5542" s="22">
        <v>0</v>
      </c>
      <c r="N5542"/>
      <c r="O5542"/>
      <c r="P5542"/>
    </row>
    <row r="5543" spans="1:16">
      <c r="A5543" s="24">
        <v>87632</v>
      </c>
      <c r="B5543" s="21" t="s">
        <v>5648</v>
      </c>
      <c r="C5543" s="18" t="s">
        <v>271</v>
      </c>
      <c r="D5543" s="22">
        <v>37.409999999999997</v>
      </c>
      <c r="E5543" s="22">
        <v>12.48</v>
      </c>
      <c r="F5543" s="22">
        <v>24.93</v>
      </c>
      <c r="G5543" s="22">
        <v>0</v>
      </c>
      <c r="H5543" s="22">
        <v>0</v>
      </c>
      <c r="N5543"/>
      <c r="O5543"/>
      <c r="P5543"/>
    </row>
    <row r="5544" spans="1:16">
      <c r="A5544" s="24">
        <v>87633</v>
      </c>
      <c r="B5544" s="21" t="s">
        <v>5649</v>
      </c>
      <c r="C5544" s="18" t="s">
        <v>271</v>
      </c>
      <c r="D5544" s="22">
        <v>68.27</v>
      </c>
      <c r="E5544" s="22">
        <v>10.95</v>
      </c>
      <c r="F5544" s="22">
        <v>57.09</v>
      </c>
      <c r="G5544" s="22">
        <v>0.13</v>
      </c>
      <c r="H5544" s="22">
        <v>0</v>
      </c>
      <c r="N5544"/>
      <c r="O5544"/>
      <c r="P5544"/>
    </row>
    <row r="5545" spans="1:16">
      <c r="A5545" s="24">
        <v>87634</v>
      </c>
      <c r="B5545" s="21" t="s">
        <v>5650</v>
      </c>
      <c r="C5545" s="18" t="s">
        <v>271</v>
      </c>
      <c r="D5545" s="22">
        <v>73.38</v>
      </c>
      <c r="E5545" s="22">
        <v>13.6</v>
      </c>
      <c r="F5545" s="22">
        <v>59.78</v>
      </c>
      <c r="G5545" s="22">
        <v>0</v>
      </c>
      <c r="H5545" s="22">
        <v>0</v>
      </c>
      <c r="N5545"/>
      <c r="O5545"/>
      <c r="P5545"/>
    </row>
    <row r="5546" spans="1:16">
      <c r="A5546" s="24">
        <v>87640</v>
      </c>
      <c r="B5546" s="21" t="s">
        <v>5651</v>
      </c>
      <c r="C5546" s="18" t="s">
        <v>271</v>
      </c>
      <c r="D5546" s="22">
        <v>41.43</v>
      </c>
      <c r="E5546" s="22">
        <v>13.35</v>
      </c>
      <c r="F5546" s="22">
        <v>27.96</v>
      </c>
      <c r="G5546" s="22">
        <v>0.06</v>
      </c>
      <c r="H5546" s="22">
        <v>0</v>
      </c>
      <c r="N5546"/>
      <c r="O5546"/>
      <c r="P5546"/>
    </row>
    <row r="5547" spans="1:16">
      <c r="A5547" s="24">
        <v>87642</v>
      </c>
      <c r="B5547" s="21" t="s">
        <v>5652</v>
      </c>
      <c r="C5547" s="18" t="s">
        <v>271</v>
      </c>
      <c r="D5547" s="22">
        <v>43.7</v>
      </c>
      <c r="E5547" s="22">
        <v>14.29</v>
      </c>
      <c r="F5547" s="22">
        <v>29.41</v>
      </c>
      <c r="G5547" s="22">
        <v>0</v>
      </c>
      <c r="H5547" s="22">
        <v>0</v>
      </c>
      <c r="N5547"/>
      <c r="O5547"/>
      <c r="P5547"/>
    </row>
    <row r="5548" spans="1:16">
      <c r="A5548" s="24">
        <v>87643</v>
      </c>
      <c r="B5548" s="21" t="s">
        <v>5653</v>
      </c>
      <c r="C5548" s="18" t="s">
        <v>271</v>
      </c>
      <c r="D5548" s="22">
        <v>81.650000000000006</v>
      </c>
      <c r="E5548" s="22">
        <v>12.42</v>
      </c>
      <c r="F5548" s="22">
        <v>68.94</v>
      </c>
      <c r="G5548" s="22">
        <v>0.17</v>
      </c>
      <c r="H5548" s="22">
        <v>0</v>
      </c>
      <c r="N5548"/>
      <c r="O5548"/>
      <c r="P5548"/>
    </row>
    <row r="5549" spans="1:16">
      <c r="A5549" s="24">
        <v>87644</v>
      </c>
      <c r="B5549" s="21" t="s">
        <v>5654</v>
      </c>
      <c r="C5549" s="18" t="s">
        <v>271</v>
      </c>
      <c r="D5549" s="22">
        <v>87.94</v>
      </c>
      <c r="E5549" s="22">
        <v>15.69</v>
      </c>
      <c r="F5549" s="22">
        <v>72.25</v>
      </c>
      <c r="G5549" s="22">
        <v>0</v>
      </c>
      <c r="H5549" s="22">
        <v>0</v>
      </c>
      <c r="N5549"/>
      <c r="O5549"/>
      <c r="P5549"/>
    </row>
    <row r="5550" spans="1:16">
      <c r="A5550" s="24">
        <v>87680</v>
      </c>
      <c r="B5550" s="21" t="s">
        <v>5655</v>
      </c>
      <c r="C5550" s="18" t="s">
        <v>271</v>
      </c>
      <c r="D5550" s="22">
        <v>35.24</v>
      </c>
      <c r="E5550" s="22">
        <v>11.81</v>
      </c>
      <c r="F5550" s="22">
        <v>23.31</v>
      </c>
      <c r="G5550" s="22">
        <v>0.06</v>
      </c>
      <c r="H5550" s="22">
        <v>0</v>
      </c>
      <c r="N5550"/>
      <c r="O5550"/>
      <c r="P5550"/>
    </row>
    <row r="5551" spans="1:16">
      <c r="A5551" s="24">
        <v>87682</v>
      </c>
      <c r="B5551" s="21" t="s">
        <v>5656</v>
      </c>
      <c r="C5551" s="18" t="s">
        <v>271</v>
      </c>
      <c r="D5551" s="22">
        <v>37.51</v>
      </c>
      <c r="E5551" s="22">
        <v>12.75</v>
      </c>
      <c r="F5551" s="22">
        <v>24.76</v>
      </c>
      <c r="G5551" s="22">
        <v>0</v>
      </c>
      <c r="H5551" s="22">
        <v>0</v>
      </c>
      <c r="N5551"/>
      <c r="O5551"/>
      <c r="P5551"/>
    </row>
    <row r="5552" spans="1:16">
      <c r="A5552" s="24">
        <v>87683</v>
      </c>
      <c r="B5552" s="21" t="s">
        <v>5657</v>
      </c>
      <c r="C5552" s="18" t="s">
        <v>271</v>
      </c>
      <c r="D5552" s="22">
        <v>75.459999999999994</v>
      </c>
      <c r="E5552" s="22">
        <v>10.87</v>
      </c>
      <c r="F5552" s="22">
        <v>64.3</v>
      </c>
      <c r="G5552" s="22">
        <v>0.17</v>
      </c>
      <c r="H5552" s="22">
        <v>0</v>
      </c>
      <c r="N5552"/>
      <c r="O5552"/>
      <c r="P5552"/>
    </row>
    <row r="5553" spans="1:16">
      <c r="A5553" s="24">
        <v>87684</v>
      </c>
      <c r="B5553" s="21" t="s">
        <v>5658</v>
      </c>
      <c r="C5553" s="18" t="s">
        <v>271</v>
      </c>
      <c r="D5553" s="22">
        <v>81.75</v>
      </c>
      <c r="E5553" s="22">
        <v>14.14</v>
      </c>
      <c r="F5553" s="22">
        <v>67.61</v>
      </c>
      <c r="G5553" s="22">
        <v>0</v>
      </c>
      <c r="H5553" s="22">
        <v>0</v>
      </c>
      <c r="N5553"/>
      <c r="O5553"/>
      <c r="P5553"/>
    </row>
    <row r="5554" spans="1:16">
      <c r="A5554" s="24">
        <v>87690</v>
      </c>
      <c r="B5554" s="21" t="s">
        <v>5659</v>
      </c>
      <c r="C5554" s="18" t="s">
        <v>271</v>
      </c>
      <c r="D5554" s="22">
        <v>40.880000000000003</v>
      </c>
      <c r="E5554" s="22">
        <v>13.89</v>
      </c>
      <c r="F5554" s="22">
        <v>26.86</v>
      </c>
      <c r="G5554" s="22">
        <v>7.0000000000000007E-2</v>
      </c>
      <c r="H5554" s="22">
        <v>0</v>
      </c>
      <c r="N5554"/>
      <c r="O5554"/>
      <c r="P5554"/>
    </row>
    <row r="5555" spans="1:16">
      <c r="A5555" s="24">
        <v>87692</v>
      </c>
      <c r="B5555" s="21" t="s">
        <v>5660</v>
      </c>
      <c r="C5555" s="18" t="s">
        <v>271</v>
      </c>
      <c r="D5555" s="22">
        <v>43.48</v>
      </c>
      <c r="E5555" s="22">
        <v>14.97</v>
      </c>
      <c r="F5555" s="22">
        <v>28.51</v>
      </c>
      <c r="G5555" s="22">
        <v>0</v>
      </c>
      <c r="H5555" s="22">
        <v>0</v>
      </c>
      <c r="N5555"/>
      <c r="O5555"/>
      <c r="P5555"/>
    </row>
    <row r="5556" spans="1:16">
      <c r="A5556" s="24">
        <v>87693</v>
      </c>
      <c r="B5556" s="21" t="s">
        <v>5661</v>
      </c>
      <c r="C5556" s="18" t="s">
        <v>271</v>
      </c>
      <c r="D5556" s="22">
        <v>86.94</v>
      </c>
      <c r="E5556" s="22">
        <v>12.83</v>
      </c>
      <c r="F5556" s="22">
        <v>73.78</v>
      </c>
      <c r="G5556" s="22">
        <v>0.19</v>
      </c>
      <c r="H5556" s="22">
        <v>0</v>
      </c>
      <c r="N5556"/>
      <c r="O5556"/>
      <c r="P5556"/>
    </row>
    <row r="5557" spans="1:16">
      <c r="A5557" s="24">
        <v>87694</v>
      </c>
      <c r="B5557" s="21" t="s">
        <v>5662</v>
      </c>
      <c r="C5557" s="18" t="s">
        <v>271</v>
      </c>
      <c r="D5557" s="22">
        <v>94.14</v>
      </c>
      <c r="E5557" s="22">
        <v>16.57</v>
      </c>
      <c r="F5557" s="22">
        <v>77.569999999999993</v>
      </c>
      <c r="G5557" s="22">
        <v>0</v>
      </c>
      <c r="H5557" s="22">
        <v>0</v>
      </c>
      <c r="N5557"/>
      <c r="O5557"/>
      <c r="P5557"/>
    </row>
    <row r="5558" spans="1:16">
      <c r="A5558" s="24">
        <v>87700</v>
      </c>
      <c r="B5558" s="21" t="s">
        <v>5663</v>
      </c>
      <c r="C5558" s="18" t="s">
        <v>271</v>
      </c>
      <c r="D5558" s="22">
        <v>44.19</v>
      </c>
      <c r="E5558" s="22">
        <v>14.89</v>
      </c>
      <c r="F5558" s="22">
        <v>29.16</v>
      </c>
      <c r="G5558" s="22">
        <v>7.0000000000000007E-2</v>
      </c>
      <c r="H5558" s="22">
        <v>0</v>
      </c>
      <c r="N5558"/>
      <c r="O5558"/>
      <c r="P5558"/>
    </row>
    <row r="5559" spans="1:16">
      <c r="A5559" s="24">
        <v>87702</v>
      </c>
      <c r="B5559" s="21" t="s">
        <v>5664</v>
      </c>
      <c r="C5559" s="18" t="s">
        <v>271</v>
      </c>
      <c r="D5559" s="22">
        <v>47.02</v>
      </c>
      <c r="E5559" s="22">
        <v>16.059999999999999</v>
      </c>
      <c r="F5559" s="22">
        <v>30.96</v>
      </c>
      <c r="G5559" s="22">
        <v>0</v>
      </c>
      <c r="H5559" s="22">
        <v>0</v>
      </c>
      <c r="N5559"/>
      <c r="O5559"/>
      <c r="P5559"/>
    </row>
    <row r="5560" spans="1:16">
      <c r="A5560" s="24">
        <v>87703</v>
      </c>
      <c r="B5560" s="21" t="s">
        <v>5665</v>
      </c>
      <c r="C5560" s="18" t="s">
        <v>271</v>
      </c>
      <c r="D5560" s="22">
        <v>94.35</v>
      </c>
      <c r="E5560" s="22">
        <v>13.74</v>
      </c>
      <c r="F5560" s="22">
        <v>80.260000000000005</v>
      </c>
      <c r="G5560" s="22">
        <v>0.2</v>
      </c>
      <c r="H5560" s="22">
        <v>0</v>
      </c>
      <c r="N5560"/>
      <c r="O5560"/>
      <c r="P5560"/>
    </row>
    <row r="5561" spans="1:16">
      <c r="A5561" s="24">
        <v>87704</v>
      </c>
      <c r="B5561" s="21" t="s">
        <v>5666</v>
      </c>
      <c r="C5561" s="18" t="s">
        <v>271</v>
      </c>
      <c r="D5561" s="22">
        <v>102.19</v>
      </c>
      <c r="E5561" s="22">
        <v>17.809999999999999</v>
      </c>
      <c r="F5561" s="22">
        <v>84.38</v>
      </c>
      <c r="G5561" s="22">
        <v>0</v>
      </c>
      <c r="H5561" s="22">
        <v>0</v>
      </c>
      <c r="N5561"/>
      <c r="O5561"/>
      <c r="P5561"/>
    </row>
    <row r="5562" spans="1:16">
      <c r="A5562" s="24">
        <v>87735</v>
      </c>
      <c r="B5562" s="21" t="s">
        <v>5667</v>
      </c>
      <c r="C5562" s="18" t="s">
        <v>271</v>
      </c>
      <c r="D5562" s="22">
        <v>37.049999999999997</v>
      </c>
      <c r="E5562" s="22">
        <v>16.34</v>
      </c>
      <c r="F5562" s="22">
        <v>20.66</v>
      </c>
      <c r="G5562" s="22">
        <v>0.02</v>
      </c>
      <c r="H5562" s="22">
        <v>0</v>
      </c>
      <c r="N5562"/>
      <c r="O5562"/>
      <c r="P5562"/>
    </row>
    <row r="5563" spans="1:16">
      <c r="A5563" s="24">
        <v>87737</v>
      </c>
      <c r="B5563" s="21" t="s">
        <v>5668</v>
      </c>
      <c r="C5563" s="18" t="s">
        <v>271</v>
      </c>
      <c r="D5563" s="22">
        <v>38.380000000000003</v>
      </c>
      <c r="E5563" s="22">
        <v>16.89</v>
      </c>
      <c r="F5563" s="22">
        <v>21.49</v>
      </c>
      <c r="G5563" s="22">
        <v>0</v>
      </c>
      <c r="H5563" s="22">
        <v>0</v>
      </c>
      <c r="N5563"/>
      <c r="O5563"/>
      <c r="P5563"/>
    </row>
    <row r="5564" spans="1:16">
      <c r="A5564" s="24">
        <v>87738</v>
      </c>
      <c r="B5564" s="21" t="s">
        <v>5669</v>
      </c>
      <c r="C5564" s="18" t="s">
        <v>271</v>
      </c>
      <c r="D5564" s="22">
        <v>60.58</v>
      </c>
      <c r="E5564" s="22">
        <v>15.79</v>
      </c>
      <c r="F5564" s="22">
        <v>44.63</v>
      </c>
      <c r="G5564" s="22">
        <v>0.09</v>
      </c>
      <c r="H5564" s="22">
        <v>0</v>
      </c>
      <c r="N5564"/>
      <c r="O5564"/>
      <c r="P5564"/>
    </row>
    <row r="5565" spans="1:16">
      <c r="A5565" s="24">
        <v>87739</v>
      </c>
      <c r="B5565" s="21" t="s">
        <v>5670</v>
      </c>
      <c r="C5565" s="18" t="s">
        <v>271</v>
      </c>
      <c r="D5565" s="22">
        <v>64.25</v>
      </c>
      <c r="E5565" s="22">
        <v>17.690000000000001</v>
      </c>
      <c r="F5565" s="22">
        <v>46.56</v>
      </c>
      <c r="G5565" s="22">
        <v>0</v>
      </c>
      <c r="H5565" s="22">
        <v>0</v>
      </c>
      <c r="N5565"/>
      <c r="O5565"/>
      <c r="P5565"/>
    </row>
    <row r="5566" spans="1:16">
      <c r="A5566" s="24">
        <v>87745</v>
      </c>
      <c r="B5566" s="21" t="s">
        <v>5671</v>
      </c>
      <c r="C5566" s="18" t="s">
        <v>271</v>
      </c>
      <c r="D5566" s="22">
        <v>44.33</v>
      </c>
      <c r="E5566" s="22">
        <v>18.440000000000001</v>
      </c>
      <c r="F5566" s="22">
        <v>25.8</v>
      </c>
      <c r="G5566" s="22">
        <v>0.05</v>
      </c>
      <c r="H5566" s="22">
        <v>0</v>
      </c>
      <c r="N5566"/>
      <c r="O5566"/>
      <c r="P5566"/>
    </row>
    <row r="5567" spans="1:16">
      <c r="A5567" s="24">
        <v>87747</v>
      </c>
      <c r="B5567" s="21" t="s">
        <v>5672</v>
      </c>
      <c r="C5567" s="18" t="s">
        <v>271</v>
      </c>
      <c r="D5567" s="22">
        <v>46.18</v>
      </c>
      <c r="E5567" s="22">
        <v>19.21</v>
      </c>
      <c r="F5567" s="22">
        <v>26.97</v>
      </c>
      <c r="G5567" s="22">
        <v>0</v>
      </c>
      <c r="H5567" s="22">
        <v>0</v>
      </c>
      <c r="N5567"/>
      <c r="O5567"/>
      <c r="P5567"/>
    </row>
    <row r="5568" spans="1:16">
      <c r="A5568" s="24">
        <v>87748</v>
      </c>
      <c r="B5568" s="21" t="s">
        <v>5673</v>
      </c>
      <c r="C5568" s="18" t="s">
        <v>271</v>
      </c>
      <c r="D5568" s="22">
        <v>77.040000000000006</v>
      </c>
      <c r="E5568" s="22">
        <v>17.68</v>
      </c>
      <c r="F5568" s="22">
        <v>59.13</v>
      </c>
      <c r="G5568" s="22">
        <v>0.13</v>
      </c>
      <c r="H5568" s="22">
        <v>0</v>
      </c>
      <c r="N5568"/>
      <c r="O5568"/>
      <c r="P5568"/>
    </row>
    <row r="5569" spans="1:16">
      <c r="A5569" s="24">
        <v>87749</v>
      </c>
      <c r="B5569" s="21" t="s">
        <v>5674</v>
      </c>
      <c r="C5569" s="18" t="s">
        <v>271</v>
      </c>
      <c r="D5569" s="22">
        <v>82.15</v>
      </c>
      <c r="E5569" s="22">
        <v>20.329999999999998</v>
      </c>
      <c r="F5569" s="22">
        <v>61.82</v>
      </c>
      <c r="G5569" s="22">
        <v>0</v>
      </c>
      <c r="H5569" s="22">
        <v>0</v>
      </c>
      <c r="N5569"/>
      <c r="O5569"/>
      <c r="P5569"/>
    </row>
    <row r="5570" spans="1:16">
      <c r="A5570" s="24">
        <v>87755</v>
      </c>
      <c r="B5570" s="21" t="s">
        <v>5675</v>
      </c>
      <c r="C5570" s="18" t="s">
        <v>271</v>
      </c>
      <c r="D5570" s="22">
        <v>41.3</v>
      </c>
      <c r="E5570" s="22">
        <v>19.12</v>
      </c>
      <c r="F5570" s="22">
        <v>22.09</v>
      </c>
      <c r="G5570" s="22">
        <v>0.05</v>
      </c>
      <c r="H5570" s="22">
        <v>0</v>
      </c>
      <c r="N5570"/>
      <c r="O5570"/>
      <c r="P5570"/>
    </row>
    <row r="5571" spans="1:16">
      <c r="A5571" s="24">
        <v>87757</v>
      </c>
      <c r="B5571" s="21" t="s">
        <v>5676</v>
      </c>
      <c r="C5571" s="18" t="s">
        <v>271</v>
      </c>
      <c r="D5571" s="22">
        <v>43.15</v>
      </c>
      <c r="E5571" s="22">
        <v>19.89</v>
      </c>
      <c r="F5571" s="22">
        <v>23.26</v>
      </c>
      <c r="G5571" s="22">
        <v>0</v>
      </c>
      <c r="H5571" s="22">
        <v>0</v>
      </c>
      <c r="N5571"/>
      <c r="O5571"/>
      <c r="P5571"/>
    </row>
    <row r="5572" spans="1:16">
      <c r="A5572" s="24">
        <v>87758</v>
      </c>
      <c r="B5572" s="21" t="s">
        <v>5677</v>
      </c>
      <c r="C5572" s="18" t="s">
        <v>271</v>
      </c>
      <c r="D5572" s="22">
        <v>74.010000000000005</v>
      </c>
      <c r="E5572" s="22">
        <v>18.36</v>
      </c>
      <c r="F5572" s="22">
        <v>55.42</v>
      </c>
      <c r="G5572" s="22">
        <v>0.13</v>
      </c>
      <c r="H5572" s="22">
        <v>0</v>
      </c>
      <c r="N5572"/>
      <c r="O5572"/>
      <c r="P5572"/>
    </row>
    <row r="5573" spans="1:16">
      <c r="A5573" s="24">
        <v>87759</v>
      </c>
      <c r="B5573" s="21" t="s">
        <v>5678</v>
      </c>
      <c r="C5573" s="18" t="s">
        <v>271</v>
      </c>
      <c r="D5573" s="22">
        <v>79.12</v>
      </c>
      <c r="E5573" s="22">
        <v>21.01</v>
      </c>
      <c r="F5573" s="22">
        <v>58.11</v>
      </c>
      <c r="G5573" s="22">
        <v>0</v>
      </c>
      <c r="H5573" s="22">
        <v>0</v>
      </c>
      <c r="N5573"/>
      <c r="O5573"/>
      <c r="P5573"/>
    </row>
    <row r="5574" spans="1:16">
      <c r="A5574" s="24">
        <v>87765</v>
      </c>
      <c r="B5574" s="21" t="s">
        <v>5679</v>
      </c>
      <c r="C5574" s="18" t="s">
        <v>271</v>
      </c>
      <c r="D5574" s="22">
        <v>47.18</v>
      </c>
      <c r="E5574" s="22">
        <v>20.78</v>
      </c>
      <c r="F5574" s="22">
        <v>26.28</v>
      </c>
      <c r="G5574" s="22">
        <v>0.06</v>
      </c>
      <c r="H5574" s="22">
        <v>0</v>
      </c>
      <c r="N5574"/>
      <c r="O5574"/>
      <c r="P5574"/>
    </row>
    <row r="5575" spans="1:16">
      <c r="A5575" s="24">
        <v>87767</v>
      </c>
      <c r="B5575" s="21" t="s">
        <v>5680</v>
      </c>
      <c r="C5575" s="18" t="s">
        <v>271</v>
      </c>
      <c r="D5575" s="22">
        <v>49.45</v>
      </c>
      <c r="E5575" s="22">
        <v>21.72</v>
      </c>
      <c r="F5575" s="22">
        <v>27.73</v>
      </c>
      <c r="G5575" s="22">
        <v>0</v>
      </c>
      <c r="H5575" s="22">
        <v>0</v>
      </c>
      <c r="N5575"/>
      <c r="O5575"/>
      <c r="P5575"/>
    </row>
    <row r="5576" spans="1:16">
      <c r="A5576" s="24">
        <v>87768</v>
      </c>
      <c r="B5576" s="21" t="s">
        <v>5681</v>
      </c>
      <c r="C5576" s="18" t="s">
        <v>271</v>
      </c>
      <c r="D5576" s="22">
        <v>87.4</v>
      </c>
      <c r="E5576" s="22">
        <v>19.84</v>
      </c>
      <c r="F5576" s="22">
        <v>67.27</v>
      </c>
      <c r="G5576" s="22">
        <v>0.17</v>
      </c>
      <c r="H5576" s="22">
        <v>0</v>
      </c>
      <c r="N5576"/>
      <c r="O5576"/>
      <c r="P5576"/>
    </row>
    <row r="5577" spans="1:16">
      <c r="A5577" s="24">
        <v>87769</v>
      </c>
      <c r="B5577" s="21" t="s">
        <v>5682</v>
      </c>
      <c r="C5577" s="18" t="s">
        <v>271</v>
      </c>
      <c r="D5577" s="22">
        <v>93.69</v>
      </c>
      <c r="E5577" s="22">
        <v>23.11</v>
      </c>
      <c r="F5577" s="22">
        <v>70.58</v>
      </c>
      <c r="G5577" s="22">
        <v>0</v>
      </c>
      <c r="H5577" s="22">
        <v>0</v>
      </c>
      <c r="N5577"/>
      <c r="O5577"/>
      <c r="P5577"/>
    </row>
    <row r="5578" spans="1:16">
      <c r="A5578" s="24">
        <v>88470</v>
      </c>
      <c r="B5578" s="21" t="s">
        <v>5683</v>
      </c>
      <c r="C5578" s="18" t="s">
        <v>271</v>
      </c>
      <c r="D5578" s="22">
        <v>18.29</v>
      </c>
      <c r="E5578" s="22">
        <v>3.11</v>
      </c>
      <c r="F5578" s="22">
        <v>15.18</v>
      </c>
      <c r="G5578" s="22">
        <v>0</v>
      </c>
      <c r="H5578" s="22">
        <v>0</v>
      </c>
      <c r="N5578"/>
      <c r="O5578"/>
      <c r="P5578"/>
    </row>
    <row r="5579" spans="1:16">
      <c r="A5579" s="24">
        <v>88471</v>
      </c>
      <c r="B5579" s="21" t="s">
        <v>5684</v>
      </c>
      <c r="C5579" s="18" t="s">
        <v>271</v>
      </c>
      <c r="D5579" s="22">
        <v>22.63</v>
      </c>
      <c r="E5579" s="22">
        <v>3.95</v>
      </c>
      <c r="F5579" s="22">
        <v>18.68</v>
      </c>
      <c r="G5579" s="22">
        <v>0</v>
      </c>
      <c r="H5579" s="22">
        <v>0</v>
      </c>
      <c r="N5579"/>
      <c r="O5579"/>
      <c r="P5579"/>
    </row>
    <row r="5580" spans="1:16">
      <c r="A5580" s="24">
        <v>88472</v>
      </c>
      <c r="B5580" s="21" t="s">
        <v>5685</v>
      </c>
      <c r="C5580" s="18" t="s">
        <v>271</v>
      </c>
      <c r="D5580" s="22">
        <v>26.03</v>
      </c>
      <c r="E5580" s="22">
        <v>4.5999999999999996</v>
      </c>
      <c r="F5580" s="22">
        <v>21.43</v>
      </c>
      <c r="G5580" s="22">
        <v>0</v>
      </c>
      <c r="H5580" s="22">
        <v>0</v>
      </c>
      <c r="N5580"/>
      <c r="O5580"/>
      <c r="P5580"/>
    </row>
    <row r="5581" spans="1:16">
      <c r="A5581" s="24">
        <v>88476</v>
      </c>
      <c r="B5581" s="21" t="s">
        <v>5686</v>
      </c>
      <c r="C5581" s="18" t="s">
        <v>271</v>
      </c>
      <c r="D5581" s="22">
        <v>15.03</v>
      </c>
      <c r="E5581" s="22">
        <v>2.2999999999999998</v>
      </c>
      <c r="F5581" s="22">
        <v>12.73</v>
      </c>
      <c r="G5581" s="22">
        <v>0</v>
      </c>
      <c r="H5581" s="22">
        <v>0</v>
      </c>
      <c r="N5581"/>
      <c r="O5581"/>
      <c r="P5581"/>
    </row>
    <row r="5582" spans="1:16">
      <c r="A5582" s="24">
        <v>88477</v>
      </c>
      <c r="B5582" s="21" t="s">
        <v>5687</v>
      </c>
      <c r="C5582" s="18" t="s">
        <v>271</v>
      </c>
      <c r="D5582" s="22">
        <v>20.65</v>
      </c>
      <c r="E5582" s="22">
        <v>3.55</v>
      </c>
      <c r="F5582" s="22">
        <v>17.100000000000001</v>
      </c>
      <c r="G5582" s="22">
        <v>0</v>
      </c>
      <c r="H5582" s="22">
        <v>0</v>
      </c>
      <c r="N5582"/>
      <c r="O5582"/>
      <c r="P5582"/>
    </row>
    <row r="5583" spans="1:16">
      <c r="A5583" s="24">
        <v>88478</v>
      </c>
      <c r="B5583" s="21" t="s">
        <v>5688</v>
      </c>
      <c r="C5583" s="18" t="s">
        <v>271</v>
      </c>
      <c r="D5583" s="22">
        <v>25.22</v>
      </c>
      <c r="E5583" s="22">
        <v>4.5599999999999996</v>
      </c>
      <c r="F5583" s="22">
        <v>20.66</v>
      </c>
      <c r="G5583" s="22">
        <v>0</v>
      </c>
      <c r="H5583" s="22">
        <v>0</v>
      </c>
      <c r="N5583"/>
      <c r="O5583"/>
      <c r="P5583"/>
    </row>
    <row r="5584" spans="1:16">
      <c r="A5584" s="24">
        <v>90900</v>
      </c>
      <c r="B5584" s="21" t="s">
        <v>5689</v>
      </c>
      <c r="C5584" s="18" t="s">
        <v>271</v>
      </c>
      <c r="D5584" s="22">
        <v>67.430000000000007</v>
      </c>
      <c r="E5584" s="22">
        <v>20.11</v>
      </c>
      <c r="F5584" s="22">
        <v>47.19</v>
      </c>
      <c r="G5584" s="22">
        <v>7.0000000000000007E-2</v>
      </c>
      <c r="H5584" s="22">
        <v>0</v>
      </c>
      <c r="N5584"/>
      <c r="O5584"/>
      <c r="P5584"/>
    </row>
    <row r="5585" spans="1:16">
      <c r="A5585" s="24">
        <v>90902</v>
      </c>
      <c r="B5585" s="21" t="s">
        <v>5690</v>
      </c>
      <c r="C5585" s="18" t="s">
        <v>271</v>
      </c>
      <c r="D5585" s="22">
        <v>70.03</v>
      </c>
      <c r="E5585" s="22">
        <v>21.18</v>
      </c>
      <c r="F5585" s="22">
        <v>48.85</v>
      </c>
      <c r="G5585" s="22">
        <v>0</v>
      </c>
      <c r="H5585" s="22">
        <v>0</v>
      </c>
      <c r="N5585"/>
      <c r="O5585"/>
      <c r="P5585"/>
    </row>
    <row r="5586" spans="1:16">
      <c r="A5586" s="24">
        <v>90903</v>
      </c>
      <c r="B5586" s="21" t="s">
        <v>5691</v>
      </c>
      <c r="C5586" s="18" t="s">
        <v>271</v>
      </c>
      <c r="D5586" s="22">
        <v>113.49</v>
      </c>
      <c r="E5586" s="22">
        <v>19.05</v>
      </c>
      <c r="F5586" s="22">
        <v>94.11</v>
      </c>
      <c r="G5586" s="22">
        <v>0.19</v>
      </c>
      <c r="H5586" s="22">
        <v>0</v>
      </c>
      <c r="N5586"/>
      <c r="O5586"/>
      <c r="P5586"/>
    </row>
    <row r="5587" spans="1:16">
      <c r="A5587" s="24">
        <v>90904</v>
      </c>
      <c r="B5587" s="21" t="s">
        <v>5692</v>
      </c>
      <c r="C5587" s="18" t="s">
        <v>271</v>
      </c>
      <c r="D5587" s="22">
        <v>120.69</v>
      </c>
      <c r="E5587" s="22">
        <v>22.79</v>
      </c>
      <c r="F5587" s="22">
        <v>97.9</v>
      </c>
      <c r="G5587" s="22">
        <v>0</v>
      </c>
      <c r="H5587" s="22">
        <v>0</v>
      </c>
      <c r="N5587"/>
      <c r="O5587"/>
      <c r="P5587"/>
    </row>
    <row r="5588" spans="1:16">
      <c r="A5588" s="24">
        <v>90910</v>
      </c>
      <c r="B5588" s="21" t="s">
        <v>5693</v>
      </c>
      <c r="C5588" s="18" t="s">
        <v>271</v>
      </c>
      <c r="D5588" s="22">
        <v>71.540000000000006</v>
      </c>
      <c r="E5588" s="22">
        <v>21.7</v>
      </c>
      <c r="F5588" s="22">
        <v>49.7</v>
      </c>
      <c r="G5588" s="22">
        <v>7.0000000000000007E-2</v>
      </c>
      <c r="H5588" s="22">
        <v>0</v>
      </c>
      <c r="N5588"/>
      <c r="O5588"/>
      <c r="P5588"/>
    </row>
    <row r="5589" spans="1:16">
      <c r="A5589" s="24">
        <v>90912</v>
      </c>
      <c r="B5589" s="21" t="s">
        <v>5694</v>
      </c>
      <c r="C5589" s="18" t="s">
        <v>271</v>
      </c>
      <c r="D5589" s="22">
        <v>74.37</v>
      </c>
      <c r="E5589" s="22">
        <v>22.87</v>
      </c>
      <c r="F5589" s="22">
        <v>51.5</v>
      </c>
      <c r="G5589" s="22">
        <v>0</v>
      </c>
      <c r="H5589" s="22">
        <v>0</v>
      </c>
      <c r="N5589"/>
      <c r="O5589"/>
      <c r="P5589"/>
    </row>
    <row r="5590" spans="1:16">
      <c r="A5590" s="24">
        <v>90913</v>
      </c>
      <c r="B5590" s="21" t="s">
        <v>5695</v>
      </c>
      <c r="C5590" s="18" t="s">
        <v>271</v>
      </c>
      <c r="D5590" s="22">
        <v>121.7</v>
      </c>
      <c r="E5590" s="22">
        <v>20.57</v>
      </c>
      <c r="F5590" s="22">
        <v>100.78</v>
      </c>
      <c r="G5590" s="22">
        <v>0.2</v>
      </c>
      <c r="H5590" s="22">
        <v>0</v>
      </c>
      <c r="N5590"/>
      <c r="O5590"/>
      <c r="P5590"/>
    </row>
    <row r="5591" spans="1:16">
      <c r="A5591" s="24">
        <v>90914</v>
      </c>
      <c r="B5591" s="21" t="s">
        <v>5696</v>
      </c>
      <c r="C5591" s="18" t="s">
        <v>271</v>
      </c>
      <c r="D5591" s="22">
        <v>129.54</v>
      </c>
      <c r="E5591" s="22">
        <v>24.63</v>
      </c>
      <c r="F5591" s="22">
        <v>104.91</v>
      </c>
      <c r="G5591" s="22">
        <v>0</v>
      </c>
      <c r="H5591" s="22">
        <v>0</v>
      </c>
      <c r="N5591"/>
      <c r="O5591"/>
      <c r="P5591"/>
    </row>
    <row r="5592" spans="1:16">
      <c r="A5592" s="24">
        <v>90920</v>
      </c>
      <c r="B5592" s="21" t="s">
        <v>5697</v>
      </c>
      <c r="C5592" s="18" t="s">
        <v>271</v>
      </c>
      <c r="D5592" s="22">
        <v>79.11</v>
      </c>
      <c r="E5592" s="22">
        <v>24.66</v>
      </c>
      <c r="F5592" s="22">
        <v>54.28</v>
      </c>
      <c r="G5592" s="22">
        <v>0.09</v>
      </c>
      <c r="H5592" s="22">
        <v>0</v>
      </c>
      <c r="N5592"/>
      <c r="O5592"/>
      <c r="P5592"/>
    </row>
    <row r="5593" spans="1:16">
      <c r="A5593" s="24">
        <v>90922</v>
      </c>
      <c r="B5593" s="21" t="s">
        <v>5698</v>
      </c>
      <c r="C5593" s="18" t="s">
        <v>271</v>
      </c>
      <c r="D5593" s="22">
        <v>82.36</v>
      </c>
      <c r="E5593" s="22">
        <v>26.01</v>
      </c>
      <c r="F5593" s="22">
        <v>56.35</v>
      </c>
      <c r="G5593" s="22">
        <v>0</v>
      </c>
      <c r="H5593" s="22">
        <v>0</v>
      </c>
      <c r="N5593"/>
      <c r="O5593"/>
      <c r="P5593"/>
    </row>
    <row r="5594" spans="1:16">
      <c r="A5594" s="24">
        <v>90923</v>
      </c>
      <c r="B5594" s="21" t="s">
        <v>5699</v>
      </c>
      <c r="C5594" s="18" t="s">
        <v>271</v>
      </c>
      <c r="D5594" s="22">
        <v>136.78</v>
      </c>
      <c r="E5594" s="22">
        <v>23.35</v>
      </c>
      <c r="F5594" s="22">
        <v>113.01</v>
      </c>
      <c r="G5594" s="22">
        <v>0.24</v>
      </c>
      <c r="H5594" s="22">
        <v>0</v>
      </c>
      <c r="N5594"/>
      <c r="O5594"/>
      <c r="P5594"/>
    </row>
    <row r="5595" spans="1:16">
      <c r="A5595" s="24">
        <v>90924</v>
      </c>
      <c r="B5595" s="21" t="s">
        <v>5700</v>
      </c>
      <c r="C5595" s="18" t="s">
        <v>271</v>
      </c>
      <c r="D5595" s="22">
        <v>145.80000000000001</v>
      </c>
      <c r="E5595" s="22">
        <v>28.03</v>
      </c>
      <c r="F5595" s="22">
        <v>117.77</v>
      </c>
      <c r="G5595" s="22">
        <v>0</v>
      </c>
      <c r="H5595" s="22">
        <v>0</v>
      </c>
      <c r="N5595"/>
      <c r="O5595"/>
      <c r="P5595"/>
    </row>
    <row r="5596" spans="1:16">
      <c r="A5596" s="24">
        <v>90930</v>
      </c>
      <c r="B5596" s="21" t="s">
        <v>5701</v>
      </c>
      <c r="C5596" s="18" t="s">
        <v>271</v>
      </c>
      <c r="D5596" s="22">
        <v>61.86</v>
      </c>
      <c r="E5596" s="22">
        <v>16.22</v>
      </c>
      <c r="F5596" s="22">
        <v>45.51</v>
      </c>
      <c r="G5596" s="22">
        <v>7.0000000000000007E-2</v>
      </c>
      <c r="H5596" s="22">
        <v>0</v>
      </c>
      <c r="N5596"/>
      <c r="O5596"/>
      <c r="P5596"/>
    </row>
    <row r="5597" spans="1:16">
      <c r="A5597" s="24">
        <v>90932</v>
      </c>
      <c r="B5597" s="21" t="s">
        <v>5702</v>
      </c>
      <c r="C5597" s="18" t="s">
        <v>271</v>
      </c>
      <c r="D5597" s="22">
        <v>64.459999999999994</v>
      </c>
      <c r="E5597" s="22">
        <v>17.3</v>
      </c>
      <c r="F5597" s="22">
        <v>47.16</v>
      </c>
      <c r="G5597" s="22">
        <v>0</v>
      </c>
      <c r="H5597" s="22">
        <v>0</v>
      </c>
      <c r="N5597"/>
      <c r="O5597"/>
      <c r="P5597"/>
    </row>
    <row r="5598" spans="1:16">
      <c r="A5598" s="24">
        <v>90933</v>
      </c>
      <c r="B5598" s="21" t="s">
        <v>5703</v>
      </c>
      <c r="C5598" s="18" t="s">
        <v>271</v>
      </c>
      <c r="D5598" s="22">
        <v>107.92</v>
      </c>
      <c r="E5598" s="22">
        <v>15.17</v>
      </c>
      <c r="F5598" s="22">
        <v>92.42</v>
      </c>
      <c r="G5598" s="22">
        <v>0.19</v>
      </c>
      <c r="H5598" s="22">
        <v>0</v>
      </c>
      <c r="N5598"/>
      <c r="O5598"/>
      <c r="P5598"/>
    </row>
    <row r="5599" spans="1:16">
      <c r="A5599" s="24">
        <v>90934</v>
      </c>
      <c r="B5599" s="21" t="s">
        <v>5704</v>
      </c>
      <c r="C5599" s="18" t="s">
        <v>271</v>
      </c>
      <c r="D5599" s="22">
        <v>115.12</v>
      </c>
      <c r="E5599" s="22">
        <v>18.91</v>
      </c>
      <c r="F5599" s="22">
        <v>96.21</v>
      </c>
      <c r="G5599" s="22">
        <v>0</v>
      </c>
      <c r="H5599" s="22">
        <v>0</v>
      </c>
      <c r="N5599"/>
      <c r="O5599"/>
      <c r="P5599"/>
    </row>
    <row r="5600" spans="1:16">
      <c r="A5600" s="24">
        <v>90940</v>
      </c>
      <c r="B5600" s="21" t="s">
        <v>5705</v>
      </c>
      <c r="C5600" s="18" t="s">
        <v>271</v>
      </c>
      <c r="D5600" s="22">
        <v>66</v>
      </c>
      <c r="E5600" s="22">
        <v>17.84</v>
      </c>
      <c r="F5600" s="22">
        <v>48.02</v>
      </c>
      <c r="G5600" s="22">
        <v>7.0000000000000007E-2</v>
      </c>
      <c r="H5600" s="22">
        <v>0</v>
      </c>
      <c r="N5600"/>
      <c r="O5600"/>
      <c r="P5600"/>
    </row>
    <row r="5601" spans="1:16">
      <c r="A5601" s="24">
        <v>90942</v>
      </c>
      <c r="B5601" s="21" t="s">
        <v>5706</v>
      </c>
      <c r="C5601" s="18" t="s">
        <v>271</v>
      </c>
      <c r="D5601" s="22">
        <v>68.83</v>
      </c>
      <c r="E5601" s="22">
        <v>19.010000000000002</v>
      </c>
      <c r="F5601" s="22">
        <v>49.82</v>
      </c>
      <c r="G5601" s="22">
        <v>0</v>
      </c>
      <c r="H5601" s="22">
        <v>0</v>
      </c>
      <c r="N5601"/>
      <c r="O5601"/>
      <c r="P5601"/>
    </row>
    <row r="5602" spans="1:16">
      <c r="A5602" s="24">
        <v>90943</v>
      </c>
      <c r="B5602" s="21" t="s">
        <v>5707</v>
      </c>
      <c r="C5602" s="18" t="s">
        <v>271</v>
      </c>
      <c r="D5602" s="22">
        <v>116.16</v>
      </c>
      <c r="E5602" s="22">
        <v>16.7</v>
      </c>
      <c r="F5602" s="22">
        <v>99.11</v>
      </c>
      <c r="G5602" s="22">
        <v>0.2</v>
      </c>
      <c r="H5602" s="22">
        <v>0</v>
      </c>
      <c r="N5602"/>
      <c r="O5602"/>
      <c r="P5602"/>
    </row>
    <row r="5603" spans="1:16">
      <c r="A5603" s="24">
        <v>90944</v>
      </c>
      <c r="B5603" s="21" t="s">
        <v>5708</v>
      </c>
      <c r="C5603" s="18" t="s">
        <v>271</v>
      </c>
      <c r="D5603" s="22">
        <v>124</v>
      </c>
      <c r="E5603" s="22">
        <v>20.76</v>
      </c>
      <c r="F5603" s="22">
        <v>103.24</v>
      </c>
      <c r="G5603" s="22">
        <v>0</v>
      </c>
      <c r="H5603" s="22">
        <v>0</v>
      </c>
      <c r="N5603"/>
      <c r="O5603"/>
      <c r="P5603"/>
    </row>
    <row r="5604" spans="1:16">
      <c r="A5604" s="24">
        <v>90950</v>
      </c>
      <c r="B5604" s="21" t="s">
        <v>5709</v>
      </c>
      <c r="C5604" s="18" t="s">
        <v>271</v>
      </c>
      <c r="D5604" s="22">
        <v>73.540000000000006</v>
      </c>
      <c r="E5604" s="22">
        <v>20.76</v>
      </c>
      <c r="F5604" s="22">
        <v>52.61</v>
      </c>
      <c r="G5604" s="22">
        <v>0.09</v>
      </c>
      <c r="H5604" s="22">
        <v>0</v>
      </c>
      <c r="N5604"/>
      <c r="O5604"/>
      <c r="P5604"/>
    </row>
    <row r="5605" spans="1:16">
      <c r="A5605" s="24">
        <v>90952</v>
      </c>
      <c r="B5605" s="21" t="s">
        <v>5710</v>
      </c>
      <c r="C5605" s="18" t="s">
        <v>271</v>
      </c>
      <c r="D5605" s="22">
        <v>76.790000000000006</v>
      </c>
      <c r="E5605" s="22">
        <v>22.12</v>
      </c>
      <c r="F5605" s="22">
        <v>54.67</v>
      </c>
      <c r="G5605" s="22">
        <v>0</v>
      </c>
      <c r="H5605" s="22">
        <v>0</v>
      </c>
      <c r="N5605"/>
      <c r="O5605"/>
      <c r="P5605"/>
    </row>
    <row r="5606" spans="1:16">
      <c r="A5606" s="24">
        <v>90953</v>
      </c>
      <c r="B5606" s="21" t="s">
        <v>5711</v>
      </c>
      <c r="C5606" s="18" t="s">
        <v>271</v>
      </c>
      <c r="D5606" s="22">
        <v>131.21</v>
      </c>
      <c r="E5606" s="22">
        <v>19.46</v>
      </c>
      <c r="F5606" s="22">
        <v>111.33</v>
      </c>
      <c r="G5606" s="22">
        <v>0.24</v>
      </c>
      <c r="H5606" s="22">
        <v>0</v>
      </c>
      <c r="N5606"/>
      <c r="O5606"/>
      <c r="P5606"/>
    </row>
    <row r="5607" spans="1:16">
      <c r="A5607" s="24">
        <v>90954</v>
      </c>
      <c r="B5607" s="21" t="s">
        <v>5712</v>
      </c>
      <c r="C5607" s="18" t="s">
        <v>271</v>
      </c>
      <c r="D5607" s="22">
        <v>140.22999999999999</v>
      </c>
      <c r="E5607" s="22">
        <v>24.13</v>
      </c>
      <c r="F5607" s="22">
        <v>116.1</v>
      </c>
      <c r="G5607" s="22">
        <v>0</v>
      </c>
      <c r="H5607" s="22">
        <v>0</v>
      </c>
      <c r="N5607"/>
      <c r="O5607"/>
      <c r="P5607"/>
    </row>
    <row r="5608" spans="1:16">
      <c r="A5608" s="24">
        <v>94438</v>
      </c>
      <c r="B5608" s="21" t="s">
        <v>5713</v>
      </c>
      <c r="C5608" s="18" t="s">
        <v>271</v>
      </c>
      <c r="D5608" s="22">
        <v>38.229999999999997</v>
      </c>
      <c r="E5608" s="22">
        <v>14.3</v>
      </c>
      <c r="F5608" s="22">
        <v>23.9</v>
      </c>
      <c r="G5608" s="22">
        <v>0.01</v>
      </c>
      <c r="H5608" s="22">
        <v>0</v>
      </c>
      <c r="N5608"/>
      <c r="O5608"/>
      <c r="P5608"/>
    </row>
    <row r="5609" spans="1:16">
      <c r="A5609" s="24">
        <v>94439</v>
      </c>
      <c r="B5609" s="21" t="s">
        <v>5714</v>
      </c>
      <c r="C5609" s="18" t="s">
        <v>271</v>
      </c>
      <c r="D5609" s="22">
        <v>42.92</v>
      </c>
      <c r="E5609" s="22">
        <v>15.61</v>
      </c>
      <c r="F5609" s="22">
        <v>27.26</v>
      </c>
      <c r="G5609" s="22">
        <v>0.02</v>
      </c>
      <c r="H5609" s="22">
        <v>0</v>
      </c>
      <c r="N5609"/>
      <c r="O5609"/>
      <c r="P5609"/>
    </row>
    <row r="5610" spans="1:16">
      <c r="A5610" s="24">
        <v>94779</v>
      </c>
      <c r="B5610" s="21" t="s">
        <v>5715</v>
      </c>
      <c r="C5610" s="18" t="s">
        <v>271</v>
      </c>
      <c r="D5610" s="22">
        <v>37.18</v>
      </c>
      <c r="E5610" s="22">
        <v>13.35</v>
      </c>
      <c r="F5610" s="22">
        <v>23.78</v>
      </c>
      <c r="G5610" s="22">
        <v>0.02</v>
      </c>
      <c r="H5610" s="22">
        <v>0</v>
      </c>
      <c r="N5610"/>
      <c r="O5610"/>
      <c r="P5610"/>
    </row>
    <row r="5611" spans="1:16">
      <c r="A5611" s="24">
        <v>94782</v>
      </c>
      <c r="B5611" s="21" t="s">
        <v>5716</v>
      </c>
      <c r="C5611" s="18" t="s">
        <v>271</v>
      </c>
      <c r="D5611" s="22">
        <v>42.4</v>
      </c>
      <c r="E5611" s="22">
        <v>14.84</v>
      </c>
      <c r="F5611" s="22">
        <v>27.49</v>
      </c>
      <c r="G5611" s="22">
        <v>0.03</v>
      </c>
      <c r="H5611" s="22">
        <v>0</v>
      </c>
      <c r="N5611"/>
      <c r="O5611"/>
      <c r="P5611"/>
    </row>
    <row r="5612" spans="1:16">
      <c r="A5612" s="24">
        <v>101742</v>
      </c>
      <c r="B5612" s="21" t="s">
        <v>5717</v>
      </c>
      <c r="C5612" s="18" t="s">
        <v>29</v>
      </c>
      <c r="D5612" s="22">
        <v>46.33</v>
      </c>
      <c r="E5612" s="22">
        <v>14.88</v>
      </c>
      <c r="F5612" s="22">
        <v>31.45</v>
      </c>
      <c r="G5612" s="22">
        <v>0</v>
      </c>
      <c r="H5612" s="22">
        <v>0</v>
      </c>
      <c r="N5612"/>
      <c r="O5612"/>
      <c r="P5612"/>
    </row>
    <row r="5613" spans="1:16">
      <c r="A5613" s="24">
        <v>87871</v>
      </c>
      <c r="B5613" s="21" t="s">
        <v>5718</v>
      </c>
      <c r="C5613" s="18" t="s">
        <v>271</v>
      </c>
      <c r="D5613" s="22">
        <v>10.53</v>
      </c>
      <c r="E5613" s="22">
        <v>3.08</v>
      </c>
      <c r="F5613" s="22">
        <v>7.45</v>
      </c>
      <c r="G5613" s="22">
        <v>0</v>
      </c>
      <c r="H5613" s="22">
        <v>0</v>
      </c>
      <c r="N5613"/>
      <c r="O5613"/>
      <c r="P5613"/>
    </row>
    <row r="5614" spans="1:16">
      <c r="A5614" s="24">
        <v>87872</v>
      </c>
      <c r="B5614" s="21" t="s">
        <v>5719</v>
      </c>
      <c r="C5614" s="18" t="s">
        <v>271</v>
      </c>
      <c r="D5614" s="22">
        <v>10.11</v>
      </c>
      <c r="E5614" s="22">
        <v>2.87</v>
      </c>
      <c r="F5614" s="22">
        <v>7.24</v>
      </c>
      <c r="G5614" s="22">
        <v>0</v>
      </c>
      <c r="H5614" s="22">
        <v>0</v>
      </c>
      <c r="N5614"/>
      <c r="O5614"/>
      <c r="P5614"/>
    </row>
    <row r="5615" spans="1:16">
      <c r="A5615" s="24">
        <v>87873</v>
      </c>
      <c r="B5615" s="21" t="s">
        <v>5720</v>
      </c>
      <c r="C5615" s="18" t="s">
        <v>271</v>
      </c>
      <c r="D5615" s="22">
        <v>4.09</v>
      </c>
      <c r="E5615" s="22">
        <v>0.93</v>
      </c>
      <c r="F5615" s="22">
        <v>3.16</v>
      </c>
      <c r="G5615" s="22">
        <v>0</v>
      </c>
      <c r="H5615" s="22">
        <v>0</v>
      </c>
      <c r="N5615"/>
      <c r="O5615"/>
      <c r="P5615"/>
    </row>
    <row r="5616" spans="1:16">
      <c r="A5616" s="24">
        <v>87874</v>
      </c>
      <c r="B5616" s="21" t="s">
        <v>5721</v>
      </c>
      <c r="C5616" s="18" t="s">
        <v>271</v>
      </c>
      <c r="D5616" s="22">
        <v>4.03</v>
      </c>
      <c r="E5616" s="22">
        <v>0.91</v>
      </c>
      <c r="F5616" s="22">
        <v>3.12</v>
      </c>
      <c r="G5616" s="22">
        <v>0</v>
      </c>
      <c r="H5616" s="22">
        <v>0</v>
      </c>
      <c r="N5616"/>
      <c r="O5616"/>
      <c r="P5616"/>
    </row>
    <row r="5617" spans="1:16">
      <c r="A5617" s="24">
        <v>87876</v>
      </c>
      <c r="B5617" s="21" t="s">
        <v>5722</v>
      </c>
      <c r="C5617" s="18" t="s">
        <v>271</v>
      </c>
      <c r="D5617" s="22">
        <v>6.23</v>
      </c>
      <c r="E5617" s="22">
        <v>1</v>
      </c>
      <c r="F5617" s="22">
        <v>5.23</v>
      </c>
      <c r="G5617" s="22">
        <v>0</v>
      </c>
      <c r="H5617" s="22">
        <v>0</v>
      </c>
      <c r="N5617"/>
      <c r="O5617"/>
      <c r="P5617"/>
    </row>
    <row r="5618" spans="1:16">
      <c r="A5618" s="24">
        <v>87877</v>
      </c>
      <c r="B5618" s="21" t="s">
        <v>5723</v>
      </c>
      <c r="C5618" s="18" t="s">
        <v>271</v>
      </c>
      <c r="D5618" s="22">
        <v>6.02</v>
      </c>
      <c r="E5618" s="22">
        <v>0.9</v>
      </c>
      <c r="F5618" s="22">
        <v>5.12</v>
      </c>
      <c r="G5618" s="22">
        <v>0</v>
      </c>
      <c r="H5618" s="22">
        <v>0</v>
      </c>
      <c r="N5618"/>
      <c r="O5618"/>
      <c r="P5618"/>
    </row>
    <row r="5619" spans="1:16">
      <c r="A5619" s="24">
        <v>87878</v>
      </c>
      <c r="B5619" s="21" t="s">
        <v>5724</v>
      </c>
      <c r="C5619" s="18" t="s">
        <v>271</v>
      </c>
      <c r="D5619" s="22">
        <v>3.65</v>
      </c>
      <c r="E5619" s="22">
        <v>1.79</v>
      </c>
      <c r="F5619" s="22">
        <v>1.86</v>
      </c>
      <c r="G5619" s="22">
        <v>0</v>
      </c>
      <c r="H5619" s="22">
        <v>0</v>
      </c>
      <c r="N5619"/>
      <c r="O5619"/>
      <c r="P5619"/>
    </row>
    <row r="5620" spans="1:16">
      <c r="A5620" s="24">
        <v>87879</v>
      </c>
      <c r="B5620" s="21" t="s">
        <v>5725</v>
      </c>
      <c r="C5620" s="18" t="s">
        <v>271</v>
      </c>
      <c r="D5620" s="22">
        <v>3.41</v>
      </c>
      <c r="E5620" s="22">
        <v>1.67</v>
      </c>
      <c r="F5620" s="22">
        <v>1.74</v>
      </c>
      <c r="G5620" s="22">
        <v>0</v>
      </c>
      <c r="H5620" s="22">
        <v>0</v>
      </c>
      <c r="N5620"/>
      <c r="O5620"/>
      <c r="P5620"/>
    </row>
    <row r="5621" spans="1:16">
      <c r="A5621" s="24">
        <v>87881</v>
      </c>
      <c r="B5621" s="21" t="s">
        <v>5726</v>
      </c>
      <c r="C5621" s="18" t="s">
        <v>271</v>
      </c>
      <c r="D5621" s="22">
        <v>3.99</v>
      </c>
      <c r="E5621" s="22">
        <v>0.84</v>
      </c>
      <c r="F5621" s="22">
        <v>3.15</v>
      </c>
      <c r="G5621" s="22">
        <v>0</v>
      </c>
      <c r="H5621" s="22">
        <v>0</v>
      </c>
      <c r="N5621"/>
      <c r="O5621"/>
      <c r="P5621"/>
    </row>
    <row r="5622" spans="1:16">
      <c r="A5622" s="24">
        <v>87882</v>
      </c>
      <c r="B5622" s="21" t="s">
        <v>5727</v>
      </c>
      <c r="C5622" s="18" t="s">
        <v>271</v>
      </c>
      <c r="D5622" s="22">
        <v>3.93</v>
      </c>
      <c r="E5622" s="22">
        <v>0.82</v>
      </c>
      <c r="F5622" s="22">
        <v>3.11</v>
      </c>
      <c r="G5622" s="22">
        <v>0</v>
      </c>
      <c r="H5622" s="22">
        <v>0</v>
      </c>
      <c r="N5622"/>
      <c r="O5622"/>
      <c r="P5622"/>
    </row>
    <row r="5623" spans="1:16">
      <c r="A5623" s="24">
        <v>87884</v>
      </c>
      <c r="B5623" s="21" t="s">
        <v>5728</v>
      </c>
      <c r="C5623" s="18" t="s">
        <v>271</v>
      </c>
      <c r="D5623" s="22">
        <v>6.13</v>
      </c>
      <c r="E5623" s="22">
        <v>0.92</v>
      </c>
      <c r="F5623" s="22">
        <v>5.21</v>
      </c>
      <c r="G5623" s="22">
        <v>0</v>
      </c>
      <c r="H5623" s="22">
        <v>0</v>
      </c>
      <c r="N5623"/>
      <c r="O5623"/>
      <c r="P5623"/>
    </row>
    <row r="5624" spans="1:16">
      <c r="A5624" s="24">
        <v>87885</v>
      </c>
      <c r="B5624" s="21" t="s">
        <v>5729</v>
      </c>
      <c r="C5624" s="18" t="s">
        <v>271</v>
      </c>
      <c r="D5624" s="22">
        <v>5.92</v>
      </c>
      <c r="E5624" s="22">
        <v>0.81</v>
      </c>
      <c r="F5624" s="22">
        <v>5.1100000000000003</v>
      </c>
      <c r="G5624" s="22">
        <v>0</v>
      </c>
      <c r="H5624" s="22">
        <v>0</v>
      </c>
      <c r="N5624"/>
      <c r="O5624"/>
      <c r="P5624"/>
    </row>
    <row r="5625" spans="1:16">
      <c r="A5625" s="24">
        <v>87886</v>
      </c>
      <c r="B5625" s="21" t="s">
        <v>5730</v>
      </c>
      <c r="C5625" s="18" t="s">
        <v>271</v>
      </c>
      <c r="D5625" s="22">
        <v>16.18</v>
      </c>
      <c r="E5625" s="22">
        <v>7.52</v>
      </c>
      <c r="F5625" s="22">
        <v>8.66</v>
      </c>
      <c r="G5625" s="22">
        <v>0</v>
      </c>
      <c r="H5625" s="22">
        <v>0</v>
      </c>
      <c r="N5625"/>
      <c r="O5625"/>
      <c r="P5625"/>
    </row>
    <row r="5626" spans="1:16">
      <c r="A5626" s="24">
        <v>87887</v>
      </c>
      <c r="B5626" s="21" t="s">
        <v>5731</v>
      </c>
      <c r="C5626" s="18" t="s">
        <v>271</v>
      </c>
      <c r="D5626" s="22">
        <v>15.76</v>
      </c>
      <c r="E5626" s="22">
        <v>7.31</v>
      </c>
      <c r="F5626" s="22">
        <v>8.4499999999999993</v>
      </c>
      <c r="G5626" s="22">
        <v>0</v>
      </c>
      <c r="H5626" s="22">
        <v>0</v>
      </c>
      <c r="N5626"/>
      <c r="O5626"/>
      <c r="P5626"/>
    </row>
    <row r="5627" spans="1:16">
      <c r="A5627" s="24">
        <v>87888</v>
      </c>
      <c r="B5627" s="21" t="s">
        <v>5732</v>
      </c>
      <c r="C5627" s="18" t="s">
        <v>271</v>
      </c>
      <c r="D5627" s="22">
        <v>5.24</v>
      </c>
      <c r="E5627" s="22">
        <v>1.81</v>
      </c>
      <c r="F5627" s="22">
        <v>3.43</v>
      </c>
      <c r="G5627" s="22">
        <v>0</v>
      </c>
      <c r="H5627" s="22">
        <v>0</v>
      </c>
      <c r="N5627"/>
      <c r="O5627"/>
      <c r="P5627"/>
    </row>
    <row r="5628" spans="1:16">
      <c r="A5628" s="24">
        <v>87889</v>
      </c>
      <c r="B5628" s="21" t="s">
        <v>5733</v>
      </c>
      <c r="C5628" s="18" t="s">
        <v>271</v>
      </c>
      <c r="D5628" s="22">
        <v>5.18</v>
      </c>
      <c r="E5628" s="22">
        <v>1.79</v>
      </c>
      <c r="F5628" s="22">
        <v>3.39</v>
      </c>
      <c r="G5628" s="22">
        <v>0</v>
      </c>
      <c r="H5628" s="22">
        <v>0</v>
      </c>
      <c r="N5628"/>
      <c r="O5628"/>
      <c r="P5628"/>
    </row>
    <row r="5629" spans="1:16">
      <c r="A5629" s="24">
        <v>87891</v>
      </c>
      <c r="B5629" s="21" t="s">
        <v>5734</v>
      </c>
      <c r="C5629" s="18" t="s">
        <v>271</v>
      </c>
      <c r="D5629" s="22">
        <v>7.38</v>
      </c>
      <c r="E5629" s="22">
        <v>1.88</v>
      </c>
      <c r="F5629" s="22">
        <v>5.5</v>
      </c>
      <c r="G5629" s="22">
        <v>0</v>
      </c>
      <c r="H5629" s="22">
        <v>0</v>
      </c>
      <c r="N5629"/>
      <c r="O5629"/>
      <c r="P5629"/>
    </row>
    <row r="5630" spans="1:16">
      <c r="A5630" s="24">
        <v>87892</v>
      </c>
      <c r="B5630" s="21" t="s">
        <v>5735</v>
      </c>
      <c r="C5630" s="18" t="s">
        <v>271</v>
      </c>
      <c r="D5630" s="22">
        <v>7.17</v>
      </c>
      <c r="E5630" s="22">
        <v>1.77</v>
      </c>
      <c r="F5630" s="22">
        <v>5.4</v>
      </c>
      <c r="G5630" s="22">
        <v>0</v>
      </c>
      <c r="H5630" s="22">
        <v>0</v>
      </c>
      <c r="N5630"/>
      <c r="O5630"/>
      <c r="P5630"/>
    </row>
    <row r="5631" spans="1:16">
      <c r="A5631" s="24">
        <v>87893</v>
      </c>
      <c r="B5631" s="21" t="s">
        <v>5736</v>
      </c>
      <c r="C5631" s="18" t="s">
        <v>271</v>
      </c>
      <c r="D5631" s="22">
        <v>5.66</v>
      </c>
      <c r="E5631" s="22">
        <v>3.32</v>
      </c>
      <c r="F5631" s="22">
        <v>2.34</v>
      </c>
      <c r="G5631" s="22">
        <v>0</v>
      </c>
      <c r="H5631" s="22">
        <v>0</v>
      </c>
      <c r="N5631"/>
      <c r="O5631"/>
      <c r="P5631"/>
    </row>
    <row r="5632" spans="1:16">
      <c r="A5632" s="24">
        <v>87894</v>
      </c>
      <c r="B5632" s="21" t="s">
        <v>5737</v>
      </c>
      <c r="C5632" s="18" t="s">
        <v>271</v>
      </c>
      <c r="D5632" s="22">
        <v>5.42</v>
      </c>
      <c r="E5632" s="22">
        <v>3.2</v>
      </c>
      <c r="F5632" s="22">
        <v>2.2200000000000002</v>
      </c>
      <c r="G5632" s="22">
        <v>0</v>
      </c>
      <c r="H5632" s="22">
        <v>0</v>
      </c>
      <c r="N5632"/>
      <c r="O5632"/>
      <c r="P5632"/>
    </row>
    <row r="5633" spans="1:16">
      <c r="A5633" s="24">
        <v>87896</v>
      </c>
      <c r="B5633" s="21" t="s">
        <v>5738</v>
      </c>
      <c r="C5633" s="18" t="s">
        <v>271</v>
      </c>
      <c r="D5633" s="22">
        <v>5.13</v>
      </c>
      <c r="E5633" s="22">
        <v>2.57</v>
      </c>
      <c r="F5633" s="22">
        <v>2.12</v>
      </c>
      <c r="G5633" s="22">
        <v>0.44</v>
      </c>
      <c r="H5633" s="22">
        <v>0</v>
      </c>
      <c r="N5633"/>
      <c r="O5633"/>
      <c r="P5633"/>
    </row>
    <row r="5634" spans="1:16">
      <c r="A5634" s="24">
        <v>87897</v>
      </c>
      <c r="B5634" s="21" t="s">
        <v>5739</v>
      </c>
      <c r="C5634" s="18" t="s">
        <v>271</v>
      </c>
      <c r="D5634" s="22">
        <v>4.8899999999999997</v>
      </c>
      <c r="E5634" s="22">
        <v>2.4500000000000002</v>
      </c>
      <c r="F5634" s="22">
        <v>2</v>
      </c>
      <c r="G5634" s="22">
        <v>0.44</v>
      </c>
      <c r="H5634" s="22">
        <v>0</v>
      </c>
      <c r="N5634"/>
      <c r="O5634"/>
      <c r="P5634"/>
    </row>
    <row r="5635" spans="1:16">
      <c r="A5635" s="24">
        <v>87899</v>
      </c>
      <c r="B5635" s="21" t="s">
        <v>5740</v>
      </c>
      <c r="C5635" s="18" t="s">
        <v>271</v>
      </c>
      <c r="D5635" s="22">
        <v>6.27</v>
      </c>
      <c r="E5635" s="22">
        <v>2.6</v>
      </c>
      <c r="F5635" s="22">
        <v>3.67</v>
      </c>
      <c r="G5635" s="22">
        <v>0</v>
      </c>
      <c r="H5635" s="22">
        <v>0</v>
      </c>
      <c r="N5635"/>
      <c r="O5635"/>
      <c r="P5635"/>
    </row>
    <row r="5636" spans="1:16">
      <c r="A5636" s="24">
        <v>87900</v>
      </c>
      <c r="B5636" s="21" t="s">
        <v>5741</v>
      </c>
      <c r="C5636" s="18" t="s">
        <v>271</v>
      </c>
      <c r="D5636" s="22">
        <v>6.21</v>
      </c>
      <c r="E5636" s="22">
        <v>2.58</v>
      </c>
      <c r="F5636" s="22">
        <v>3.63</v>
      </c>
      <c r="G5636" s="22">
        <v>0</v>
      </c>
      <c r="H5636" s="22">
        <v>0</v>
      </c>
      <c r="N5636"/>
      <c r="O5636"/>
      <c r="P5636"/>
    </row>
    <row r="5637" spans="1:16">
      <c r="A5637" s="24">
        <v>87902</v>
      </c>
      <c r="B5637" s="21" t="s">
        <v>5742</v>
      </c>
      <c r="C5637" s="18" t="s">
        <v>271</v>
      </c>
      <c r="D5637" s="22">
        <v>8.41</v>
      </c>
      <c r="E5637" s="22">
        <v>2.68</v>
      </c>
      <c r="F5637" s="22">
        <v>5.73</v>
      </c>
      <c r="G5637" s="22">
        <v>0</v>
      </c>
      <c r="H5637" s="22">
        <v>0</v>
      </c>
      <c r="N5637"/>
      <c r="O5637"/>
      <c r="P5637"/>
    </row>
    <row r="5638" spans="1:16">
      <c r="A5638" s="24">
        <v>87903</v>
      </c>
      <c r="B5638" s="21" t="s">
        <v>5743</v>
      </c>
      <c r="C5638" s="18" t="s">
        <v>271</v>
      </c>
      <c r="D5638" s="22">
        <v>8.1999999999999993</v>
      </c>
      <c r="E5638" s="22">
        <v>2.57</v>
      </c>
      <c r="F5638" s="22">
        <v>5.63</v>
      </c>
      <c r="G5638" s="22">
        <v>0</v>
      </c>
      <c r="H5638" s="22">
        <v>0</v>
      </c>
      <c r="N5638"/>
      <c r="O5638"/>
      <c r="P5638"/>
    </row>
    <row r="5639" spans="1:16">
      <c r="A5639" s="24">
        <v>87904</v>
      </c>
      <c r="B5639" s="21" t="s">
        <v>5744</v>
      </c>
      <c r="C5639" s="18" t="s">
        <v>271</v>
      </c>
      <c r="D5639" s="22">
        <v>7.38</v>
      </c>
      <c r="E5639" s="22">
        <v>4.6399999999999997</v>
      </c>
      <c r="F5639" s="22">
        <v>2.74</v>
      </c>
      <c r="G5639" s="22">
        <v>0</v>
      </c>
      <c r="H5639" s="22">
        <v>0</v>
      </c>
      <c r="N5639"/>
      <c r="O5639"/>
      <c r="P5639"/>
    </row>
    <row r="5640" spans="1:16">
      <c r="A5640" s="24">
        <v>87905</v>
      </c>
      <c r="B5640" s="21" t="s">
        <v>5745</v>
      </c>
      <c r="C5640" s="18" t="s">
        <v>271</v>
      </c>
      <c r="D5640" s="22">
        <v>7.14</v>
      </c>
      <c r="E5640" s="22">
        <v>4.5199999999999996</v>
      </c>
      <c r="F5640" s="22">
        <v>2.62</v>
      </c>
      <c r="G5640" s="22">
        <v>0</v>
      </c>
      <c r="H5640" s="22">
        <v>0</v>
      </c>
      <c r="N5640"/>
      <c r="O5640"/>
      <c r="P5640"/>
    </row>
    <row r="5641" spans="1:16">
      <c r="A5641" s="24">
        <v>87907</v>
      </c>
      <c r="B5641" s="21" t="s">
        <v>5746</v>
      </c>
      <c r="C5641" s="18" t="s">
        <v>271</v>
      </c>
      <c r="D5641" s="22">
        <v>6.62</v>
      </c>
      <c r="E5641" s="22">
        <v>3.55</v>
      </c>
      <c r="F5641" s="22">
        <v>2.4</v>
      </c>
      <c r="G5641" s="22">
        <v>0.67</v>
      </c>
      <c r="H5641" s="22">
        <v>0</v>
      </c>
      <c r="N5641"/>
      <c r="O5641"/>
      <c r="P5641"/>
    </row>
    <row r="5642" spans="1:16">
      <c r="A5642" s="24">
        <v>87908</v>
      </c>
      <c r="B5642" s="21" t="s">
        <v>5747</v>
      </c>
      <c r="C5642" s="18" t="s">
        <v>271</v>
      </c>
      <c r="D5642" s="22">
        <v>6.38</v>
      </c>
      <c r="E5642" s="22">
        <v>3.43</v>
      </c>
      <c r="F5642" s="22">
        <v>2.2799999999999998</v>
      </c>
      <c r="G5642" s="22">
        <v>0.67</v>
      </c>
      <c r="H5642" s="22">
        <v>0</v>
      </c>
      <c r="N5642"/>
      <c r="O5642"/>
      <c r="P5642"/>
    </row>
    <row r="5643" spans="1:16">
      <c r="A5643" s="24">
        <v>87910</v>
      </c>
      <c r="B5643" s="21" t="s">
        <v>5748</v>
      </c>
      <c r="C5643" s="18" t="s">
        <v>271</v>
      </c>
      <c r="D5643" s="22">
        <v>15.8</v>
      </c>
      <c r="E5643" s="22">
        <v>7.1</v>
      </c>
      <c r="F5643" s="22">
        <v>8.6999999999999993</v>
      </c>
      <c r="G5643" s="22">
        <v>0</v>
      </c>
      <c r="H5643" s="22">
        <v>0</v>
      </c>
      <c r="N5643"/>
      <c r="O5643"/>
      <c r="P5643"/>
    </row>
    <row r="5644" spans="1:16">
      <c r="A5644" s="24">
        <v>87911</v>
      </c>
      <c r="B5644" s="21" t="s">
        <v>5749</v>
      </c>
      <c r="C5644" s="18" t="s">
        <v>271</v>
      </c>
      <c r="D5644" s="22">
        <v>15.38</v>
      </c>
      <c r="E5644" s="22">
        <v>6.9</v>
      </c>
      <c r="F5644" s="22">
        <v>8.48</v>
      </c>
      <c r="G5644" s="22">
        <v>0</v>
      </c>
      <c r="H5644" s="22">
        <v>0</v>
      </c>
      <c r="N5644"/>
      <c r="O5644"/>
      <c r="P5644"/>
    </row>
    <row r="5645" spans="1:16">
      <c r="A5645" s="24">
        <v>87411</v>
      </c>
      <c r="B5645" s="21" t="s">
        <v>5750</v>
      </c>
      <c r="C5645" s="18" t="s">
        <v>271</v>
      </c>
      <c r="D5645" s="22">
        <v>10.210000000000001</v>
      </c>
      <c r="E5645" s="22">
        <v>4.83</v>
      </c>
      <c r="F5645" s="22">
        <v>5.38</v>
      </c>
      <c r="G5645" s="22">
        <v>0</v>
      </c>
      <c r="H5645" s="22">
        <v>0</v>
      </c>
      <c r="N5645"/>
      <c r="O5645"/>
      <c r="P5645"/>
    </row>
    <row r="5646" spans="1:16">
      <c r="A5646" s="24">
        <v>87412</v>
      </c>
      <c r="B5646" s="21" t="s">
        <v>5751</v>
      </c>
      <c r="C5646" s="18" t="s">
        <v>271</v>
      </c>
      <c r="D5646" s="22">
        <v>15.24</v>
      </c>
      <c r="E5646" s="22">
        <v>8.58</v>
      </c>
      <c r="F5646" s="22">
        <v>6.66</v>
      </c>
      <c r="G5646" s="22">
        <v>0</v>
      </c>
      <c r="H5646" s="22">
        <v>0</v>
      </c>
      <c r="N5646"/>
      <c r="O5646"/>
      <c r="P5646"/>
    </row>
    <row r="5647" spans="1:16">
      <c r="A5647" s="24">
        <v>87413</v>
      </c>
      <c r="B5647" s="21" t="s">
        <v>5752</v>
      </c>
      <c r="C5647" s="18" t="s">
        <v>271</v>
      </c>
      <c r="D5647" s="22">
        <v>18.09</v>
      </c>
      <c r="E5647" s="22">
        <v>10.73</v>
      </c>
      <c r="F5647" s="22">
        <v>7.36</v>
      </c>
      <c r="G5647" s="22">
        <v>0</v>
      </c>
      <c r="H5647" s="22">
        <v>0</v>
      </c>
      <c r="N5647"/>
      <c r="O5647"/>
      <c r="P5647"/>
    </row>
    <row r="5648" spans="1:16">
      <c r="A5648" s="24">
        <v>87414</v>
      </c>
      <c r="B5648" s="21" t="s">
        <v>5753</v>
      </c>
      <c r="C5648" s="18" t="s">
        <v>271</v>
      </c>
      <c r="D5648" s="22">
        <v>14.73</v>
      </c>
      <c r="E5648" s="22">
        <v>6.02</v>
      </c>
      <c r="F5648" s="22">
        <v>8.7100000000000009</v>
      </c>
      <c r="G5648" s="22">
        <v>0</v>
      </c>
      <c r="H5648" s="22">
        <v>0</v>
      </c>
      <c r="N5648"/>
      <c r="O5648"/>
      <c r="P5648"/>
    </row>
    <row r="5649" spans="1:16">
      <c r="A5649" s="24">
        <v>87415</v>
      </c>
      <c r="B5649" s="21" t="s">
        <v>5754</v>
      </c>
      <c r="C5649" s="18" t="s">
        <v>271</v>
      </c>
      <c r="D5649" s="22">
        <v>19.600000000000001</v>
      </c>
      <c r="E5649" s="22">
        <v>9.65</v>
      </c>
      <c r="F5649" s="22">
        <v>9.9499999999999993</v>
      </c>
      <c r="G5649" s="22">
        <v>0</v>
      </c>
      <c r="H5649" s="22">
        <v>0</v>
      </c>
      <c r="N5649"/>
      <c r="O5649"/>
      <c r="P5649"/>
    </row>
    <row r="5650" spans="1:16">
      <c r="A5650" s="24">
        <v>87416</v>
      </c>
      <c r="B5650" s="21" t="s">
        <v>5755</v>
      </c>
      <c r="C5650" s="18" t="s">
        <v>271</v>
      </c>
      <c r="D5650" s="22">
        <v>22.65</v>
      </c>
      <c r="E5650" s="22">
        <v>11.95</v>
      </c>
      <c r="F5650" s="22">
        <v>10.7</v>
      </c>
      <c r="G5650" s="22">
        <v>0</v>
      </c>
      <c r="H5650" s="22">
        <v>0</v>
      </c>
      <c r="N5650"/>
      <c r="O5650"/>
      <c r="P5650"/>
    </row>
    <row r="5651" spans="1:16">
      <c r="A5651" s="24">
        <v>87417</v>
      </c>
      <c r="B5651" s="21" t="s">
        <v>5756</v>
      </c>
      <c r="C5651" s="18" t="s">
        <v>271</v>
      </c>
      <c r="D5651" s="22">
        <v>10.92</v>
      </c>
      <c r="E5651" s="22">
        <v>5.35</v>
      </c>
      <c r="F5651" s="22">
        <v>5.57</v>
      </c>
      <c r="G5651" s="22">
        <v>0</v>
      </c>
      <c r="H5651" s="22">
        <v>0</v>
      </c>
      <c r="N5651"/>
      <c r="O5651"/>
      <c r="P5651"/>
    </row>
    <row r="5652" spans="1:16">
      <c r="A5652" s="24">
        <v>87418</v>
      </c>
      <c r="B5652" s="21" t="s">
        <v>5757</v>
      </c>
      <c r="C5652" s="18" t="s">
        <v>271</v>
      </c>
      <c r="D5652" s="22">
        <v>11.29</v>
      </c>
      <c r="E5652" s="22">
        <v>5.63</v>
      </c>
      <c r="F5652" s="22">
        <v>5.66</v>
      </c>
      <c r="G5652" s="22">
        <v>0</v>
      </c>
      <c r="H5652" s="22">
        <v>0</v>
      </c>
      <c r="N5652"/>
      <c r="O5652"/>
      <c r="P5652"/>
    </row>
    <row r="5653" spans="1:16">
      <c r="A5653" s="24">
        <v>87419</v>
      </c>
      <c r="B5653" s="21" t="s">
        <v>5758</v>
      </c>
      <c r="C5653" s="18" t="s">
        <v>271</v>
      </c>
      <c r="D5653" s="22">
        <v>12.37</v>
      </c>
      <c r="E5653" s="22">
        <v>6.45</v>
      </c>
      <c r="F5653" s="22">
        <v>5.92</v>
      </c>
      <c r="G5653" s="22">
        <v>0</v>
      </c>
      <c r="H5653" s="22">
        <v>0</v>
      </c>
      <c r="N5653"/>
      <c r="O5653"/>
      <c r="P5653"/>
    </row>
    <row r="5654" spans="1:16">
      <c r="A5654" s="24">
        <v>87420</v>
      </c>
      <c r="B5654" s="21" t="s">
        <v>5759</v>
      </c>
      <c r="C5654" s="18" t="s">
        <v>271</v>
      </c>
      <c r="D5654" s="22">
        <v>15.99</v>
      </c>
      <c r="E5654" s="22">
        <v>6.97</v>
      </c>
      <c r="F5654" s="22">
        <v>9.02</v>
      </c>
      <c r="G5654" s="22">
        <v>0</v>
      </c>
      <c r="H5654" s="22">
        <v>0</v>
      </c>
      <c r="N5654"/>
      <c r="O5654"/>
      <c r="P5654"/>
    </row>
    <row r="5655" spans="1:16">
      <c r="A5655" s="24">
        <v>87421</v>
      </c>
      <c r="B5655" s="21" t="s">
        <v>5760</v>
      </c>
      <c r="C5655" s="18" t="s">
        <v>271</v>
      </c>
      <c r="D5655" s="22">
        <v>16.36</v>
      </c>
      <c r="E5655" s="22">
        <v>7.24</v>
      </c>
      <c r="F5655" s="22">
        <v>9.1199999999999992</v>
      </c>
      <c r="G5655" s="22">
        <v>0</v>
      </c>
      <c r="H5655" s="22">
        <v>0</v>
      </c>
      <c r="N5655"/>
      <c r="O5655"/>
      <c r="P5655"/>
    </row>
    <row r="5656" spans="1:16">
      <c r="A5656" s="24">
        <v>87422</v>
      </c>
      <c r="B5656" s="21" t="s">
        <v>5761</v>
      </c>
      <c r="C5656" s="18" t="s">
        <v>271</v>
      </c>
      <c r="D5656" s="22">
        <v>17.45</v>
      </c>
      <c r="E5656" s="22">
        <v>8.0299999999999994</v>
      </c>
      <c r="F5656" s="22">
        <v>9.42</v>
      </c>
      <c r="G5656" s="22">
        <v>0</v>
      </c>
      <c r="H5656" s="22">
        <v>0</v>
      </c>
      <c r="N5656"/>
      <c r="O5656"/>
      <c r="P5656"/>
    </row>
    <row r="5657" spans="1:16">
      <c r="A5657" s="24">
        <v>87423</v>
      </c>
      <c r="B5657" s="21" t="s">
        <v>5762</v>
      </c>
      <c r="C5657" s="18" t="s">
        <v>271</v>
      </c>
      <c r="D5657" s="22">
        <v>22.09</v>
      </c>
      <c r="E5657" s="22">
        <v>11.51</v>
      </c>
      <c r="F5657" s="22">
        <v>10.58</v>
      </c>
      <c r="G5657" s="22">
        <v>0</v>
      </c>
      <c r="H5657" s="22">
        <v>0</v>
      </c>
      <c r="N5657"/>
      <c r="O5657"/>
      <c r="P5657"/>
    </row>
    <row r="5658" spans="1:16">
      <c r="A5658" s="24">
        <v>87424</v>
      </c>
      <c r="B5658" s="21" t="s">
        <v>5763</v>
      </c>
      <c r="C5658" s="18" t="s">
        <v>271</v>
      </c>
      <c r="D5658" s="22">
        <v>22.65</v>
      </c>
      <c r="E5658" s="22">
        <v>11.95</v>
      </c>
      <c r="F5658" s="22">
        <v>10.7</v>
      </c>
      <c r="G5658" s="22">
        <v>0</v>
      </c>
      <c r="H5658" s="22">
        <v>0</v>
      </c>
      <c r="N5658"/>
      <c r="O5658"/>
      <c r="P5658"/>
    </row>
    <row r="5659" spans="1:16">
      <c r="A5659" s="24">
        <v>87425</v>
      </c>
      <c r="B5659" s="21" t="s">
        <v>5764</v>
      </c>
      <c r="C5659" s="18" t="s">
        <v>271</v>
      </c>
      <c r="D5659" s="22">
        <v>23.54</v>
      </c>
      <c r="E5659" s="22">
        <v>12.61</v>
      </c>
      <c r="F5659" s="22">
        <v>10.93</v>
      </c>
      <c r="G5659" s="22">
        <v>0</v>
      </c>
      <c r="H5659" s="22">
        <v>0</v>
      </c>
      <c r="N5659"/>
      <c r="O5659"/>
      <c r="P5659"/>
    </row>
    <row r="5660" spans="1:16">
      <c r="A5660" s="24">
        <v>87426</v>
      </c>
      <c r="B5660" s="21" t="s">
        <v>5765</v>
      </c>
      <c r="C5660" s="18" t="s">
        <v>271</v>
      </c>
      <c r="D5660" s="22">
        <v>25.6</v>
      </c>
      <c r="E5660" s="22">
        <v>12.59</v>
      </c>
      <c r="F5660" s="22">
        <v>13.01</v>
      </c>
      <c r="G5660" s="22">
        <v>0</v>
      </c>
      <c r="H5660" s="22">
        <v>0</v>
      </c>
      <c r="N5660"/>
      <c r="O5660"/>
      <c r="P5660"/>
    </row>
    <row r="5661" spans="1:16">
      <c r="A5661" s="24">
        <v>87427</v>
      </c>
      <c r="B5661" s="21" t="s">
        <v>5766</v>
      </c>
      <c r="C5661" s="18" t="s">
        <v>271</v>
      </c>
      <c r="D5661" s="22">
        <v>26.15</v>
      </c>
      <c r="E5661" s="22">
        <v>13.01</v>
      </c>
      <c r="F5661" s="22">
        <v>13.14</v>
      </c>
      <c r="G5661" s="22">
        <v>0</v>
      </c>
      <c r="H5661" s="22">
        <v>0</v>
      </c>
      <c r="N5661"/>
      <c r="O5661"/>
      <c r="P5661"/>
    </row>
    <row r="5662" spans="1:16">
      <c r="A5662" s="24">
        <v>87428</v>
      </c>
      <c r="B5662" s="21" t="s">
        <v>5767</v>
      </c>
      <c r="C5662" s="18" t="s">
        <v>271</v>
      </c>
      <c r="D5662" s="22">
        <v>27.05</v>
      </c>
      <c r="E5662" s="22">
        <v>13.69</v>
      </c>
      <c r="F5662" s="22">
        <v>13.36</v>
      </c>
      <c r="G5662" s="22">
        <v>0</v>
      </c>
      <c r="H5662" s="22">
        <v>0</v>
      </c>
      <c r="N5662"/>
      <c r="O5662"/>
      <c r="P5662"/>
    </row>
    <row r="5663" spans="1:16">
      <c r="A5663" s="24">
        <v>87429</v>
      </c>
      <c r="B5663" s="21" t="s">
        <v>5768</v>
      </c>
      <c r="C5663" s="18" t="s">
        <v>271</v>
      </c>
      <c r="D5663" s="22">
        <v>15</v>
      </c>
      <c r="E5663" s="22">
        <v>6.54</v>
      </c>
      <c r="F5663" s="22">
        <v>8.19</v>
      </c>
      <c r="G5663" s="22">
        <v>0.25</v>
      </c>
      <c r="H5663" s="22">
        <v>0</v>
      </c>
      <c r="N5663"/>
      <c r="O5663"/>
      <c r="P5663"/>
    </row>
    <row r="5664" spans="1:16">
      <c r="A5664" s="24">
        <v>87430</v>
      </c>
      <c r="B5664" s="21" t="s">
        <v>5769</v>
      </c>
      <c r="C5664" s="18" t="s">
        <v>271</v>
      </c>
      <c r="D5664" s="22">
        <v>15.37</v>
      </c>
      <c r="E5664" s="22">
        <v>6.82</v>
      </c>
      <c r="F5664" s="22">
        <v>8.2799999999999994</v>
      </c>
      <c r="G5664" s="22">
        <v>0.25</v>
      </c>
      <c r="H5664" s="22">
        <v>0</v>
      </c>
      <c r="N5664"/>
      <c r="O5664"/>
      <c r="P5664"/>
    </row>
    <row r="5665" spans="1:16">
      <c r="A5665" s="24">
        <v>87431</v>
      </c>
      <c r="B5665" s="21" t="s">
        <v>5770</v>
      </c>
      <c r="C5665" s="18" t="s">
        <v>271</v>
      </c>
      <c r="D5665" s="22">
        <v>15.56</v>
      </c>
      <c r="E5665" s="22">
        <v>6.97</v>
      </c>
      <c r="F5665" s="22">
        <v>8.32</v>
      </c>
      <c r="G5665" s="22">
        <v>0.25</v>
      </c>
      <c r="H5665" s="22">
        <v>0</v>
      </c>
      <c r="N5665"/>
      <c r="O5665"/>
      <c r="P5665"/>
    </row>
    <row r="5666" spans="1:16">
      <c r="A5666" s="24">
        <v>87432</v>
      </c>
      <c r="B5666" s="21" t="s">
        <v>5771</v>
      </c>
      <c r="C5666" s="18" t="s">
        <v>271</v>
      </c>
      <c r="D5666" s="22">
        <v>21.96</v>
      </c>
      <c r="E5666" s="22">
        <v>8.1199999999999992</v>
      </c>
      <c r="F5666" s="22">
        <v>13.33</v>
      </c>
      <c r="G5666" s="22">
        <v>0.47</v>
      </c>
      <c r="H5666" s="22">
        <v>0</v>
      </c>
      <c r="N5666"/>
      <c r="O5666"/>
      <c r="P5666"/>
    </row>
    <row r="5667" spans="1:16">
      <c r="A5667" s="24">
        <v>87433</v>
      </c>
      <c r="B5667" s="21" t="s">
        <v>5772</v>
      </c>
      <c r="C5667" s="18" t="s">
        <v>271</v>
      </c>
      <c r="D5667" s="22">
        <v>22.7</v>
      </c>
      <c r="E5667" s="22">
        <v>8.67</v>
      </c>
      <c r="F5667" s="22">
        <v>13.52</v>
      </c>
      <c r="G5667" s="22">
        <v>0.47</v>
      </c>
      <c r="H5667" s="22">
        <v>0</v>
      </c>
      <c r="N5667"/>
      <c r="O5667"/>
      <c r="P5667"/>
    </row>
    <row r="5668" spans="1:16">
      <c r="A5668" s="24">
        <v>87434</v>
      </c>
      <c r="B5668" s="21" t="s">
        <v>5773</v>
      </c>
      <c r="C5668" s="18" t="s">
        <v>271</v>
      </c>
      <c r="D5668" s="22">
        <v>23.22</v>
      </c>
      <c r="E5668" s="22">
        <v>9.07</v>
      </c>
      <c r="F5668" s="22">
        <v>13.64</v>
      </c>
      <c r="G5668" s="22">
        <v>0.47</v>
      </c>
      <c r="H5668" s="22">
        <v>0</v>
      </c>
      <c r="N5668"/>
      <c r="O5668"/>
      <c r="P5668"/>
    </row>
    <row r="5669" spans="1:16">
      <c r="A5669" s="24">
        <v>87435</v>
      </c>
      <c r="B5669" s="21" t="s">
        <v>5774</v>
      </c>
      <c r="C5669" s="18" t="s">
        <v>271</v>
      </c>
      <c r="D5669" s="22">
        <v>24.31</v>
      </c>
      <c r="E5669" s="22">
        <v>9.8699999999999992</v>
      </c>
      <c r="F5669" s="22">
        <v>13.93</v>
      </c>
      <c r="G5669" s="22">
        <v>0.47</v>
      </c>
      <c r="H5669" s="22">
        <v>0</v>
      </c>
      <c r="N5669"/>
      <c r="O5669"/>
      <c r="P5669"/>
    </row>
    <row r="5670" spans="1:16">
      <c r="A5670" s="24">
        <v>87436</v>
      </c>
      <c r="B5670" s="21" t="s">
        <v>5775</v>
      </c>
      <c r="C5670" s="18" t="s">
        <v>271</v>
      </c>
      <c r="D5670" s="22">
        <v>25.57</v>
      </c>
      <c r="E5670" s="22">
        <v>10.81</v>
      </c>
      <c r="F5670" s="22">
        <v>14.25</v>
      </c>
      <c r="G5670" s="22">
        <v>0.47</v>
      </c>
      <c r="H5670" s="22">
        <v>0</v>
      </c>
      <c r="N5670"/>
      <c r="O5670"/>
      <c r="P5670"/>
    </row>
    <row r="5671" spans="1:16">
      <c r="A5671" s="24">
        <v>87437</v>
      </c>
      <c r="B5671" s="21" t="s">
        <v>5776</v>
      </c>
      <c r="C5671" s="18" t="s">
        <v>271</v>
      </c>
      <c r="D5671" s="22">
        <v>26.46</v>
      </c>
      <c r="E5671" s="22">
        <v>11.48</v>
      </c>
      <c r="F5671" s="22">
        <v>14.47</v>
      </c>
      <c r="G5671" s="22">
        <v>0.47</v>
      </c>
      <c r="H5671" s="22">
        <v>0</v>
      </c>
      <c r="N5671"/>
      <c r="O5671"/>
      <c r="P5671"/>
    </row>
    <row r="5672" spans="1:16">
      <c r="A5672" s="24">
        <v>87438</v>
      </c>
      <c r="B5672" s="21" t="s">
        <v>5777</v>
      </c>
      <c r="C5672" s="18" t="s">
        <v>271</v>
      </c>
      <c r="D5672" s="22">
        <v>30.13</v>
      </c>
      <c r="E5672" s="22">
        <v>11.61</v>
      </c>
      <c r="F5672" s="22">
        <v>17.850000000000001</v>
      </c>
      <c r="G5672" s="22">
        <v>0.62</v>
      </c>
      <c r="H5672" s="22">
        <v>0</v>
      </c>
      <c r="N5672"/>
      <c r="O5672"/>
      <c r="P5672"/>
    </row>
    <row r="5673" spans="1:16">
      <c r="A5673" s="24">
        <v>87439</v>
      </c>
      <c r="B5673" s="21" t="s">
        <v>5778</v>
      </c>
      <c r="C5673" s="18" t="s">
        <v>271</v>
      </c>
      <c r="D5673" s="22">
        <v>31.72</v>
      </c>
      <c r="E5673" s="22">
        <v>12.8</v>
      </c>
      <c r="F5673" s="22">
        <v>18.25</v>
      </c>
      <c r="G5673" s="22">
        <v>0.62</v>
      </c>
      <c r="H5673" s="22">
        <v>0</v>
      </c>
      <c r="N5673"/>
      <c r="O5673"/>
      <c r="P5673"/>
    </row>
    <row r="5674" spans="1:16">
      <c r="A5674" s="24">
        <v>87440</v>
      </c>
      <c r="B5674" s="21" t="s">
        <v>5779</v>
      </c>
      <c r="C5674" s="18" t="s">
        <v>271</v>
      </c>
      <c r="D5674" s="22">
        <v>32.46</v>
      </c>
      <c r="E5674" s="22">
        <v>13.35</v>
      </c>
      <c r="F5674" s="22">
        <v>18.440000000000001</v>
      </c>
      <c r="G5674" s="22">
        <v>0.62</v>
      </c>
      <c r="H5674" s="22">
        <v>0</v>
      </c>
      <c r="N5674"/>
      <c r="O5674"/>
      <c r="P5674"/>
    </row>
    <row r="5675" spans="1:16">
      <c r="A5675" s="24">
        <v>87527</v>
      </c>
      <c r="B5675" s="21" t="s">
        <v>5780</v>
      </c>
      <c r="C5675" s="18" t="s">
        <v>271</v>
      </c>
      <c r="D5675" s="22">
        <v>33.909999999999997</v>
      </c>
      <c r="E5675" s="22">
        <v>15.68</v>
      </c>
      <c r="F5675" s="22">
        <v>18.16</v>
      </c>
      <c r="G5675" s="22">
        <v>0.03</v>
      </c>
      <c r="H5675" s="22">
        <v>0</v>
      </c>
      <c r="N5675"/>
      <c r="O5675"/>
      <c r="P5675"/>
    </row>
    <row r="5676" spans="1:16">
      <c r="A5676" s="24">
        <v>87528</v>
      </c>
      <c r="B5676" s="21" t="s">
        <v>5781</v>
      </c>
      <c r="C5676" s="18" t="s">
        <v>271</v>
      </c>
      <c r="D5676" s="22">
        <v>35.79</v>
      </c>
      <c r="E5676" s="22">
        <v>16.64</v>
      </c>
      <c r="F5676" s="22">
        <v>19.149999999999999</v>
      </c>
      <c r="G5676" s="22">
        <v>0</v>
      </c>
      <c r="H5676" s="22">
        <v>0</v>
      </c>
      <c r="N5676"/>
      <c r="O5676"/>
      <c r="P5676"/>
    </row>
    <row r="5677" spans="1:16">
      <c r="A5677" s="24">
        <v>87529</v>
      </c>
      <c r="B5677" s="21" t="s">
        <v>5782</v>
      </c>
      <c r="C5677" s="18" t="s">
        <v>271</v>
      </c>
      <c r="D5677" s="22">
        <v>30.92</v>
      </c>
      <c r="E5677" s="22">
        <v>13.35</v>
      </c>
      <c r="F5677" s="22">
        <v>17.5</v>
      </c>
      <c r="G5677" s="22">
        <v>0.03</v>
      </c>
      <c r="H5677" s="22">
        <v>0</v>
      </c>
      <c r="N5677"/>
      <c r="O5677"/>
      <c r="P5677"/>
    </row>
    <row r="5678" spans="1:16">
      <c r="A5678" s="24">
        <v>87530</v>
      </c>
      <c r="B5678" s="21" t="s">
        <v>5783</v>
      </c>
      <c r="C5678" s="18" t="s">
        <v>271</v>
      </c>
      <c r="D5678" s="22">
        <v>32.799999999999997</v>
      </c>
      <c r="E5678" s="22">
        <v>14.31</v>
      </c>
      <c r="F5678" s="22">
        <v>18.489999999999998</v>
      </c>
      <c r="G5678" s="22">
        <v>0</v>
      </c>
      <c r="H5678" s="22">
        <v>0</v>
      </c>
      <c r="N5678"/>
      <c r="O5678"/>
      <c r="P5678"/>
    </row>
    <row r="5679" spans="1:16">
      <c r="A5679" s="24">
        <v>87531</v>
      </c>
      <c r="B5679" s="21" t="s">
        <v>5784</v>
      </c>
      <c r="C5679" s="18" t="s">
        <v>271</v>
      </c>
      <c r="D5679" s="22">
        <v>29.86</v>
      </c>
      <c r="E5679" s="22">
        <v>12.55</v>
      </c>
      <c r="F5679" s="22">
        <v>17.239999999999998</v>
      </c>
      <c r="G5679" s="22">
        <v>0.03</v>
      </c>
      <c r="H5679" s="22">
        <v>0</v>
      </c>
      <c r="N5679"/>
      <c r="O5679"/>
      <c r="P5679"/>
    </row>
    <row r="5680" spans="1:16">
      <c r="A5680" s="24">
        <v>87532</v>
      </c>
      <c r="B5680" s="21" t="s">
        <v>5785</v>
      </c>
      <c r="C5680" s="18" t="s">
        <v>271</v>
      </c>
      <c r="D5680" s="22">
        <v>31.74</v>
      </c>
      <c r="E5680" s="22">
        <v>13.51</v>
      </c>
      <c r="F5680" s="22">
        <v>18.23</v>
      </c>
      <c r="G5680" s="22">
        <v>0</v>
      </c>
      <c r="H5680" s="22">
        <v>0</v>
      </c>
      <c r="N5680"/>
      <c r="O5680"/>
      <c r="P5680"/>
    </row>
    <row r="5681" spans="1:16">
      <c r="A5681" s="24">
        <v>87535</v>
      </c>
      <c r="B5681" s="21" t="s">
        <v>5786</v>
      </c>
      <c r="C5681" s="18" t="s">
        <v>271</v>
      </c>
      <c r="D5681" s="22">
        <v>26.87</v>
      </c>
      <c r="E5681" s="22">
        <v>10.23</v>
      </c>
      <c r="F5681" s="22">
        <v>16.57</v>
      </c>
      <c r="G5681" s="22">
        <v>0.03</v>
      </c>
      <c r="H5681" s="22">
        <v>0</v>
      </c>
      <c r="N5681"/>
      <c r="O5681"/>
      <c r="P5681"/>
    </row>
    <row r="5682" spans="1:16">
      <c r="A5682" s="24">
        <v>87536</v>
      </c>
      <c r="B5682" s="21" t="s">
        <v>5787</v>
      </c>
      <c r="C5682" s="18" t="s">
        <v>271</v>
      </c>
      <c r="D5682" s="22">
        <v>28.75</v>
      </c>
      <c r="E5682" s="22">
        <v>11.19</v>
      </c>
      <c r="F5682" s="22">
        <v>17.559999999999999</v>
      </c>
      <c r="G5682" s="22">
        <v>0</v>
      </c>
      <c r="H5682" s="22">
        <v>0</v>
      </c>
      <c r="N5682"/>
      <c r="O5682"/>
      <c r="P5682"/>
    </row>
    <row r="5683" spans="1:16">
      <c r="A5683" s="24">
        <v>87537</v>
      </c>
      <c r="B5683" s="21" t="s">
        <v>5788</v>
      </c>
      <c r="C5683" s="18" t="s">
        <v>271</v>
      </c>
      <c r="D5683" s="22">
        <v>55.18</v>
      </c>
      <c r="E5683" s="22">
        <v>13.22</v>
      </c>
      <c r="F5683" s="22">
        <v>41.09</v>
      </c>
      <c r="G5683" s="22">
        <v>0.78</v>
      </c>
      <c r="H5683" s="22">
        <v>0</v>
      </c>
      <c r="N5683"/>
      <c r="O5683"/>
      <c r="P5683"/>
    </row>
    <row r="5684" spans="1:16">
      <c r="A5684" s="24">
        <v>87538</v>
      </c>
      <c r="B5684" s="21" t="s">
        <v>5789</v>
      </c>
      <c r="C5684" s="18" t="s">
        <v>271</v>
      </c>
      <c r="D5684" s="22">
        <v>52.59</v>
      </c>
      <c r="E5684" s="22">
        <v>11.18</v>
      </c>
      <c r="F5684" s="22">
        <v>40.54</v>
      </c>
      <c r="G5684" s="22">
        <v>0.78</v>
      </c>
      <c r="H5684" s="22">
        <v>0</v>
      </c>
      <c r="N5684"/>
      <c r="O5684"/>
      <c r="P5684"/>
    </row>
    <row r="5685" spans="1:16">
      <c r="A5685" s="24">
        <v>87539</v>
      </c>
      <c r="B5685" s="21" t="s">
        <v>5790</v>
      </c>
      <c r="C5685" s="18" t="s">
        <v>271</v>
      </c>
      <c r="D5685" s="22">
        <v>51.66</v>
      </c>
      <c r="E5685" s="22">
        <v>10.45</v>
      </c>
      <c r="F5685" s="22">
        <v>40.340000000000003</v>
      </c>
      <c r="G5685" s="22">
        <v>0.78</v>
      </c>
      <c r="H5685" s="22">
        <v>0</v>
      </c>
      <c r="N5685"/>
      <c r="O5685"/>
      <c r="P5685"/>
    </row>
    <row r="5686" spans="1:16">
      <c r="A5686" s="24">
        <v>87541</v>
      </c>
      <c r="B5686" s="21" t="s">
        <v>5791</v>
      </c>
      <c r="C5686" s="18" t="s">
        <v>271</v>
      </c>
      <c r="D5686" s="22">
        <v>49.05</v>
      </c>
      <c r="E5686" s="22">
        <v>8.42</v>
      </c>
      <c r="F5686" s="22">
        <v>39.76</v>
      </c>
      <c r="G5686" s="22">
        <v>0.78</v>
      </c>
      <c r="H5686" s="22">
        <v>0</v>
      </c>
      <c r="N5686"/>
      <c r="O5686"/>
      <c r="P5686"/>
    </row>
    <row r="5687" spans="1:16">
      <c r="A5687" s="24">
        <v>87543</v>
      </c>
      <c r="B5687" s="21" t="s">
        <v>5792</v>
      </c>
      <c r="C5687" s="18" t="s">
        <v>271</v>
      </c>
      <c r="D5687" s="22">
        <v>17.47</v>
      </c>
      <c r="E5687" s="22">
        <v>4.67</v>
      </c>
      <c r="F5687" s="22">
        <v>12.57</v>
      </c>
      <c r="G5687" s="22">
        <v>0.21</v>
      </c>
      <c r="H5687" s="22">
        <v>0</v>
      </c>
      <c r="N5687"/>
      <c r="O5687"/>
      <c r="P5687"/>
    </row>
    <row r="5688" spans="1:16">
      <c r="A5688" s="24">
        <v>87545</v>
      </c>
      <c r="B5688" s="21" t="s">
        <v>5793</v>
      </c>
      <c r="C5688" s="18" t="s">
        <v>271</v>
      </c>
      <c r="D5688" s="22">
        <v>22.78</v>
      </c>
      <c r="E5688" s="22">
        <v>11.67</v>
      </c>
      <c r="F5688" s="22">
        <v>11.08</v>
      </c>
      <c r="G5688" s="22">
        <v>0.01</v>
      </c>
      <c r="H5688" s="22">
        <v>0</v>
      </c>
      <c r="N5688"/>
      <c r="O5688"/>
      <c r="P5688"/>
    </row>
    <row r="5689" spans="1:16">
      <c r="A5689" s="24">
        <v>87546</v>
      </c>
      <c r="B5689" s="21" t="s">
        <v>5794</v>
      </c>
      <c r="C5689" s="18" t="s">
        <v>271</v>
      </c>
      <c r="D5689" s="22">
        <v>23.85</v>
      </c>
      <c r="E5689" s="22">
        <v>12.22</v>
      </c>
      <c r="F5689" s="22">
        <v>11.63</v>
      </c>
      <c r="G5689" s="22">
        <v>0</v>
      </c>
      <c r="H5689" s="22">
        <v>0</v>
      </c>
      <c r="N5689"/>
      <c r="O5689"/>
      <c r="P5689"/>
    </row>
    <row r="5690" spans="1:16">
      <c r="A5690" s="24">
        <v>87547</v>
      </c>
      <c r="B5690" s="21" t="s">
        <v>5795</v>
      </c>
      <c r="C5690" s="18" t="s">
        <v>271</v>
      </c>
      <c r="D5690" s="22">
        <v>19.8</v>
      </c>
      <c r="E5690" s="22">
        <v>9.35</v>
      </c>
      <c r="F5690" s="22">
        <v>10.42</v>
      </c>
      <c r="G5690" s="22">
        <v>0.01</v>
      </c>
      <c r="H5690" s="22">
        <v>0</v>
      </c>
      <c r="N5690"/>
      <c r="O5690"/>
      <c r="P5690"/>
    </row>
    <row r="5691" spans="1:16">
      <c r="A5691" s="24">
        <v>87548</v>
      </c>
      <c r="B5691" s="21" t="s">
        <v>5796</v>
      </c>
      <c r="C5691" s="18" t="s">
        <v>271</v>
      </c>
      <c r="D5691" s="22">
        <v>20.87</v>
      </c>
      <c r="E5691" s="22">
        <v>9.89</v>
      </c>
      <c r="F5691" s="22">
        <v>10.98</v>
      </c>
      <c r="G5691" s="22">
        <v>0</v>
      </c>
      <c r="H5691" s="22">
        <v>0</v>
      </c>
      <c r="N5691"/>
      <c r="O5691"/>
      <c r="P5691"/>
    </row>
    <row r="5692" spans="1:16">
      <c r="A5692" s="24">
        <v>87549</v>
      </c>
      <c r="B5692" s="21" t="s">
        <v>5797</v>
      </c>
      <c r="C5692" s="18" t="s">
        <v>271</v>
      </c>
      <c r="D5692" s="22">
        <v>18.72</v>
      </c>
      <c r="E5692" s="22">
        <v>8.51</v>
      </c>
      <c r="F5692" s="22">
        <v>10.18</v>
      </c>
      <c r="G5692" s="22">
        <v>0.01</v>
      </c>
      <c r="H5692" s="22">
        <v>0</v>
      </c>
      <c r="N5692"/>
      <c r="O5692"/>
      <c r="P5692"/>
    </row>
    <row r="5693" spans="1:16">
      <c r="A5693" s="24">
        <v>87550</v>
      </c>
      <c r="B5693" s="21" t="s">
        <v>5798</v>
      </c>
      <c r="C5693" s="18" t="s">
        <v>271</v>
      </c>
      <c r="D5693" s="22">
        <v>19.79</v>
      </c>
      <c r="E5693" s="22">
        <v>9.0500000000000007</v>
      </c>
      <c r="F5693" s="22">
        <v>10.74</v>
      </c>
      <c r="G5693" s="22">
        <v>0</v>
      </c>
      <c r="H5693" s="22">
        <v>0</v>
      </c>
      <c r="N5693"/>
      <c r="O5693"/>
      <c r="P5693"/>
    </row>
    <row r="5694" spans="1:16">
      <c r="A5694" s="24">
        <v>87553</v>
      </c>
      <c r="B5694" s="21" t="s">
        <v>5799</v>
      </c>
      <c r="C5694" s="18" t="s">
        <v>271</v>
      </c>
      <c r="D5694" s="22">
        <v>15.73</v>
      </c>
      <c r="E5694" s="22">
        <v>6.19</v>
      </c>
      <c r="F5694" s="22">
        <v>9.51</v>
      </c>
      <c r="G5694" s="22">
        <v>0.01</v>
      </c>
      <c r="H5694" s="22">
        <v>0</v>
      </c>
      <c r="N5694"/>
      <c r="O5694"/>
      <c r="P5694"/>
    </row>
    <row r="5695" spans="1:16">
      <c r="A5695" s="24">
        <v>87554</v>
      </c>
      <c r="B5695" s="21" t="s">
        <v>5800</v>
      </c>
      <c r="C5695" s="18" t="s">
        <v>271</v>
      </c>
      <c r="D5695" s="22">
        <v>16.8</v>
      </c>
      <c r="E5695" s="22">
        <v>6.74</v>
      </c>
      <c r="F5695" s="22">
        <v>10.06</v>
      </c>
      <c r="G5695" s="22">
        <v>0</v>
      </c>
      <c r="H5695" s="22">
        <v>0</v>
      </c>
      <c r="N5695"/>
      <c r="O5695"/>
      <c r="P5695"/>
    </row>
    <row r="5696" spans="1:16">
      <c r="A5696" s="24">
        <v>87555</v>
      </c>
      <c r="B5696" s="21" t="s">
        <v>5801</v>
      </c>
      <c r="C5696" s="18" t="s">
        <v>271</v>
      </c>
      <c r="D5696" s="22">
        <v>33.94</v>
      </c>
      <c r="E5696" s="22">
        <v>9.59</v>
      </c>
      <c r="F5696" s="22">
        <v>23.87</v>
      </c>
      <c r="G5696" s="22">
        <v>0.43</v>
      </c>
      <c r="H5696" s="22">
        <v>0</v>
      </c>
      <c r="N5696"/>
      <c r="O5696"/>
      <c r="P5696"/>
    </row>
    <row r="5697" spans="1:16">
      <c r="A5697" s="24">
        <v>87556</v>
      </c>
      <c r="B5697" s="21" t="s">
        <v>5802</v>
      </c>
      <c r="C5697" s="18" t="s">
        <v>271</v>
      </c>
      <c r="D5697" s="22">
        <v>31.35</v>
      </c>
      <c r="E5697" s="22">
        <v>7.56</v>
      </c>
      <c r="F5697" s="22">
        <v>23.31</v>
      </c>
      <c r="G5697" s="22">
        <v>0.43</v>
      </c>
      <c r="H5697" s="22">
        <v>0</v>
      </c>
      <c r="N5697"/>
      <c r="O5697"/>
      <c r="P5697"/>
    </row>
    <row r="5698" spans="1:16">
      <c r="A5698" s="24">
        <v>87557</v>
      </c>
      <c r="B5698" s="21" t="s">
        <v>5803</v>
      </c>
      <c r="C5698" s="18" t="s">
        <v>271</v>
      </c>
      <c r="D5698" s="22">
        <v>30.41</v>
      </c>
      <c r="E5698" s="22">
        <v>6.83</v>
      </c>
      <c r="F5698" s="22">
        <v>23.1</v>
      </c>
      <c r="G5698" s="22">
        <v>0.43</v>
      </c>
      <c r="H5698" s="22">
        <v>0</v>
      </c>
      <c r="N5698"/>
      <c r="O5698"/>
      <c r="P5698"/>
    </row>
    <row r="5699" spans="1:16">
      <c r="A5699" s="24">
        <v>87559</v>
      </c>
      <c r="B5699" s="21" t="s">
        <v>5804</v>
      </c>
      <c r="C5699" s="18" t="s">
        <v>271</v>
      </c>
      <c r="D5699" s="22">
        <v>27.82</v>
      </c>
      <c r="E5699" s="22">
        <v>4.79</v>
      </c>
      <c r="F5699" s="22">
        <v>22.55</v>
      </c>
      <c r="G5699" s="22">
        <v>0.43</v>
      </c>
      <c r="H5699" s="22">
        <v>0</v>
      </c>
      <c r="N5699"/>
      <c r="O5699"/>
      <c r="P5699"/>
    </row>
    <row r="5700" spans="1:16">
      <c r="A5700" s="24">
        <v>87561</v>
      </c>
      <c r="B5700" s="21" t="s">
        <v>5805</v>
      </c>
      <c r="C5700" s="18" t="s">
        <v>271</v>
      </c>
      <c r="D5700" s="22">
        <v>30.64</v>
      </c>
      <c r="E5700" s="22">
        <v>7.02</v>
      </c>
      <c r="F5700" s="22">
        <v>23.14</v>
      </c>
      <c r="G5700" s="22">
        <v>0.43</v>
      </c>
      <c r="H5700" s="22">
        <v>0</v>
      </c>
      <c r="N5700"/>
      <c r="O5700"/>
      <c r="P5700"/>
    </row>
    <row r="5701" spans="1:16">
      <c r="A5701" s="24">
        <v>87775</v>
      </c>
      <c r="B5701" s="21" t="s">
        <v>5806</v>
      </c>
      <c r="C5701" s="18" t="s">
        <v>271</v>
      </c>
      <c r="D5701" s="22">
        <v>45.52</v>
      </c>
      <c r="E5701" s="22">
        <v>24.62</v>
      </c>
      <c r="F5701" s="22">
        <v>20.85</v>
      </c>
      <c r="G5701" s="22">
        <v>0.02</v>
      </c>
      <c r="H5701" s="22">
        <v>0</v>
      </c>
      <c r="N5701"/>
      <c r="O5701"/>
      <c r="P5701"/>
    </row>
    <row r="5702" spans="1:16">
      <c r="A5702" s="24">
        <v>87777</v>
      </c>
      <c r="B5702" s="21" t="s">
        <v>5807</v>
      </c>
      <c r="C5702" s="18" t="s">
        <v>271</v>
      </c>
      <c r="D5702" s="22">
        <v>47.09</v>
      </c>
      <c r="E5702" s="22">
        <v>25.41</v>
      </c>
      <c r="F5702" s="22">
        <v>21.68</v>
      </c>
      <c r="G5702" s="22">
        <v>0</v>
      </c>
      <c r="H5702" s="22">
        <v>0</v>
      </c>
      <c r="N5702"/>
      <c r="O5702"/>
      <c r="P5702"/>
    </row>
    <row r="5703" spans="1:16">
      <c r="A5703" s="24">
        <v>87778</v>
      </c>
      <c r="B5703" s="21" t="s">
        <v>5808</v>
      </c>
      <c r="C5703" s="18" t="s">
        <v>271</v>
      </c>
      <c r="D5703" s="22">
        <v>61.04</v>
      </c>
      <c r="E5703" s="22">
        <v>20.79</v>
      </c>
      <c r="F5703" s="22">
        <v>39.53</v>
      </c>
      <c r="G5703" s="22">
        <v>0.64</v>
      </c>
      <c r="H5703" s="22">
        <v>0</v>
      </c>
      <c r="N5703"/>
      <c r="O5703"/>
      <c r="P5703"/>
    </row>
    <row r="5704" spans="1:16">
      <c r="A5704" s="24">
        <v>87779</v>
      </c>
      <c r="B5704" s="21" t="s">
        <v>5809</v>
      </c>
      <c r="C5704" s="18" t="s">
        <v>271</v>
      </c>
      <c r="D5704" s="22">
        <v>53.63</v>
      </c>
      <c r="E5704" s="22">
        <v>27.8</v>
      </c>
      <c r="F5704" s="22">
        <v>25.75</v>
      </c>
      <c r="G5704" s="22">
        <v>0.04</v>
      </c>
      <c r="H5704" s="22">
        <v>0</v>
      </c>
      <c r="N5704"/>
      <c r="O5704"/>
      <c r="P5704"/>
    </row>
    <row r="5705" spans="1:16">
      <c r="A5705" s="24">
        <v>87781</v>
      </c>
      <c r="B5705" s="21" t="s">
        <v>5810</v>
      </c>
      <c r="C5705" s="18" t="s">
        <v>271</v>
      </c>
      <c r="D5705" s="22">
        <v>55.74</v>
      </c>
      <c r="E5705" s="22">
        <v>28.88</v>
      </c>
      <c r="F5705" s="22">
        <v>26.86</v>
      </c>
      <c r="G5705" s="22">
        <v>0</v>
      </c>
      <c r="H5705" s="22">
        <v>0</v>
      </c>
      <c r="N5705"/>
      <c r="O5705"/>
      <c r="P5705"/>
    </row>
    <row r="5706" spans="1:16">
      <c r="A5706" s="24">
        <v>87783</v>
      </c>
      <c r="B5706" s="21" t="s">
        <v>5811</v>
      </c>
      <c r="C5706" s="18" t="s">
        <v>271</v>
      </c>
      <c r="D5706" s="22">
        <v>76.069999999999993</v>
      </c>
      <c r="E5706" s="22">
        <v>23.94</v>
      </c>
      <c r="F5706" s="22">
        <v>51.16</v>
      </c>
      <c r="G5706" s="22">
        <v>0.87</v>
      </c>
      <c r="H5706" s="22">
        <v>0</v>
      </c>
      <c r="N5706"/>
      <c r="O5706"/>
      <c r="P5706"/>
    </row>
    <row r="5707" spans="1:16">
      <c r="A5707" s="24">
        <v>87784</v>
      </c>
      <c r="B5707" s="21" t="s">
        <v>5812</v>
      </c>
      <c r="C5707" s="18" t="s">
        <v>271</v>
      </c>
      <c r="D5707" s="22">
        <v>61.74</v>
      </c>
      <c r="E5707" s="22">
        <v>31.01</v>
      </c>
      <c r="F5707" s="22">
        <v>30.62</v>
      </c>
      <c r="G5707" s="22">
        <v>0.06</v>
      </c>
      <c r="H5707" s="22">
        <v>0</v>
      </c>
      <c r="N5707"/>
      <c r="O5707"/>
      <c r="P5707"/>
    </row>
    <row r="5708" spans="1:16">
      <c r="A5708" s="24">
        <v>87786</v>
      </c>
      <c r="B5708" s="21" t="s">
        <v>5813</v>
      </c>
      <c r="C5708" s="18" t="s">
        <v>271</v>
      </c>
      <c r="D5708" s="22">
        <v>64.38</v>
      </c>
      <c r="E5708" s="22">
        <v>32.36</v>
      </c>
      <c r="F5708" s="22">
        <v>32.020000000000003</v>
      </c>
      <c r="G5708" s="22">
        <v>0</v>
      </c>
      <c r="H5708" s="22">
        <v>0</v>
      </c>
      <c r="N5708"/>
      <c r="O5708"/>
      <c r="P5708"/>
    </row>
    <row r="5709" spans="1:16">
      <c r="A5709" s="24">
        <v>87787</v>
      </c>
      <c r="B5709" s="21" t="s">
        <v>5814</v>
      </c>
      <c r="C5709" s="18" t="s">
        <v>271</v>
      </c>
      <c r="D5709" s="22">
        <v>91.08</v>
      </c>
      <c r="E5709" s="22">
        <v>27.08</v>
      </c>
      <c r="F5709" s="22">
        <v>62.77</v>
      </c>
      <c r="G5709" s="22">
        <v>1.1000000000000001</v>
      </c>
      <c r="H5709" s="22">
        <v>0</v>
      </c>
      <c r="N5709"/>
      <c r="O5709"/>
      <c r="P5709"/>
    </row>
    <row r="5710" spans="1:16">
      <c r="A5710" s="24">
        <v>87788</v>
      </c>
      <c r="B5710" s="21" t="s">
        <v>5815</v>
      </c>
      <c r="C5710" s="18" t="s">
        <v>271</v>
      </c>
      <c r="D5710" s="22">
        <v>78.66</v>
      </c>
      <c r="E5710" s="22">
        <v>42.33</v>
      </c>
      <c r="F5710" s="22">
        <v>36.21</v>
      </c>
      <c r="G5710" s="22">
        <v>0.06</v>
      </c>
      <c r="H5710" s="22">
        <v>0</v>
      </c>
      <c r="N5710"/>
      <c r="O5710"/>
      <c r="P5710"/>
    </row>
    <row r="5711" spans="1:16">
      <c r="A5711" s="24">
        <v>87790</v>
      </c>
      <c r="B5711" s="21" t="s">
        <v>5816</v>
      </c>
      <c r="C5711" s="18" t="s">
        <v>271</v>
      </c>
      <c r="D5711" s="22">
        <v>81.569999999999993</v>
      </c>
      <c r="E5711" s="22">
        <v>43.81</v>
      </c>
      <c r="F5711" s="22">
        <v>37.76</v>
      </c>
      <c r="G5711" s="22">
        <v>0</v>
      </c>
      <c r="H5711" s="22">
        <v>0</v>
      </c>
      <c r="N5711"/>
      <c r="O5711"/>
      <c r="P5711"/>
    </row>
    <row r="5712" spans="1:16">
      <c r="A5712" s="24">
        <v>87791</v>
      </c>
      <c r="B5712" s="21" t="s">
        <v>5817</v>
      </c>
      <c r="C5712" s="18" t="s">
        <v>271</v>
      </c>
      <c r="D5712" s="22">
        <v>108.12</v>
      </c>
      <c r="E5712" s="22">
        <v>35.86</v>
      </c>
      <c r="F5712" s="22">
        <v>70.89</v>
      </c>
      <c r="G5712" s="22">
        <v>1.22</v>
      </c>
      <c r="H5712" s="22">
        <v>0</v>
      </c>
      <c r="N5712"/>
      <c r="O5712"/>
      <c r="P5712"/>
    </row>
    <row r="5713" spans="1:16">
      <c r="A5713" s="24">
        <v>87792</v>
      </c>
      <c r="B5713" s="21" t="s">
        <v>5818</v>
      </c>
      <c r="C5713" s="18" t="s">
        <v>271</v>
      </c>
      <c r="D5713" s="22">
        <v>30.76</v>
      </c>
      <c r="E5713" s="22">
        <v>13.83</v>
      </c>
      <c r="F5713" s="22">
        <v>16.88</v>
      </c>
      <c r="G5713" s="22">
        <v>0.02</v>
      </c>
      <c r="H5713" s="22">
        <v>0</v>
      </c>
      <c r="N5713"/>
      <c r="O5713"/>
      <c r="P5713"/>
    </row>
    <row r="5714" spans="1:16">
      <c r="A5714" s="24">
        <v>87794</v>
      </c>
      <c r="B5714" s="21" t="s">
        <v>5819</v>
      </c>
      <c r="C5714" s="18" t="s">
        <v>271</v>
      </c>
      <c r="D5714" s="22">
        <v>32.229999999999997</v>
      </c>
      <c r="E5714" s="22">
        <v>14.59</v>
      </c>
      <c r="F5714" s="22">
        <v>17.64</v>
      </c>
      <c r="G5714" s="22">
        <v>0</v>
      </c>
      <c r="H5714" s="22">
        <v>0</v>
      </c>
      <c r="N5714"/>
      <c r="O5714"/>
      <c r="P5714"/>
    </row>
    <row r="5715" spans="1:16">
      <c r="A5715" s="24">
        <v>87795</v>
      </c>
      <c r="B5715" s="21" t="s">
        <v>5820</v>
      </c>
      <c r="C5715" s="18" t="s">
        <v>271</v>
      </c>
      <c r="D5715" s="22">
        <v>44.9</v>
      </c>
      <c r="E5715" s="22">
        <v>10.039999999999999</v>
      </c>
      <c r="F5715" s="22">
        <v>34.200000000000003</v>
      </c>
      <c r="G5715" s="22">
        <v>0.59</v>
      </c>
      <c r="H5715" s="22">
        <v>0</v>
      </c>
      <c r="N5715"/>
      <c r="O5715"/>
      <c r="P5715"/>
    </row>
    <row r="5716" spans="1:16">
      <c r="A5716" s="24">
        <v>87797</v>
      </c>
      <c r="B5716" s="21" t="s">
        <v>5821</v>
      </c>
      <c r="C5716" s="18" t="s">
        <v>271</v>
      </c>
      <c r="D5716" s="22">
        <v>38.53</v>
      </c>
      <c r="E5716" s="22">
        <v>16.989999999999998</v>
      </c>
      <c r="F5716" s="22">
        <v>21.47</v>
      </c>
      <c r="G5716" s="22">
        <v>0.03</v>
      </c>
      <c r="H5716" s="22">
        <v>0</v>
      </c>
      <c r="N5716"/>
      <c r="O5716"/>
      <c r="P5716"/>
    </row>
    <row r="5717" spans="1:16">
      <c r="A5717" s="24">
        <v>87799</v>
      </c>
      <c r="B5717" s="21" t="s">
        <v>5822</v>
      </c>
      <c r="C5717" s="18" t="s">
        <v>271</v>
      </c>
      <c r="D5717" s="22">
        <v>40.5</v>
      </c>
      <c r="E5717" s="22">
        <v>18</v>
      </c>
      <c r="F5717" s="22">
        <v>22.5</v>
      </c>
      <c r="G5717" s="22">
        <v>0</v>
      </c>
      <c r="H5717" s="22">
        <v>0</v>
      </c>
      <c r="N5717"/>
      <c r="O5717"/>
      <c r="P5717"/>
    </row>
    <row r="5718" spans="1:16">
      <c r="A5718" s="24">
        <v>87800</v>
      </c>
      <c r="B5718" s="21" t="s">
        <v>5823</v>
      </c>
      <c r="C5718" s="18" t="s">
        <v>271</v>
      </c>
      <c r="D5718" s="22">
        <v>59.15</v>
      </c>
      <c r="E5718" s="22">
        <v>13.12</v>
      </c>
      <c r="F5718" s="22">
        <v>45.11</v>
      </c>
      <c r="G5718" s="22">
        <v>0.82</v>
      </c>
      <c r="H5718" s="22">
        <v>0</v>
      </c>
      <c r="N5718"/>
      <c r="O5718"/>
      <c r="P5718"/>
    </row>
    <row r="5719" spans="1:16">
      <c r="A5719" s="24">
        <v>87801</v>
      </c>
      <c r="B5719" s="21" t="s">
        <v>5824</v>
      </c>
      <c r="C5719" s="18" t="s">
        <v>271</v>
      </c>
      <c r="D5719" s="22">
        <v>46.31</v>
      </c>
      <c r="E5719" s="22">
        <v>20.12</v>
      </c>
      <c r="F5719" s="22">
        <v>26.08</v>
      </c>
      <c r="G5719" s="22">
        <v>0.06</v>
      </c>
      <c r="H5719" s="22">
        <v>0</v>
      </c>
      <c r="N5719"/>
      <c r="O5719"/>
      <c r="P5719"/>
    </row>
    <row r="5720" spans="1:16">
      <c r="A5720" s="24">
        <v>87803</v>
      </c>
      <c r="B5720" s="21" t="s">
        <v>5825</v>
      </c>
      <c r="C5720" s="18" t="s">
        <v>271</v>
      </c>
      <c r="D5720" s="22">
        <v>48.78</v>
      </c>
      <c r="E5720" s="22">
        <v>21.4</v>
      </c>
      <c r="F5720" s="22">
        <v>27.38</v>
      </c>
      <c r="G5720" s="22">
        <v>0</v>
      </c>
      <c r="H5720" s="22">
        <v>0</v>
      </c>
      <c r="N5720"/>
      <c r="O5720"/>
      <c r="P5720"/>
    </row>
    <row r="5721" spans="1:16">
      <c r="A5721" s="24">
        <v>87804</v>
      </c>
      <c r="B5721" s="21" t="s">
        <v>5826</v>
      </c>
      <c r="C5721" s="18" t="s">
        <v>271</v>
      </c>
      <c r="D5721" s="22">
        <v>73.39</v>
      </c>
      <c r="E5721" s="22">
        <v>16.22</v>
      </c>
      <c r="F5721" s="22">
        <v>56.02</v>
      </c>
      <c r="G5721" s="22">
        <v>1.03</v>
      </c>
      <c r="H5721" s="22">
        <v>0</v>
      </c>
      <c r="N5721"/>
      <c r="O5721"/>
      <c r="P5721"/>
    </row>
    <row r="5722" spans="1:16">
      <c r="A5722" s="24">
        <v>87805</v>
      </c>
      <c r="B5722" s="21" t="s">
        <v>5827</v>
      </c>
      <c r="C5722" s="18" t="s">
        <v>271</v>
      </c>
      <c r="D5722" s="22">
        <v>53.13</v>
      </c>
      <c r="E5722" s="22">
        <v>23.9</v>
      </c>
      <c r="F5722" s="22">
        <v>29.12</v>
      </c>
      <c r="G5722" s="22">
        <v>0.06</v>
      </c>
      <c r="H5722" s="22">
        <v>0</v>
      </c>
      <c r="N5722"/>
      <c r="O5722"/>
      <c r="P5722"/>
    </row>
    <row r="5723" spans="1:16">
      <c r="A5723" s="24">
        <v>87807</v>
      </c>
      <c r="B5723" s="21" t="s">
        <v>5828</v>
      </c>
      <c r="C5723" s="18" t="s">
        <v>271</v>
      </c>
      <c r="D5723" s="22">
        <v>55.85</v>
      </c>
      <c r="E5723" s="22">
        <v>25.32</v>
      </c>
      <c r="F5723" s="22">
        <v>30.53</v>
      </c>
      <c r="G5723" s="22">
        <v>0</v>
      </c>
      <c r="H5723" s="22">
        <v>0</v>
      </c>
      <c r="N5723"/>
      <c r="O5723"/>
      <c r="P5723"/>
    </row>
    <row r="5724" spans="1:16">
      <c r="A5724" s="24">
        <v>87808</v>
      </c>
      <c r="B5724" s="21" t="s">
        <v>5829</v>
      </c>
      <c r="C5724" s="18" t="s">
        <v>271</v>
      </c>
      <c r="D5724" s="22">
        <v>80.150000000000006</v>
      </c>
      <c r="E5724" s="22">
        <v>17.48</v>
      </c>
      <c r="F5724" s="22">
        <v>61.4</v>
      </c>
      <c r="G5724" s="22">
        <v>1.1299999999999999</v>
      </c>
      <c r="H5724" s="22">
        <v>0</v>
      </c>
      <c r="N5724"/>
      <c r="O5724"/>
      <c r="P5724"/>
    </row>
    <row r="5725" spans="1:16">
      <c r="A5725" s="24">
        <v>87809</v>
      </c>
      <c r="B5725" s="21" t="s">
        <v>5830</v>
      </c>
      <c r="C5725" s="18" t="s">
        <v>271</v>
      </c>
      <c r="D5725" s="22">
        <v>71.19</v>
      </c>
      <c r="E5725" s="22">
        <v>45.77</v>
      </c>
      <c r="F5725" s="22">
        <v>25.37</v>
      </c>
      <c r="G5725" s="22">
        <v>0.02</v>
      </c>
      <c r="H5725" s="22">
        <v>0</v>
      </c>
      <c r="N5725"/>
      <c r="O5725"/>
      <c r="P5725"/>
    </row>
    <row r="5726" spans="1:16">
      <c r="A5726" s="24">
        <v>87811</v>
      </c>
      <c r="B5726" s="21" t="s">
        <v>5831</v>
      </c>
      <c r="C5726" s="18" t="s">
        <v>271</v>
      </c>
      <c r="D5726" s="22">
        <v>72.66</v>
      </c>
      <c r="E5726" s="22">
        <v>46.53</v>
      </c>
      <c r="F5726" s="22">
        <v>26.13</v>
      </c>
      <c r="G5726" s="22">
        <v>0</v>
      </c>
      <c r="H5726" s="22">
        <v>0</v>
      </c>
      <c r="N5726"/>
      <c r="O5726"/>
      <c r="P5726"/>
    </row>
    <row r="5727" spans="1:16">
      <c r="A5727" s="24">
        <v>87812</v>
      </c>
      <c r="B5727" s="21" t="s">
        <v>5832</v>
      </c>
      <c r="C5727" s="18" t="s">
        <v>271</v>
      </c>
      <c r="D5727" s="22">
        <v>84.97</v>
      </c>
      <c r="E5727" s="22">
        <v>41.73</v>
      </c>
      <c r="F5727" s="22">
        <v>42.58</v>
      </c>
      <c r="G5727" s="22">
        <v>0.59</v>
      </c>
      <c r="H5727" s="22">
        <v>0</v>
      </c>
      <c r="N5727"/>
      <c r="O5727"/>
      <c r="P5727"/>
    </row>
    <row r="5728" spans="1:16">
      <c r="A5728" s="24">
        <v>87813</v>
      </c>
      <c r="B5728" s="21" t="s">
        <v>5833</v>
      </c>
      <c r="C5728" s="18" t="s">
        <v>271</v>
      </c>
      <c r="D5728" s="22">
        <v>78.959999999999994</v>
      </c>
      <c r="E5728" s="22">
        <v>48.94</v>
      </c>
      <c r="F5728" s="22">
        <v>29.95</v>
      </c>
      <c r="G5728" s="22">
        <v>0.03</v>
      </c>
      <c r="H5728" s="22">
        <v>0</v>
      </c>
      <c r="N5728"/>
      <c r="O5728"/>
      <c r="P5728"/>
    </row>
    <row r="5729" spans="1:16">
      <c r="A5729" s="24">
        <v>87815</v>
      </c>
      <c r="B5729" s="21" t="s">
        <v>5834</v>
      </c>
      <c r="C5729" s="18" t="s">
        <v>271</v>
      </c>
      <c r="D5729" s="22">
        <v>80.930000000000007</v>
      </c>
      <c r="E5729" s="22">
        <v>49.95</v>
      </c>
      <c r="F5729" s="22">
        <v>30.98</v>
      </c>
      <c r="G5729" s="22">
        <v>0</v>
      </c>
      <c r="H5729" s="22">
        <v>0</v>
      </c>
      <c r="N5729"/>
      <c r="O5729"/>
      <c r="P5729"/>
    </row>
    <row r="5730" spans="1:16">
      <c r="A5730" s="24">
        <v>87816</v>
      </c>
      <c r="B5730" s="21" t="s">
        <v>5835</v>
      </c>
      <c r="C5730" s="18" t="s">
        <v>271</v>
      </c>
      <c r="D5730" s="22">
        <v>99.22</v>
      </c>
      <c r="E5730" s="22">
        <v>44.81</v>
      </c>
      <c r="F5730" s="22">
        <v>53.49</v>
      </c>
      <c r="G5730" s="22">
        <v>0.82</v>
      </c>
      <c r="H5730" s="22">
        <v>0</v>
      </c>
      <c r="N5730"/>
      <c r="O5730"/>
      <c r="P5730"/>
    </row>
    <row r="5731" spans="1:16">
      <c r="A5731" s="24">
        <v>87817</v>
      </c>
      <c r="B5731" s="21" t="s">
        <v>5836</v>
      </c>
      <c r="C5731" s="18" t="s">
        <v>271</v>
      </c>
      <c r="D5731" s="22">
        <v>86.37</v>
      </c>
      <c r="E5731" s="22">
        <v>51.79</v>
      </c>
      <c r="F5731" s="22">
        <v>34.47</v>
      </c>
      <c r="G5731" s="22">
        <v>0.06</v>
      </c>
      <c r="H5731" s="22">
        <v>0</v>
      </c>
      <c r="N5731"/>
      <c r="O5731"/>
      <c r="P5731"/>
    </row>
    <row r="5732" spans="1:16">
      <c r="A5732" s="24">
        <v>87819</v>
      </c>
      <c r="B5732" s="21" t="s">
        <v>5837</v>
      </c>
      <c r="C5732" s="18" t="s">
        <v>271</v>
      </c>
      <c r="D5732" s="22">
        <v>88.84</v>
      </c>
      <c r="E5732" s="22">
        <v>53.06</v>
      </c>
      <c r="F5732" s="22">
        <v>35.78</v>
      </c>
      <c r="G5732" s="22">
        <v>0</v>
      </c>
      <c r="H5732" s="22">
        <v>0</v>
      </c>
      <c r="N5732"/>
      <c r="O5732"/>
      <c r="P5732"/>
    </row>
    <row r="5733" spans="1:16">
      <c r="A5733" s="24">
        <v>87820</v>
      </c>
      <c r="B5733" s="21" t="s">
        <v>5838</v>
      </c>
      <c r="C5733" s="18" t="s">
        <v>271</v>
      </c>
      <c r="D5733" s="22">
        <v>113.45</v>
      </c>
      <c r="E5733" s="22">
        <v>47.88</v>
      </c>
      <c r="F5733" s="22">
        <v>64.42</v>
      </c>
      <c r="G5733" s="22">
        <v>1.03</v>
      </c>
      <c r="H5733" s="22">
        <v>0</v>
      </c>
      <c r="N5733"/>
      <c r="O5733"/>
      <c r="P5733"/>
    </row>
    <row r="5734" spans="1:16">
      <c r="A5734" s="24">
        <v>87821</v>
      </c>
      <c r="B5734" s="21" t="s">
        <v>5839</v>
      </c>
      <c r="C5734" s="18" t="s">
        <v>271</v>
      </c>
      <c r="D5734" s="22">
        <v>123.01</v>
      </c>
      <c r="E5734" s="22">
        <v>78.069999999999993</v>
      </c>
      <c r="F5734" s="22">
        <v>44.83</v>
      </c>
      <c r="G5734" s="22">
        <v>0.06</v>
      </c>
      <c r="H5734" s="22">
        <v>0</v>
      </c>
      <c r="N5734"/>
      <c r="O5734"/>
      <c r="P5734"/>
    </row>
    <row r="5735" spans="1:16">
      <c r="A5735" s="24">
        <v>87823</v>
      </c>
      <c r="B5735" s="21" t="s">
        <v>5840</v>
      </c>
      <c r="C5735" s="18" t="s">
        <v>271</v>
      </c>
      <c r="D5735" s="22">
        <v>125.73</v>
      </c>
      <c r="E5735" s="22">
        <v>79.48</v>
      </c>
      <c r="F5735" s="22">
        <v>46.25</v>
      </c>
      <c r="G5735" s="22">
        <v>0</v>
      </c>
      <c r="H5735" s="22">
        <v>0</v>
      </c>
      <c r="N5735"/>
      <c r="O5735"/>
      <c r="P5735"/>
    </row>
    <row r="5736" spans="1:16">
      <c r="A5736" s="24">
        <v>87824</v>
      </c>
      <c r="B5736" s="21" t="s">
        <v>5841</v>
      </c>
      <c r="C5736" s="18" t="s">
        <v>271</v>
      </c>
      <c r="D5736" s="22">
        <v>149.66</v>
      </c>
      <c r="E5736" s="22">
        <v>71.37</v>
      </c>
      <c r="F5736" s="22">
        <v>77.02</v>
      </c>
      <c r="G5736" s="22">
        <v>1.1299999999999999</v>
      </c>
      <c r="H5736" s="22">
        <v>0</v>
      </c>
      <c r="N5736"/>
      <c r="O5736"/>
      <c r="P5736"/>
    </row>
    <row r="5737" spans="1:16">
      <c r="A5737" s="24">
        <v>87825</v>
      </c>
      <c r="B5737" s="21" t="s">
        <v>5842</v>
      </c>
      <c r="C5737" s="18" t="s">
        <v>271</v>
      </c>
      <c r="D5737" s="22">
        <v>57.44</v>
      </c>
      <c r="E5737" s="22">
        <v>33.630000000000003</v>
      </c>
      <c r="F5737" s="22">
        <v>23.76</v>
      </c>
      <c r="G5737" s="22">
        <v>0.02</v>
      </c>
      <c r="H5737" s="22">
        <v>0</v>
      </c>
      <c r="N5737"/>
      <c r="O5737"/>
      <c r="P5737"/>
    </row>
    <row r="5738" spans="1:16">
      <c r="A5738" s="24">
        <v>87827</v>
      </c>
      <c r="B5738" s="21" t="s">
        <v>5843</v>
      </c>
      <c r="C5738" s="18" t="s">
        <v>271</v>
      </c>
      <c r="D5738" s="22">
        <v>59.24</v>
      </c>
      <c r="E5738" s="22">
        <v>34.549999999999997</v>
      </c>
      <c r="F5738" s="22">
        <v>24.69</v>
      </c>
      <c r="G5738" s="22">
        <v>0</v>
      </c>
      <c r="H5738" s="22">
        <v>0</v>
      </c>
      <c r="N5738"/>
      <c r="O5738"/>
      <c r="P5738"/>
    </row>
    <row r="5739" spans="1:16">
      <c r="A5739" s="24">
        <v>87828</v>
      </c>
      <c r="B5739" s="21" t="s">
        <v>5844</v>
      </c>
      <c r="C5739" s="18" t="s">
        <v>271</v>
      </c>
      <c r="D5739" s="22">
        <v>75.87</v>
      </c>
      <c r="E5739" s="22">
        <v>29.8</v>
      </c>
      <c r="F5739" s="22">
        <v>45.23</v>
      </c>
      <c r="G5739" s="22">
        <v>0.75</v>
      </c>
      <c r="H5739" s="22">
        <v>0</v>
      </c>
      <c r="N5739"/>
      <c r="O5739"/>
      <c r="P5739"/>
    </row>
    <row r="5740" spans="1:16">
      <c r="A5740" s="24">
        <v>87829</v>
      </c>
      <c r="B5740" s="21" t="s">
        <v>5845</v>
      </c>
      <c r="C5740" s="18" t="s">
        <v>271</v>
      </c>
      <c r="D5740" s="22">
        <v>66.27</v>
      </c>
      <c r="E5740" s="22">
        <v>36.96</v>
      </c>
      <c r="F5740" s="22">
        <v>29.21</v>
      </c>
      <c r="G5740" s="22">
        <v>0.05</v>
      </c>
      <c r="H5740" s="22">
        <v>0</v>
      </c>
      <c r="N5740"/>
      <c r="O5740"/>
      <c r="P5740"/>
    </row>
    <row r="5741" spans="1:16">
      <c r="A5741" s="24">
        <v>87831</v>
      </c>
      <c r="B5741" s="21" t="s">
        <v>5846</v>
      </c>
      <c r="C5741" s="18" t="s">
        <v>271</v>
      </c>
      <c r="D5741" s="22">
        <v>68.680000000000007</v>
      </c>
      <c r="E5741" s="22">
        <v>38.200000000000003</v>
      </c>
      <c r="F5741" s="22">
        <v>30.48</v>
      </c>
      <c r="G5741" s="22">
        <v>0</v>
      </c>
      <c r="H5741" s="22">
        <v>0</v>
      </c>
      <c r="N5741"/>
      <c r="O5741"/>
      <c r="P5741"/>
    </row>
    <row r="5742" spans="1:16">
      <c r="A5742" s="24">
        <v>87832</v>
      </c>
      <c r="B5742" s="21" t="s">
        <v>5847</v>
      </c>
      <c r="C5742" s="18" t="s">
        <v>271</v>
      </c>
      <c r="D5742" s="22">
        <v>92.59</v>
      </c>
      <c r="E5742" s="22">
        <v>33.06</v>
      </c>
      <c r="F5742" s="22">
        <v>58.41</v>
      </c>
      <c r="G5742" s="22">
        <v>1</v>
      </c>
      <c r="H5742" s="22">
        <v>0</v>
      </c>
      <c r="N5742"/>
      <c r="O5742"/>
      <c r="P5742"/>
    </row>
    <row r="5743" spans="1:16">
      <c r="A5743" s="24">
        <v>87834</v>
      </c>
      <c r="B5743" s="21" t="s">
        <v>5848</v>
      </c>
      <c r="C5743" s="18" t="s">
        <v>271</v>
      </c>
      <c r="D5743" s="22">
        <v>128.69</v>
      </c>
      <c r="E5743" s="22">
        <v>14.37</v>
      </c>
      <c r="F5743" s="22">
        <v>114.17</v>
      </c>
      <c r="G5743" s="22">
        <v>0.08</v>
      </c>
      <c r="H5743" s="22">
        <v>0</v>
      </c>
      <c r="N5743"/>
      <c r="O5743"/>
      <c r="P5743"/>
    </row>
    <row r="5744" spans="1:16">
      <c r="A5744" s="24">
        <v>87835</v>
      </c>
      <c r="B5744" s="21" t="s">
        <v>5849</v>
      </c>
      <c r="C5744" s="18" t="s">
        <v>271</v>
      </c>
      <c r="D5744" s="22">
        <v>88.13</v>
      </c>
      <c r="E5744" s="22">
        <v>11.61</v>
      </c>
      <c r="F5744" s="22">
        <v>76.41</v>
      </c>
      <c r="G5744" s="22">
        <v>0.06</v>
      </c>
      <c r="H5744" s="22">
        <v>0</v>
      </c>
      <c r="N5744"/>
      <c r="O5744"/>
      <c r="P5744"/>
    </row>
    <row r="5745" spans="1:16">
      <c r="A5745" s="24">
        <v>87836</v>
      </c>
      <c r="B5745" s="21" t="s">
        <v>5850</v>
      </c>
      <c r="C5745" s="18" t="s">
        <v>271</v>
      </c>
      <c r="D5745" s="22">
        <v>123.62</v>
      </c>
      <c r="E5745" s="22">
        <v>11.04</v>
      </c>
      <c r="F5745" s="22">
        <v>111.5</v>
      </c>
      <c r="G5745" s="22">
        <v>1</v>
      </c>
      <c r="H5745" s="22">
        <v>0</v>
      </c>
      <c r="N5745"/>
      <c r="O5745"/>
      <c r="P5745"/>
    </row>
    <row r="5746" spans="1:16">
      <c r="A5746" s="24">
        <v>87837</v>
      </c>
      <c r="B5746" s="21" t="s">
        <v>5851</v>
      </c>
      <c r="C5746" s="18" t="s">
        <v>271</v>
      </c>
      <c r="D5746" s="22">
        <v>83.41</v>
      </c>
      <c r="E5746" s="22">
        <v>8.36</v>
      </c>
      <c r="F5746" s="22">
        <v>74.3</v>
      </c>
      <c r="G5746" s="22">
        <v>0.69</v>
      </c>
      <c r="H5746" s="22">
        <v>0</v>
      </c>
      <c r="N5746"/>
      <c r="O5746"/>
      <c r="P5746"/>
    </row>
    <row r="5747" spans="1:16">
      <c r="A5747" s="24">
        <v>87838</v>
      </c>
      <c r="B5747" s="21" t="s">
        <v>5852</v>
      </c>
      <c r="C5747" s="18" t="s">
        <v>271</v>
      </c>
      <c r="D5747" s="22">
        <v>135.34</v>
      </c>
      <c r="E5747" s="22">
        <v>17.48</v>
      </c>
      <c r="F5747" s="22">
        <v>117.71</v>
      </c>
      <c r="G5747" s="22">
        <v>0.08</v>
      </c>
      <c r="H5747" s="22">
        <v>0</v>
      </c>
      <c r="N5747"/>
      <c r="O5747"/>
      <c r="P5747"/>
    </row>
    <row r="5748" spans="1:16">
      <c r="A5748" s="24">
        <v>87839</v>
      </c>
      <c r="B5748" s="21" t="s">
        <v>5853</v>
      </c>
      <c r="C5748" s="18" t="s">
        <v>271</v>
      </c>
      <c r="D5748" s="22">
        <v>92.78</v>
      </c>
      <c r="E5748" s="22">
        <v>14.74</v>
      </c>
      <c r="F5748" s="22">
        <v>77.930000000000007</v>
      </c>
      <c r="G5748" s="22">
        <v>0.06</v>
      </c>
      <c r="H5748" s="22">
        <v>0</v>
      </c>
      <c r="N5748"/>
      <c r="O5748"/>
      <c r="P5748"/>
    </row>
    <row r="5749" spans="1:16">
      <c r="A5749" s="24">
        <v>87840</v>
      </c>
      <c r="B5749" s="21" t="s">
        <v>5854</v>
      </c>
      <c r="C5749" s="18" t="s">
        <v>271</v>
      </c>
      <c r="D5749" s="22">
        <v>128.88</v>
      </c>
      <c r="E5749" s="22">
        <v>13.19</v>
      </c>
      <c r="F5749" s="22">
        <v>114.61</v>
      </c>
      <c r="G5749" s="22">
        <v>1</v>
      </c>
      <c r="H5749" s="22">
        <v>0</v>
      </c>
      <c r="N5749"/>
      <c r="O5749"/>
      <c r="P5749"/>
    </row>
    <row r="5750" spans="1:16">
      <c r="A5750" s="24">
        <v>87841</v>
      </c>
      <c r="B5750" s="21" t="s">
        <v>5855</v>
      </c>
      <c r="C5750" s="18" t="s">
        <v>271</v>
      </c>
      <c r="D5750" s="22">
        <v>86.66</v>
      </c>
      <c r="E5750" s="22">
        <v>10.5</v>
      </c>
      <c r="F5750" s="22">
        <v>75.41</v>
      </c>
      <c r="G5750" s="22">
        <v>0.69</v>
      </c>
      <c r="H5750" s="22">
        <v>0</v>
      </c>
      <c r="N5750"/>
      <c r="O5750"/>
      <c r="P5750"/>
    </row>
    <row r="5751" spans="1:16">
      <c r="A5751" s="24">
        <v>87842</v>
      </c>
      <c r="B5751" s="21" t="s">
        <v>5856</v>
      </c>
      <c r="C5751" s="18" t="s">
        <v>271</v>
      </c>
      <c r="D5751" s="22">
        <v>134.43</v>
      </c>
      <c r="E5751" s="22">
        <v>25.58</v>
      </c>
      <c r="F5751" s="22">
        <v>108.7</v>
      </c>
      <c r="G5751" s="22">
        <v>0.08</v>
      </c>
      <c r="H5751" s="22">
        <v>0</v>
      </c>
      <c r="N5751"/>
      <c r="O5751"/>
      <c r="P5751"/>
    </row>
    <row r="5752" spans="1:16">
      <c r="A5752" s="24">
        <v>87843</v>
      </c>
      <c r="B5752" s="21" t="s">
        <v>5857</v>
      </c>
      <c r="C5752" s="18" t="s">
        <v>271</v>
      </c>
      <c r="D5752" s="22">
        <v>100.31</v>
      </c>
      <c r="E5752" s="22">
        <v>22.83</v>
      </c>
      <c r="F5752" s="22">
        <v>77.37</v>
      </c>
      <c r="G5752" s="22">
        <v>0.06</v>
      </c>
      <c r="H5752" s="22">
        <v>0</v>
      </c>
      <c r="N5752"/>
      <c r="O5752"/>
      <c r="P5752"/>
    </row>
    <row r="5753" spans="1:16">
      <c r="A5753" s="24">
        <v>87844</v>
      </c>
      <c r="B5753" s="21" t="s">
        <v>5858</v>
      </c>
      <c r="C5753" s="18" t="s">
        <v>271</v>
      </c>
      <c r="D5753" s="22">
        <v>124.29</v>
      </c>
      <c r="E5753" s="22">
        <v>18.68</v>
      </c>
      <c r="F5753" s="22">
        <v>104.53</v>
      </c>
      <c r="G5753" s="22">
        <v>1</v>
      </c>
      <c r="H5753" s="22">
        <v>0</v>
      </c>
      <c r="N5753"/>
      <c r="O5753"/>
      <c r="P5753"/>
    </row>
    <row r="5754" spans="1:16">
      <c r="A5754" s="24">
        <v>87845</v>
      </c>
      <c r="B5754" s="21" t="s">
        <v>5859</v>
      </c>
      <c r="C5754" s="18" t="s">
        <v>271</v>
      </c>
      <c r="D5754" s="22">
        <v>90.56</v>
      </c>
      <c r="E5754" s="22">
        <v>16.010000000000002</v>
      </c>
      <c r="F5754" s="22">
        <v>73.8</v>
      </c>
      <c r="G5754" s="22">
        <v>0.69</v>
      </c>
      <c r="H5754" s="22">
        <v>0</v>
      </c>
      <c r="N5754"/>
      <c r="O5754"/>
      <c r="P5754"/>
    </row>
    <row r="5755" spans="1:16">
      <c r="A5755" s="24">
        <v>87846</v>
      </c>
      <c r="B5755" s="21" t="s">
        <v>5860</v>
      </c>
      <c r="C5755" s="18" t="s">
        <v>271</v>
      </c>
      <c r="D5755" s="22">
        <v>139.75</v>
      </c>
      <c r="E5755" s="22">
        <v>17.47</v>
      </c>
      <c r="F5755" s="22">
        <v>122.12</v>
      </c>
      <c r="G5755" s="22">
        <v>0.09</v>
      </c>
      <c r="H5755" s="22">
        <v>0</v>
      </c>
      <c r="N5755"/>
      <c r="O5755"/>
      <c r="P5755"/>
    </row>
    <row r="5756" spans="1:16">
      <c r="A5756" s="24">
        <v>87847</v>
      </c>
      <c r="B5756" s="21" t="s">
        <v>5861</v>
      </c>
      <c r="C5756" s="18" t="s">
        <v>271</v>
      </c>
      <c r="D5756" s="22">
        <v>99.19</v>
      </c>
      <c r="E5756" s="22">
        <v>14.73</v>
      </c>
      <c r="F5756" s="22">
        <v>84.35</v>
      </c>
      <c r="G5756" s="22">
        <v>0.06</v>
      </c>
      <c r="H5756" s="22">
        <v>0</v>
      </c>
      <c r="N5756"/>
      <c r="O5756"/>
      <c r="P5756"/>
    </row>
    <row r="5757" spans="1:16">
      <c r="A5757" s="24">
        <v>87848</v>
      </c>
      <c r="B5757" s="21" t="s">
        <v>5862</v>
      </c>
      <c r="C5757" s="18" t="s">
        <v>271</v>
      </c>
      <c r="D5757" s="22">
        <v>133.71</v>
      </c>
      <c r="E5757" s="22">
        <v>13.37</v>
      </c>
      <c r="F5757" s="22">
        <v>119.17</v>
      </c>
      <c r="G5757" s="22">
        <v>1.08</v>
      </c>
      <c r="H5757" s="22">
        <v>0</v>
      </c>
      <c r="N5757"/>
      <c r="O5757"/>
      <c r="P5757"/>
    </row>
    <row r="5758" spans="1:16">
      <c r="A5758" s="24">
        <v>87849</v>
      </c>
      <c r="B5758" s="21" t="s">
        <v>5863</v>
      </c>
      <c r="C5758" s="18" t="s">
        <v>271</v>
      </c>
      <c r="D5758" s="22">
        <v>93.5</v>
      </c>
      <c r="E5758" s="22">
        <v>10.69</v>
      </c>
      <c r="F5758" s="22">
        <v>81.99</v>
      </c>
      <c r="G5758" s="22">
        <v>0.76</v>
      </c>
      <c r="H5758" s="22">
        <v>0</v>
      </c>
      <c r="N5758"/>
      <c r="O5758"/>
      <c r="P5758"/>
    </row>
    <row r="5759" spans="1:16">
      <c r="A5759" s="24">
        <v>87850</v>
      </c>
      <c r="B5759" s="21" t="s">
        <v>5864</v>
      </c>
      <c r="C5759" s="18" t="s">
        <v>271</v>
      </c>
      <c r="D5759" s="22">
        <v>146.41999999999999</v>
      </c>
      <c r="E5759" s="22">
        <v>20.61</v>
      </c>
      <c r="F5759" s="22">
        <v>125.65</v>
      </c>
      <c r="G5759" s="22">
        <v>0.09</v>
      </c>
      <c r="H5759" s="22">
        <v>0</v>
      </c>
      <c r="N5759"/>
      <c r="O5759"/>
      <c r="P5759"/>
    </row>
    <row r="5760" spans="1:16">
      <c r="A5760" s="24">
        <v>87851</v>
      </c>
      <c r="B5760" s="21" t="s">
        <v>5865</v>
      </c>
      <c r="C5760" s="18" t="s">
        <v>271</v>
      </c>
      <c r="D5760" s="22">
        <v>103.86</v>
      </c>
      <c r="E5760" s="22">
        <v>17.88</v>
      </c>
      <c r="F5760" s="22">
        <v>85.87</v>
      </c>
      <c r="G5760" s="22">
        <v>0.06</v>
      </c>
      <c r="H5760" s="22">
        <v>0</v>
      </c>
      <c r="N5760"/>
      <c r="O5760"/>
      <c r="P5760"/>
    </row>
    <row r="5761" spans="1:16">
      <c r="A5761" s="24">
        <v>87852</v>
      </c>
      <c r="B5761" s="21" t="s">
        <v>5866</v>
      </c>
      <c r="C5761" s="18" t="s">
        <v>271</v>
      </c>
      <c r="D5761" s="22">
        <v>138.94999999999999</v>
      </c>
      <c r="E5761" s="22">
        <v>15.5</v>
      </c>
      <c r="F5761" s="22">
        <v>122.28</v>
      </c>
      <c r="G5761" s="22">
        <v>1.08</v>
      </c>
      <c r="H5761" s="22">
        <v>0</v>
      </c>
      <c r="N5761"/>
      <c r="O5761"/>
      <c r="P5761"/>
    </row>
    <row r="5762" spans="1:16">
      <c r="A5762" s="24">
        <v>87853</v>
      </c>
      <c r="B5762" s="21" t="s">
        <v>5867</v>
      </c>
      <c r="C5762" s="18" t="s">
        <v>271</v>
      </c>
      <c r="D5762" s="22">
        <v>96.73</v>
      </c>
      <c r="E5762" s="22">
        <v>12.81</v>
      </c>
      <c r="F5762" s="22">
        <v>83.1</v>
      </c>
      <c r="G5762" s="22">
        <v>0.76</v>
      </c>
      <c r="H5762" s="22">
        <v>0</v>
      </c>
      <c r="N5762"/>
      <c r="O5762"/>
      <c r="P5762"/>
    </row>
    <row r="5763" spans="1:16">
      <c r="A5763" s="24">
        <v>87854</v>
      </c>
      <c r="B5763" s="21" t="s">
        <v>5868</v>
      </c>
      <c r="C5763" s="18" t="s">
        <v>271</v>
      </c>
      <c r="D5763" s="22">
        <v>145.49</v>
      </c>
      <c r="E5763" s="22">
        <v>28.69</v>
      </c>
      <c r="F5763" s="22">
        <v>116.64</v>
      </c>
      <c r="G5763" s="22">
        <v>0.09</v>
      </c>
      <c r="H5763" s="22">
        <v>0</v>
      </c>
      <c r="N5763"/>
      <c r="O5763"/>
      <c r="P5763"/>
    </row>
    <row r="5764" spans="1:16">
      <c r="A5764" s="24">
        <v>87855</v>
      </c>
      <c r="B5764" s="21" t="s">
        <v>5869</v>
      </c>
      <c r="C5764" s="18" t="s">
        <v>271</v>
      </c>
      <c r="D5764" s="22">
        <v>111.4</v>
      </c>
      <c r="E5764" s="22">
        <v>25.96</v>
      </c>
      <c r="F5764" s="22">
        <v>85.33</v>
      </c>
      <c r="G5764" s="22">
        <v>0.06</v>
      </c>
      <c r="H5764" s="22">
        <v>0</v>
      </c>
      <c r="N5764"/>
      <c r="O5764"/>
      <c r="P5764"/>
    </row>
    <row r="5765" spans="1:16">
      <c r="A5765" s="24">
        <v>87856</v>
      </c>
      <c r="B5765" s="21" t="s">
        <v>5870</v>
      </c>
      <c r="C5765" s="18" t="s">
        <v>271</v>
      </c>
      <c r="D5765" s="22">
        <v>134.38</v>
      </c>
      <c r="E5765" s="22">
        <v>21.01</v>
      </c>
      <c r="F5765" s="22">
        <v>112.2</v>
      </c>
      <c r="G5765" s="22">
        <v>1.08</v>
      </c>
      <c r="H5765" s="22">
        <v>0</v>
      </c>
      <c r="N5765"/>
      <c r="O5765"/>
      <c r="P5765"/>
    </row>
    <row r="5766" spans="1:16">
      <c r="A5766" s="24">
        <v>87857</v>
      </c>
      <c r="B5766" s="21" t="s">
        <v>5871</v>
      </c>
      <c r="C5766" s="18" t="s">
        <v>271</v>
      </c>
      <c r="D5766" s="22">
        <v>100.62</v>
      </c>
      <c r="E5766" s="22">
        <v>18.329999999999998</v>
      </c>
      <c r="F5766" s="22">
        <v>81.47</v>
      </c>
      <c r="G5766" s="22">
        <v>0.76</v>
      </c>
      <c r="H5766" s="22">
        <v>0</v>
      </c>
      <c r="N5766"/>
      <c r="O5766"/>
      <c r="P5766"/>
    </row>
    <row r="5767" spans="1:16">
      <c r="A5767" s="24">
        <v>87858</v>
      </c>
      <c r="B5767" s="21" t="s">
        <v>5872</v>
      </c>
      <c r="C5767" s="18" t="s">
        <v>271</v>
      </c>
      <c r="D5767" s="22">
        <v>96.15</v>
      </c>
      <c r="E5767" s="22">
        <v>18.72</v>
      </c>
      <c r="F5767" s="22">
        <v>77.319999999999993</v>
      </c>
      <c r="G5767" s="22">
        <v>0.06</v>
      </c>
      <c r="H5767" s="22">
        <v>0</v>
      </c>
      <c r="N5767"/>
      <c r="O5767"/>
      <c r="P5767"/>
    </row>
    <row r="5768" spans="1:16">
      <c r="A5768" s="24">
        <v>87859</v>
      </c>
      <c r="B5768" s="21" t="s">
        <v>5873</v>
      </c>
      <c r="C5768" s="18" t="s">
        <v>271</v>
      </c>
      <c r="D5768" s="22">
        <v>112.06</v>
      </c>
      <c r="E5768" s="22">
        <v>25.55</v>
      </c>
      <c r="F5768" s="22">
        <v>86.4</v>
      </c>
      <c r="G5768" s="22">
        <v>0.06</v>
      </c>
      <c r="H5768" s="22">
        <v>0</v>
      </c>
      <c r="N5768"/>
      <c r="O5768"/>
      <c r="P5768"/>
    </row>
    <row r="5769" spans="1:16">
      <c r="A5769" s="24">
        <v>89048</v>
      </c>
      <c r="B5769" s="21" t="s">
        <v>5874</v>
      </c>
      <c r="C5769" s="18" t="s">
        <v>271</v>
      </c>
      <c r="D5769" s="22">
        <v>31.56</v>
      </c>
      <c r="E5769" s="22">
        <v>13.96</v>
      </c>
      <c r="F5769" s="22">
        <v>17.559999999999999</v>
      </c>
      <c r="G5769" s="22">
        <v>0.02</v>
      </c>
      <c r="H5769" s="22">
        <v>0</v>
      </c>
      <c r="N5769"/>
      <c r="O5769"/>
      <c r="P5769"/>
    </row>
    <row r="5770" spans="1:16">
      <c r="A5770" s="24">
        <v>89049</v>
      </c>
      <c r="B5770" s="21" t="s">
        <v>5875</v>
      </c>
      <c r="C5770" s="18" t="s">
        <v>271</v>
      </c>
      <c r="D5770" s="22">
        <v>14.81</v>
      </c>
      <c r="E5770" s="22">
        <v>8.35</v>
      </c>
      <c r="F5770" s="22">
        <v>6.46</v>
      </c>
      <c r="G5770" s="22">
        <v>0</v>
      </c>
      <c r="H5770" s="22">
        <v>0</v>
      </c>
      <c r="N5770"/>
      <c r="O5770"/>
      <c r="P5770"/>
    </row>
    <row r="5771" spans="1:16">
      <c r="A5771" s="24">
        <v>89173</v>
      </c>
      <c r="B5771" s="21" t="s">
        <v>5876</v>
      </c>
      <c r="C5771" s="18" t="s">
        <v>271</v>
      </c>
      <c r="D5771" s="22">
        <v>31.08</v>
      </c>
      <c r="E5771" s="22">
        <v>13.57</v>
      </c>
      <c r="F5771" s="22">
        <v>17.47</v>
      </c>
      <c r="G5771" s="22">
        <v>0.02</v>
      </c>
      <c r="H5771" s="22">
        <v>0</v>
      </c>
      <c r="N5771"/>
      <c r="O5771"/>
      <c r="P5771"/>
    </row>
    <row r="5772" spans="1:16">
      <c r="A5772" s="24">
        <v>90406</v>
      </c>
      <c r="B5772" s="21" t="s">
        <v>5877</v>
      </c>
      <c r="C5772" s="18" t="s">
        <v>271</v>
      </c>
      <c r="D5772" s="22">
        <v>39.65</v>
      </c>
      <c r="E5772" s="22">
        <v>20.13</v>
      </c>
      <c r="F5772" s="22">
        <v>19.45</v>
      </c>
      <c r="G5772" s="22">
        <v>0.03</v>
      </c>
      <c r="H5772" s="22">
        <v>0</v>
      </c>
      <c r="N5772"/>
      <c r="O5772"/>
      <c r="P5772"/>
    </row>
    <row r="5773" spans="1:16">
      <c r="A5773" s="24">
        <v>90407</v>
      </c>
      <c r="B5773" s="21" t="s">
        <v>5878</v>
      </c>
      <c r="C5773" s="18" t="s">
        <v>271</v>
      </c>
      <c r="D5773" s="22">
        <v>41.53</v>
      </c>
      <c r="E5773" s="22">
        <v>21.09</v>
      </c>
      <c r="F5773" s="22">
        <v>20.440000000000001</v>
      </c>
      <c r="G5773" s="22">
        <v>0</v>
      </c>
      <c r="H5773" s="22">
        <v>0</v>
      </c>
      <c r="N5773"/>
      <c r="O5773"/>
      <c r="P5773"/>
    </row>
    <row r="5774" spans="1:16">
      <c r="A5774" s="24">
        <v>90408</v>
      </c>
      <c r="B5774" s="21" t="s">
        <v>5879</v>
      </c>
      <c r="C5774" s="18" t="s">
        <v>271</v>
      </c>
      <c r="D5774" s="22">
        <v>28.27</v>
      </c>
      <c r="E5774" s="22">
        <v>15.91</v>
      </c>
      <c r="F5774" s="22">
        <v>12.33</v>
      </c>
      <c r="G5774" s="22">
        <v>0.01</v>
      </c>
      <c r="H5774" s="22">
        <v>0</v>
      </c>
      <c r="N5774"/>
      <c r="O5774"/>
      <c r="P5774"/>
    </row>
    <row r="5775" spans="1:16">
      <c r="A5775" s="24">
        <v>90409</v>
      </c>
      <c r="B5775" s="21" t="s">
        <v>5880</v>
      </c>
      <c r="C5775" s="18" t="s">
        <v>271</v>
      </c>
      <c r="D5775" s="22">
        <v>29.34</v>
      </c>
      <c r="E5775" s="22">
        <v>16.45</v>
      </c>
      <c r="F5775" s="22">
        <v>12.89</v>
      </c>
      <c r="G5775" s="22">
        <v>0</v>
      </c>
      <c r="H5775" s="22">
        <v>0</v>
      </c>
      <c r="N5775"/>
      <c r="O5775"/>
      <c r="P5775"/>
    </row>
    <row r="5776" spans="1:16">
      <c r="A5776" s="24">
        <v>87242</v>
      </c>
      <c r="B5776" s="21" t="s">
        <v>5881</v>
      </c>
      <c r="C5776" s="18" t="s">
        <v>271</v>
      </c>
      <c r="D5776" s="22">
        <v>174.06</v>
      </c>
      <c r="E5776" s="22">
        <v>28.88</v>
      </c>
      <c r="F5776" s="22">
        <v>145.18</v>
      </c>
      <c r="G5776" s="22">
        <v>0</v>
      </c>
      <c r="H5776" s="22">
        <v>0</v>
      </c>
      <c r="N5776"/>
      <c r="O5776"/>
      <c r="P5776"/>
    </row>
    <row r="5777" spans="1:16">
      <c r="A5777" s="24">
        <v>87243</v>
      </c>
      <c r="B5777" s="21" t="s">
        <v>5882</v>
      </c>
      <c r="C5777" s="18" t="s">
        <v>271</v>
      </c>
      <c r="D5777" s="22">
        <v>158.91</v>
      </c>
      <c r="E5777" s="22">
        <v>22.96</v>
      </c>
      <c r="F5777" s="22">
        <v>135.94999999999999</v>
      </c>
      <c r="G5777" s="22">
        <v>0</v>
      </c>
      <c r="H5777" s="22">
        <v>0</v>
      </c>
      <c r="N5777"/>
      <c r="O5777"/>
      <c r="P5777"/>
    </row>
    <row r="5778" spans="1:16">
      <c r="A5778" s="24">
        <v>87244</v>
      </c>
      <c r="B5778" s="21" t="s">
        <v>5883</v>
      </c>
      <c r="C5778" s="18" t="s">
        <v>271</v>
      </c>
      <c r="D5778" s="22">
        <v>169.2</v>
      </c>
      <c r="E5778" s="22">
        <v>30.85</v>
      </c>
      <c r="F5778" s="22">
        <v>138.35</v>
      </c>
      <c r="G5778" s="22">
        <v>0</v>
      </c>
      <c r="H5778" s="22">
        <v>0</v>
      </c>
      <c r="N5778"/>
      <c r="O5778"/>
      <c r="P5778"/>
    </row>
    <row r="5779" spans="1:16">
      <c r="A5779" s="24">
        <v>87245</v>
      </c>
      <c r="B5779" s="21" t="s">
        <v>5884</v>
      </c>
      <c r="C5779" s="18" t="s">
        <v>271</v>
      </c>
      <c r="D5779" s="22">
        <v>203.95</v>
      </c>
      <c r="E5779" s="22">
        <v>37.99</v>
      </c>
      <c r="F5779" s="22">
        <v>165.96</v>
      </c>
      <c r="G5779" s="22">
        <v>0</v>
      </c>
      <c r="H5779" s="22">
        <v>0</v>
      </c>
      <c r="N5779"/>
      <c r="O5779"/>
      <c r="P5779"/>
    </row>
    <row r="5780" spans="1:16">
      <c r="A5780" s="24">
        <v>87264</v>
      </c>
      <c r="B5780" s="21" t="s">
        <v>5885</v>
      </c>
      <c r="C5780" s="18" t="s">
        <v>271</v>
      </c>
      <c r="D5780" s="22">
        <v>43.93</v>
      </c>
      <c r="E5780" s="22">
        <v>16.309999999999999</v>
      </c>
      <c r="F5780" s="22">
        <v>27.62</v>
      </c>
      <c r="G5780" s="22">
        <v>0</v>
      </c>
      <c r="H5780" s="22">
        <v>0</v>
      </c>
      <c r="N5780"/>
      <c r="O5780"/>
      <c r="P5780"/>
    </row>
    <row r="5781" spans="1:16">
      <c r="A5781" s="24">
        <v>87265</v>
      </c>
      <c r="B5781" s="21" t="s">
        <v>5886</v>
      </c>
      <c r="C5781" s="18" t="s">
        <v>271</v>
      </c>
      <c r="D5781" s="22">
        <v>37.42</v>
      </c>
      <c r="E5781" s="22">
        <v>11.44</v>
      </c>
      <c r="F5781" s="22">
        <v>25.98</v>
      </c>
      <c r="G5781" s="22">
        <v>0</v>
      </c>
      <c r="H5781" s="22">
        <v>0</v>
      </c>
      <c r="N5781"/>
      <c r="O5781"/>
      <c r="P5781"/>
    </row>
    <row r="5782" spans="1:16">
      <c r="A5782" s="24">
        <v>87266</v>
      </c>
      <c r="B5782" s="21" t="s">
        <v>5887</v>
      </c>
      <c r="C5782" s="18" t="s">
        <v>271</v>
      </c>
      <c r="D5782" s="22">
        <v>46.26</v>
      </c>
      <c r="E5782" s="22">
        <v>18.09</v>
      </c>
      <c r="F5782" s="22">
        <v>28.17</v>
      </c>
      <c r="G5782" s="22">
        <v>0</v>
      </c>
      <c r="H5782" s="22">
        <v>0</v>
      </c>
      <c r="N5782"/>
      <c r="O5782"/>
      <c r="P5782"/>
    </row>
    <row r="5783" spans="1:16">
      <c r="A5783" s="24">
        <v>87267</v>
      </c>
      <c r="B5783" s="21" t="s">
        <v>5888</v>
      </c>
      <c r="C5783" s="18" t="s">
        <v>271</v>
      </c>
      <c r="D5783" s="22">
        <v>43.35</v>
      </c>
      <c r="E5783" s="22">
        <v>15.86</v>
      </c>
      <c r="F5783" s="22">
        <v>27.49</v>
      </c>
      <c r="G5783" s="22">
        <v>0</v>
      </c>
      <c r="H5783" s="22">
        <v>0</v>
      </c>
      <c r="N5783"/>
      <c r="O5783"/>
      <c r="P5783"/>
    </row>
    <row r="5784" spans="1:16">
      <c r="A5784" s="24">
        <v>87268</v>
      </c>
      <c r="B5784" s="21" t="s">
        <v>5889</v>
      </c>
      <c r="C5784" s="18" t="s">
        <v>271</v>
      </c>
      <c r="D5784" s="22">
        <v>47.83</v>
      </c>
      <c r="E5784" s="22">
        <v>19.329999999999998</v>
      </c>
      <c r="F5784" s="22">
        <v>28.5</v>
      </c>
      <c r="G5784" s="22">
        <v>0</v>
      </c>
      <c r="H5784" s="22">
        <v>0</v>
      </c>
      <c r="N5784"/>
      <c r="O5784"/>
      <c r="P5784"/>
    </row>
    <row r="5785" spans="1:16">
      <c r="A5785" s="24">
        <v>87269</v>
      </c>
      <c r="B5785" s="21" t="s">
        <v>5890</v>
      </c>
      <c r="C5785" s="18" t="s">
        <v>271</v>
      </c>
      <c r="D5785" s="22">
        <v>40.729999999999997</v>
      </c>
      <c r="E5785" s="22">
        <v>14.02</v>
      </c>
      <c r="F5785" s="22">
        <v>26.71</v>
      </c>
      <c r="G5785" s="22">
        <v>0</v>
      </c>
      <c r="H5785" s="22">
        <v>0</v>
      </c>
      <c r="N5785"/>
      <c r="O5785"/>
      <c r="P5785"/>
    </row>
    <row r="5786" spans="1:16">
      <c r="A5786" s="24">
        <v>87270</v>
      </c>
      <c r="B5786" s="21" t="s">
        <v>5891</v>
      </c>
      <c r="C5786" s="18" t="s">
        <v>271</v>
      </c>
      <c r="D5786" s="22">
        <v>49.8</v>
      </c>
      <c r="E5786" s="22">
        <v>20.85</v>
      </c>
      <c r="F5786" s="22">
        <v>28.95</v>
      </c>
      <c r="G5786" s="22">
        <v>0</v>
      </c>
      <c r="H5786" s="22">
        <v>0</v>
      </c>
      <c r="N5786"/>
      <c r="O5786"/>
      <c r="P5786"/>
    </row>
    <row r="5787" spans="1:16">
      <c r="A5787" s="24">
        <v>87271</v>
      </c>
      <c r="B5787" s="21" t="s">
        <v>5892</v>
      </c>
      <c r="C5787" s="18" t="s">
        <v>271</v>
      </c>
      <c r="D5787" s="22">
        <v>46.48</v>
      </c>
      <c r="E5787" s="22">
        <v>18.440000000000001</v>
      </c>
      <c r="F5787" s="22">
        <v>28.04</v>
      </c>
      <c r="G5787" s="22">
        <v>0</v>
      </c>
      <c r="H5787" s="22">
        <v>0</v>
      </c>
      <c r="N5787"/>
      <c r="O5787"/>
      <c r="P5787"/>
    </row>
    <row r="5788" spans="1:16">
      <c r="A5788" s="24">
        <v>87272</v>
      </c>
      <c r="B5788" s="21" t="s">
        <v>5893</v>
      </c>
      <c r="C5788" s="18" t="s">
        <v>271</v>
      </c>
      <c r="D5788" s="22">
        <v>51.44</v>
      </c>
      <c r="E5788" s="22">
        <v>21.64</v>
      </c>
      <c r="F5788" s="22">
        <v>29.8</v>
      </c>
      <c r="G5788" s="22">
        <v>0</v>
      </c>
      <c r="H5788" s="22">
        <v>0</v>
      </c>
      <c r="N5788"/>
      <c r="O5788"/>
      <c r="P5788"/>
    </row>
    <row r="5789" spans="1:16">
      <c r="A5789" s="24">
        <v>87273</v>
      </c>
      <c r="B5789" s="21" t="s">
        <v>5894</v>
      </c>
      <c r="C5789" s="18" t="s">
        <v>271</v>
      </c>
      <c r="D5789" s="22">
        <v>42.73</v>
      </c>
      <c r="E5789" s="22">
        <v>15.08</v>
      </c>
      <c r="F5789" s="22">
        <v>27.65</v>
      </c>
      <c r="G5789" s="22">
        <v>0</v>
      </c>
      <c r="H5789" s="22">
        <v>0</v>
      </c>
      <c r="N5789"/>
      <c r="O5789"/>
      <c r="P5789"/>
    </row>
    <row r="5790" spans="1:16">
      <c r="A5790" s="24">
        <v>87274</v>
      </c>
      <c r="B5790" s="21" t="s">
        <v>5895</v>
      </c>
      <c r="C5790" s="18" t="s">
        <v>271</v>
      </c>
      <c r="D5790" s="22">
        <v>52.82</v>
      </c>
      <c r="E5790" s="22">
        <v>22.7</v>
      </c>
      <c r="F5790" s="22">
        <v>30.12</v>
      </c>
      <c r="G5790" s="22">
        <v>0</v>
      </c>
      <c r="H5790" s="22">
        <v>0</v>
      </c>
      <c r="N5790"/>
      <c r="O5790"/>
      <c r="P5790"/>
    </row>
    <row r="5791" spans="1:16">
      <c r="A5791" s="24">
        <v>87275</v>
      </c>
      <c r="B5791" s="21" t="s">
        <v>5896</v>
      </c>
      <c r="C5791" s="18" t="s">
        <v>271</v>
      </c>
      <c r="D5791" s="22">
        <v>49.84</v>
      </c>
      <c r="E5791" s="22">
        <v>20.41</v>
      </c>
      <c r="F5791" s="22">
        <v>29.43</v>
      </c>
      <c r="G5791" s="22">
        <v>0</v>
      </c>
      <c r="H5791" s="22">
        <v>0</v>
      </c>
      <c r="N5791"/>
      <c r="O5791"/>
      <c r="P5791"/>
    </row>
    <row r="5792" spans="1:16">
      <c r="A5792" s="24">
        <v>88786</v>
      </c>
      <c r="B5792" s="21" t="s">
        <v>5897</v>
      </c>
      <c r="C5792" s="18" t="s">
        <v>271</v>
      </c>
      <c r="D5792" s="22">
        <v>192.47</v>
      </c>
      <c r="E5792" s="22">
        <v>28.88</v>
      </c>
      <c r="F5792" s="22">
        <v>163.59</v>
      </c>
      <c r="G5792" s="22">
        <v>0</v>
      </c>
      <c r="H5792" s="22">
        <v>0</v>
      </c>
      <c r="N5792"/>
      <c r="O5792"/>
      <c r="P5792"/>
    </row>
    <row r="5793" spans="1:16">
      <c r="A5793" s="24">
        <v>88787</v>
      </c>
      <c r="B5793" s="21" t="s">
        <v>5898</v>
      </c>
      <c r="C5793" s="18" t="s">
        <v>271</v>
      </c>
      <c r="D5793" s="22">
        <v>176.43</v>
      </c>
      <c r="E5793" s="22">
        <v>22.96</v>
      </c>
      <c r="F5793" s="22">
        <v>153.47</v>
      </c>
      <c r="G5793" s="22">
        <v>0</v>
      </c>
      <c r="H5793" s="22">
        <v>0</v>
      </c>
      <c r="N5793"/>
      <c r="O5793"/>
      <c r="P5793"/>
    </row>
    <row r="5794" spans="1:16">
      <c r="A5794" s="24">
        <v>88788</v>
      </c>
      <c r="B5794" s="21" t="s">
        <v>5899</v>
      </c>
      <c r="C5794" s="18" t="s">
        <v>271</v>
      </c>
      <c r="D5794" s="22">
        <v>186.72</v>
      </c>
      <c r="E5794" s="22">
        <v>30.84</v>
      </c>
      <c r="F5794" s="22">
        <v>155.88</v>
      </c>
      <c r="G5794" s="22">
        <v>0</v>
      </c>
      <c r="H5794" s="22">
        <v>0</v>
      </c>
      <c r="N5794"/>
      <c r="O5794"/>
      <c r="P5794"/>
    </row>
    <row r="5795" spans="1:16">
      <c r="A5795" s="24">
        <v>88789</v>
      </c>
      <c r="B5795" s="21" t="s">
        <v>5900</v>
      </c>
      <c r="C5795" s="18" t="s">
        <v>271</v>
      </c>
      <c r="D5795" s="22">
        <v>224.5</v>
      </c>
      <c r="E5795" s="22">
        <v>37.99</v>
      </c>
      <c r="F5795" s="22">
        <v>186.51</v>
      </c>
      <c r="G5795" s="22">
        <v>0</v>
      </c>
      <c r="H5795" s="22">
        <v>0</v>
      </c>
      <c r="N5795"/>
      <c r="O5795"/>
      <c r="P5795"/>
    </row>
    <row r="5796" spans="1:16">
      <c r="A5796" s="24">
        <v>89045</v>
      </c>
      <c r="B5796" s="21" t="s">
        <v>5901</v>
      </c>
      <c r="C5796" s="18" t="s">
        <v>271</v>
      </c>
      <c r="D5796" s="22">
        <v>43.77</v>
      </c>
      <c r="E5796" s="22">
        <v>16.27</v>
      </c>
      <c r="F5796" s="22">
        <v>27.5</v>
      </c>
      <c r="G5796" s="22">
        <v>0</v>
      </c>
      <c r="H5796" s="22">
        <v>0</v>
      </c>
      <c r="N5796"/>
      <c r="O5796"/>
      <c r="P5796"/>
    </row>
    <row r="5797" spans="1:16">
      <c r="A5797" s="24">
        <v>89170</v>
      </c>
      <c r="B5797" s="21" t="s">
        <v>5902</v>
      </c>
      <c r="C5797" s="18" t="s">
        <v>271</v>
      </c>
      <c r="D5797" s="22">
        <v>42.13</v>
      </c>
      <c r="E5797" s="22">
        <v>15.03</v>
      </c>
      <c r="F5797" s="22">
        <v>27.1</v>
      </c>
      <c r="G5797" s="22">
        <v>0</v>
      </c>
      <c r="H5797" s="22">
        <v>0</v>
      </c>
      <c r="N5797"/>
      <c r="O5797"/>
      <c r="P5797"/>
    </row>
    <row r="5798" spans="1:16">
      <c r="A5798" s="24">
        <v>93392</v>
      </c>
      <c r="B5798" s="21" t="s">
        <v>5903</v>
      </c>
      <c r="C5798" s="18" t="s">
        <v>271</v>
      </c>
      <c r="D5798" s="22">
        <v>36.15</v>
      </c>
      <c r="E5798" s="22">
        <v>16.32</v>
      </c>
      <c r="F5798" s="22">
        <v>19.829999999999998</v>
      </c>
      <c r="G5798" s="22">
        <v>0</v>
      </c>
      <c r="H5798" s="22">
        <v>0</v>
      </c>
      <c r="N5798"/>
      <c r="O5798"/>
      <c r="P5798"/>
    </row>
    <row r="5799" spans="1:16">
      <c r="A5799" s="24">
        <v>93393</v>
      </c>
      <c r="B5799" s="21" t="s">
        <v>5904</v>
      </c>
      <c r="C5799" s="18" t="s">
        <v>271</v>
      </c>
      <c r="D5799" s="22">
        <v>29.71</v>
      </c>
      <c r="E5799" s="22">
        <v>11.45</v>
      </c>
      <c r="F5799" s="22">
        <v>18.260000000000002</v>
      </c>
      <c r="G5799" s="22">
        <v>0</v>
      </c>
      <c r="H5799" s="22">
        <v>0</v>
      </c>
      <c r="N5799"/>
      <c r="O5799"/>
      <c r="P5799"/>
    </row>
    <row r="5800" spans="1:16">
      <c r="A5800" s="24">
        <v>93394</v>
      </c>
      <c r="B5800" s="21" t="s">
        <v>5905</v>
      </c>
      <c r="C5800" s="18" t="s">
        <v>271</v>
      </c>
      <c r="D5800" s="22">
        <v>38.479999999999997</v>
      </c>
      <c r="E5800" s="22">
        <v>18.100000000000001</v>
      </c>
      <c r="F5800" s="22">
        <v>20.38</v>
      </c>
      <c r="G5800" s="22">
        <v>0</v>
      </c>
      <c r="H5800" s="22">
        <v>0</v>
      </c>
      <c r="N5800"/>
      <c r="O5800"/>
      <c r="P5800"/>
    </row>
    <row r="5801" spans="1:16">
      <c r="A5801" s="24">
        <v>93395</v>
      </c>
      <c r="B5801" s="21" t="s">
        <v>5906</v>
      </c>
      <c r="C5801" s="18" t="s">
        <v>271</v>
      </c>
      <c r="D5801" s="22">
        <v>35.57</v>
      </c>
      <c r="E5801" s="22">
        <v>15.87</v>
      </c>
      <c r="F5801" s="22">
        <v>19.7</v>
      </c>
      <c r="G5801" s="22">
        <v>0</v>
      </c>
      <c r="H5801" s="22">
        <v>0</v>
      </c>
      <c r="N5801"/>
      <c r="O5801"/>
      <c r="P5801"/>
    </row>
    <row r="5802" spans="1:16">
      <c r="A5802" s="24">
        <v>99194</v>
      </c>
      <c r="B5802" s="21" t="s">
        <v>5907</v>
      </c>
      <c r="C5802" s="18" t="s">
        <v>271</v>
      </c>
      <c r="D5802" s="22">
        <v>41.15</v>
      </c>
      <c r="E5802" s="22">
        <v>16.309999999999999</v>
      </c>
      <c r="F5802" s="22">
        <v>24.84</v>
      </c>
      <c r="G5802" s="22">
        <v>0</v>
      </c>
      <c r="H5802" s="22">
        <v>0</v>
      </c>
      <c r="N5802"/>
      <c r="O5802"/>
      <c r="P5802"/>
    </row>
    <row r="5803" spans="1:16">
      <c r="A5803" s="24">
        <v>99195</v>
      </c>
      <c r="B5803" s="21" t="s">
        <v>5908</v>
      </c>
      <c r="C5803" s="18" t="s">
        <v>271</v>
      </c>
      <c r="D5803" s="22">
        <v>34.71</v>
      </c>
      <c r="E5803" s="22">
        <v>11.44</v>
      </c>
      <c r="F5803" s="22">
        <v>23.27</v>
      </c>
      <c r="G5803" s="22">
        <v>0</v>
      </c>
      <c r="H5803" s="22">
        <v>0</v>
      </c>
      <c r="N5803"/>
      <c r="O5803"/>
      <c r="P5803"/>
    </row>
    <row r="5804" spans="1:16">
      <c r="A5804" s="24">
        <v>99196</v>
      </c>
      <c r="B5804" s="21" t="s">
        <v>5909</v>
      </c>
      <c r="C5804" s="18" t="s">
        <v>271</v>
      </c>
      <c r="D5804" s="22">
        <v>43.48</v>
      </c>
      <c r="E5804" s="22">
        <v>18.100000000000001</v>
      </c>
      <c r="F5804" s="22">
        <v>25.38</v>
      </c>
      <c r="G5804" s="22">
        <v>0</v>
      </c>
      <c r="H5804" s="22">
        <v>0</v>
      </c>
      <c r="N5804"/>
      <c r="O5804"/>
      <c r="P5804"/>
    </row>
    <row r="5805" spans="1:16">
      <c r="A5805" s="24">
        <v>99198</v>
      </c>
      <c r="B5805" s="21" t="s">
        <v>5910</v>
      </c>
      <c r="C5805" s="18" t="s">
        <v>271</v>
      </c>
      <c r="D5805" s="22">
        <v>40.57</v>
      </c>
      <c r="E5805" s="22">
        <v>15.86</v>
      </c>
      <c r="F5805" s="22">
        <v>24.71</v>
      </c>
      <c r="G5805" s="22">
        <v>0</v>
      </c>
      <c r="H5805" s="22">
        <v>0</v>
      </c>
      <c r="N5805"/>
      <c r="O5805"/>
      <c r="P5805"/>
    </row>
    <row r="5806" spans="1:16">
      <c r="A5806" s="24">
        <v>101965</v>
      </c>
      <c r="B5806" s="21" t="s">
        <v>5911</v>
      </c>
      <c r="C5806" s="18" t="s">
        <v>29</v>
      </c>
      <c r="D5806" s="22">
        <v>97.18</v>
      </c>
      <c r="E5806" s="22">
        <v>19.03</v>
      </c>
      <c r="F5806" s="22">
        <v>78.06</v>
      </c>
      <c r="G5806" s="22">
        <v>0.02</v>
      </c>
      <c r="H5806" s="22">
        <v>0</v>
      </c>
      <c r="N5806"/>
      <c r="O5806"/>
      <c r="P5806"/>
    </row>
    <row r="5807" spans="1:16">
      <c r="A5807" s="24">
        <v>101966</v>
      </c>
      <c r="B5807" s="21" t="s">
        <v>5912</v>
      </c>
      <c r="C5807" s="18" t="s">
        <v>29</v>
      </c>
      <c r="D5807" s="22">
        <v>119.62</v>
      </c>
      <c r="E5807" s="22">
        <v>8.82</v>
      </c>
      <c r="F5807" s="22">
        <v>110.75</v>
      </c>
      <c r="G5807" s="22">
        <v>0.01</v>
      </c>
      <c r="H5807" s="22">
        <v>0</v>
      </c>
      <c r="N5807"/>
      <c r="O5807"/>
      <c r="P5807"/>
    </row>
    <row r="5808" spans="1:16">
      <c r="A5808" s="24">
        <v>101979</v>
      </c>
      <c r="B5808" s="21" t="s">
        <v>5913</v>
      </c>
      <c r="C5808" s="18" t="s">
        <v>29</v>
      </c>
      <c r="D5808" s="22">
        <v>36.08</v>
      </c>
      <c r="E5808" s="22">
        <v>4</v>
      </c>
      <c r="F5808" s="22">
        <v>32.08</v>
      </c>
      <c r="G5808" s="22">
        <v>0</v>
      </c>
      <c r="H5808" s="22">
        <v>0</v>
      </c>
      <c r="N5808"/>
      <c r="O5808"/>
      <c r="P5808"/>
    </row>
    <row r="5809" spans="1:16">
      <c r="A5809" s="24">
        <v>96112</v>
      </c>
      <c r="B5809" s="21" t="s">
        <v>5914</v>
      </c>
      <c r="C5809" s="18" t="s">
        <v>271</v>
      </c>
      <c r="D5809" s="22">
        <v>101.09</v>
      </c>
      <c r="E5809" s="22">
        <v>43.55</v>
      </c>
      <c r="F5809" s="22">
        <v>57.54</v>
      </c>
      <c r="G5809" s="22">
        <v>0</v>
      </c>
      <c r="H5809" s="22">
        <v>0</v>
      </c>
      <c r="N5809"/>
      <c r="O5809"/>
      <c r="P5809"/>
    </row>
    <row r="5810" spans="1:16">
      <c r="A5810" s="24">
        <v>96117</v>
      </c>
      <c r="B5810" s="21" t="s">
        <v>5915</v>
      </c>
      <c r="C5810" s="18" t="s">
        <v>271</v>
      </c>
      <c r="D5810" s="22">
        <v>118.7</v>
      </c>
      <c r="E5810" s="22">
        <v>34.46</v>
      </c>
      <c r="F5810" s="22">
        <v>84.24</v>
      </c>
      <c r="G5810" s="22">
        <v>0</v>
      </c>
      <c r="H5810" s="22">
        <v>0</v>
      </c>
      <c r="N5810"/>
      <c r="O5810"/>
      <c r="P5810"/>
    </row>
    <row r="5811" spans="1:16">
      <c r="A5811" s="24">
        <v>96122</v>
      </c>
      <c r="B5811" s="21" t="s">
        <v>5916</v>
      </c>
      <c r="C5811" s="18" t="s">
        <v>29</v>
      </c>
      <c r="D5811" s="22">
        <v>27.75</v>
      </c>
      <c r="E5811" s="22">
        <v>7.54</v>
      </c>
      <c r="F5811" s="22">
        <v>20.21</v>
      </c>
      <c r="G5811" s="22">
        <v>0</v>
      </c>
      <c r="H5811" s="22">
        <v>0</v>
      </c>
      <c r="N5811"/>
      <c r="O5811"/>
      <c r="P5811"/>
    </row>
    <row r="5812" spans="1:16">
      <c r="A5812" s="24">
        <v>96109</v>
      </c>
      <c r="B5812" s="21" t="s">
        <v>5917</v>
      </c>
      <c r="C5812" s="18" t="s">
        <v>271</v>
      </c>
      <c r="D5812" s="22">
        <v>31.41</v>
      </c>
      <c r="E5812" s="22">
        <v>15.37</v>
      </c>
      <c r="F5812" s="22">
        <v>16.04</v>
      </c>
      <c r="G5812" s="22">
        <v>0</v>
      </c>
      <c r="H5812" s="22">
        <v>0</v>
      </c>
      <c r="N5812"/>
      <c r="O5812"/>
      <c r="P5812"/>
    </row>
    <row r="5813" spans="1:16">
      <c r="A5813" s="24">
        <v>96110</v>
      </c>
      <c r="B5813" s="21" t="s">
        <v>5918</v>
      </c>
      <c r="C5813" s="18" t="s">
        <v>271</v>
      </c>
      <c r="D5813" s="22">
        <v>50.2</v>
      </c>
      <c r="E5813" s="22">
        <v>15.23</v>
      </c>
      <c r="F5813" s="22">
        <v>34.97</v>
      </c>
      <c r="G5813" s="22">
        <v>0</v>
      </c>
      <c r="H5813" s="22">
        <v>0</v>
      </c>
      <c r="N5813"/>
      <c r="O5813"/>
      <c r="P5813"/>
    </row>
    <row r="5814" spans="1:16">
      <c r="A5814" s="24">
        <v>96113</v>
      </c>
      <c r="B5814" s="21" t="s">
        <v>5919</v>
      </c>
      <c r="C5814" s="18" t="s">
        <v>271</v>
      </c>
      <c r="D5814" s="22">
        <v>27.47</v>
      </c>
      <c r="E5814" s="22">
        <v>12.17</v>
      </c>
      <c r="F5814" s="22">
        <v>15.3</v>
      </c>
      <c r="G5814" s="22">
        <v>0</v>
      </c>
      <c r="H5814" s="22">
        <v>0</v>
      </c>
      <c r="N5814"/>
      <c r="O5814"/>
      <c r="P5814"/>
    </row>
    <row r="5815" spans="1:16">
      <c r="A5815" s="24">
        <v>96114</v>
      </c>
      <c r="B5815" s="21" t="s">
        <v>5920</v>
      </c>
      <c r="C5815" s="18" t="s">
        <v>271</v>
      </c>
      <c r="D5815" s="22">
        <v>50</v>
      </c>
      <c r="E5815" s="22">
        <v>12.1</v>
      </c>
      <c r="F5815" s="22">
        <v>37.9</v>
      </c>
      <c r="G5815" s="22">
        <v>0</v>
      </c>
      <c r="H5815" s="22">
        <v>0</v>
      </c>
      <c r="N5815"/>
      <c r="O5815"/>
      <c r="P5815"/>
    </row>
    <row r="5816" spans="1:16">
      <c r="A5816" s="24">
        <v>96120</v>
      </c>
      <c r="B5816" s="21" t="s">
        <v>5921</v>
      </c>
      <c r="C5816" s="18" t="s">
        <v>29</v>
      </c>
      <c r="D5816" s="22">
        <v>2.0699999999999998</v>
      </c>
      <c r="E5816" s="22">
        <v>0.86</v>
      </c>
      <c r="F5816" s="22">
        <v>1.21</v>
      </c>
      <c r="G5816" s="22">
        <v>0</v>
      </c>
      <c r="H5816" s="22">
        <v>0</v>
      </c>
      <c r="N5816"/>
      <c r="O5816"/>
      <c r="P5816"/>
    </row>
    <row r="5817" spans="1:16">
      <c r="A5817" s="24">
        <v>96123</v>
      </c>
      <c r="B5817" s="21" t="s">
        <v>5922</v>
      </c>
      <c r="C5817" s="18" t="s">
        <v>29</v>
      </c>
      <c r="D5817" s="22">
        <v>22.56</v>
      </c>
      <c r="E5817" s="22">
        <v>6.93</v>
      </c>
      <c r="F5817" s="22">
        <v>15.63</v>
      </c>
      <c r="G5817" s="22">
        <v>0</v>
      </c>
      <c r="H5817" s="22">
        <v>0</v>
      </c>
      <c r="N5817"/>
      <c r="O5817"/>
      <c r="P5817"/>
    </row>
    <row r="5818" spans="1:16">
      <c r="A5818" s="24">
        <v>99054</v>
      </c>
      <c r="B5818" s="21" t="s">
        <v>5923</v>
      </c>
      <c r="C5818" s="18" t="s">
        <v>271</v>
      </c>
      <c r="D5818" s="22">
        <v>39.090000000000003</v>
      </c>
      <c r="E5818" s="22">
        <v>20.7</v>
      </c>
      <c r="F5818" s="22">
        <v>18.39</v>
      </c>
      <c r="G5818" s="22">
        <v>0</v>
      </c>
      <c r="H5818" s="22">
        <v>0</v>
      </c>
      <c r="N5818"/>
      <c r="O5818"/>
      <c r="P5818"/>
    </row>
    <row r="5819" spans="1:16">
      <c r="A5819" s="24">
        <v>96111</v>
      </c>
      <c r="B5819" s="21" t="s">
        <v>5924</v>
      </c>
      <c r="C5819" s="18" t="s">
        <v>271</v>
      </c>
      <c r="D5819" s="22">
        <v>46.8</v>
      </c>
      <c r="E5819" s="22">
        <v>12.88</v>
      </c>
      <c r="F5819" s="22">
        <v>33.92</v>
      </c>
      <c r="G5819" s="22">
        <v>0</v>
      </c>
      <c r="H5819" s="22">
        <v>0</v>
      </c>
      <c r="N5819"/>
      <c r="O5819"/>
      <c r="P5819"/>
    </row>
    <row r="5820" spans="1:16">
      <c r="A5820" s="24">
        <v>96116</v>
      </c>
      <c r="B5820" s="21" t="s">
        <v>5925</v>
      </c>
      <c r="C5820" s="18" t="s">
        <v>271</v>
      </c>
      <c r="D5820" s="22">
        <v>49.43</v>
      </c>
      <c r="E5820" s="22">
        <v>11.34</v>
      </c>
      <c r="F5820" s="22">
        <v>38.090000000000003</v>
      </c>
      <c r="G5820" s="22">
        <v>0</v>
      </c>
      <c r="H5820" s="22">
        <v>0</v>
      </c>
      <c r="N5820"/>
      <c r="O5820"/>
      <c r="P5820"/>
    </row>
    <row r="5821" spans="1:16">
      <c r="A5821" s="24">
        <v>96121</v>
      </c>
      <c r="B5821" s="21" t="s">
        <v>5926</v>
      </c>
      <c r="C5821" s="18" t="s">
        <v>29</v>
      </c>
      <c r="D5821" s="22">
        <v>9.41</v>
      </c>
      <c r="E5821" s="22">
        <v>3.33</v>
      </c>
      <c r="F5821" s="22">
        <v>6.08</v>
      </c>
      <c r="G5821" s="22">
        <v>0</v>
      </c>
      <c r="H5821" s="22">
        <v>0</v>
      </c>
      <c r="N5821"/>
      <c r="O5821"/>
      <c r="P5821"/>
    </row>
    <row r="5822" spans="1:16">
      <c r="A5822" s="24">
        <v>96485</v>
      </c>
      <c r="B5822" s="21" t="s">
        <v>5927</v>
      </c>
      <c r="C5822" s="18" t="s">
        <v>271</v>
      </c>
      <c r="D5822" s="22">
        <v>54.25</v>
      </c>
      <c r="E5822" s="22">
        <v>12.88</v>
      </c>
      <c r="F5822" s="22">
        <v>41.37</v>
      </c>
      <c r="G5822" s="22">
        <v>0</v>
      </c>
      <c r="H5822" s="22">
        <v>0</v>
      </c>
      <c r="N5822"/>
      <c r="O5822"/>
      <c r="P5822"/>
    </row>
    <row r="5823" spans="1:16">
      <c r="A5823" s="24">
        <v>96486</v>
      </c>
      <c r="B5823" s="21" t="s">
        <v>5928</v>
      </c>
      <c r="C5823" s="18" t="s">
        <v>271</v>
      </c>
      <c r="D5823" s="22">
        <v>57.33</v>
      </c>
      <c r="E5823" s="22">
        <v>11.33</v>
      </c>
      <c r="F5823" s="22">
        <v>46</v>
      </c>
      <c r="G5823" s="22">
        <v>0</v>
      </c>
      <c r="H5823" s="22">
        <v>0</v>
      </c>
      <c r="N5823"/>
      <c r="O5823"/>
      <c r="P5823"/>
    </row>
    <row r="5824" spans="1:16">
      <c r="A5824" s="24">
        <v>91514</v>
      </c>
      <c r="B5824" s="21" t="s">
        <v>5929</v>
      </c>
      <c r="C5824" s="18" t="s">
        <v>271</v>
      </c>
      <c r="D5824" s="22">
        <v>5.57</v>
      </c>
      <c r="E5824" s="22">
        <v>4.32</v>
      </c>
      <c r="F5824" s="22">
        <v>1.25</v>
      </c>
      <c r="G5824" s="22">
        <v>0</v>
      </c>
      <c r="H5824" s="22">
        <v>0</v>
      </c>
      <c r="N5824"/>
      <c r="O5824"/>
      <c r="P5824"/>
    </row>
    <row r="5825" spans="1:16">
      <c r="A5825" s="24">
        <v>91515</v>
      </c>
      <c r="B5825" s="21" t="s">
        <v>5930</v>
      </c>
      <c r="C5825" s="18" t="s">
        <v>271</v>
      </c>
      <c r="D5825" s="22">
        <v>7.37</v>
      </c>
      <c r="E5825" s="22">
        <v>5.72</v>
      </c>
      <c r="F5825" s="22">
        <v>1.65</v>
      </c>
      <c r="G5825" s="22">
        <v>0</v>
      </c>
      <c r="H5825" s="22">
        <v>0</v>
      </c>
      <c r="N5825"/>
      <c r="O5825"/>
      <c r="P5825"/>
    </row>
    <row r="5826" spans="1:16">
      <c r="A5826" s="24">
        <v>91516</v>
      </c>
      <c r="B5826" s="21" t="s">
        <v>5931</v>
      </c>
      <c r="C5826" s="18" t="s">
        <v>271</v>
      </c>
      <c r="D5826" s="22">
        <v>10.77</v>
      </c>
      <c r="E5826" s="22">
        <v>8.36</v>
      </c>
      <c r="F5826" s="22">
        <v>2.41</v>
      </c>
      <c r="G5826" s="22">
        <v>0</v>
      </c>
      <c r="H5826" s="22">
        <v>0</v>
      </c>
      <c r="N5826"/>
      <c r="O5826"/>
      <c r="P5826"/>
    </row>
    <row r="5827" spans="1:16">
      <c r="A5827" s="24">
        <v>91517</v>
      </c>
      <c r="B5827" s="21" t="s">
        <v>5932</v>
      </c>
      <c r="C5827" s="18" t="s">
        <v>271</v>
      </c>
      <c r="D5827" s="22">
        <v>12</v>
      </c>
      <c r="E5827" s="22">
        <v>9.31</v>
      </c>
      <c r="F5827" s="22">
        <v>2.69</v>
      </c>
      <c r="G5827" s="22">
        <v>0</v>
      </c>
      <c r="H5827" s="22">
        <v>0</v>
      </c>
      <c r="N5827"/>
      <c r="O5827"/>
      <c r="P5827"/>
    </row>
    <row r="5828" spans="1:16">
      <c r="A5828" s="24">
        <v>91519</v>
      </c>
      <c r="B5828" s="21" t="s">
        <v>5933</v>
      </c>
      <c r="C5828" s="18" t="s">
        <v>271</v>
      </c>
      <c r="D5828" s="22">
        <v>13.78</v>
      </c>
      <c r="E5828" s="22">
        <v>10.7</v>
      </c>
      <c r="F5828" s="22">
        <v>3.08</v>
      </c>
      <c r="G5828" s="22">
        <v>0</v>
      </c>
      <c r="H5828" s="22">
        <v>0</v>
      </c>
      <c r="N5828"/>
      <c r="O5828"/>
      <c r="P5828"/>
    </row>
    <row r="5829" spans="1:16">
      <c r="A5829" s="24">
        <v>91520</v>
      </c>
      <c r="B5829" s="21" t="s">
        <v>5934</v>
      </c>
      <c r="C5829" s="18" t="s">
        <v>271</v>
      </c>
      <c r="D5829" s="22">
        <v>2</v>
      </c>
      <c r="E5829" s="22">
        <v>1.54</v>
      </c>
      <c r="F5829" s="22">
        <v>0.46</v>
      </c>
      <c r="G5829" s="22">
        <v>0</v>
      </c>
      <c r="H5829" s="22">
        <v>0</v>
      </c>
      <c r="N5829"/>
      <c r="O5829"/>
      <c r="P5829"/>
    </row>
    <row r="5830" spans="1:16">
      <c r="A5830" s="24">
        <v>91522</v>
      </c>
      <c r="B5830" s="21" t="s">
        <v>5935</v>
      </c>
      <c r="C5830" s="18" t="s">
        <v>271</v>
      </c>
      <c r="D5830" s="22">
        <v>2.4</v>
      </c>
      <c r="E5830" s="22">
        <v>1.84</v>
      </c>
      <c r="F5830" s="22">
        <v>0.56000000000000005</v>
      </c>
      <c r="G5830" s="22">
        <v>0</v>
      </c>
      <c r="H5830" s="22">
        <v>0</v>
      </c>
      <c r="N5830"/>
      <c r="O5830"/>
      <c r="P5830"/>
    </row>
    <row r="5831" spans="1:16">
      <c r="A5831" s="24">
        <v>91525</v>
      </c>
      <c r="B5831" s="21" t="s">
        <v>5936</v>
      </c>
      <c r="C5831" s="18" t="s">
        <v>271</v>
      </c>
      <c r="D5831" s="22">
        <v>4.34</v>
      </c>
      <c r="E5831" s="22">
        <v>3.06</v>
      </c>
      <c r="F5831" s="22">
        <v>1.28</v>
      </c>
      <c r="G5831" s="22">
        <v>0</v>
      </c>
      <c r="H5831" s="22">
        <v>0</v>
      </c>
      <c r="N5831"/>
      <c r="O5831"/>
      <c r="P5831"/>
    </row>
    <row r="5832" spans="1:16">
      <c r="A5832" s="24">
        <v>87280</v>
      </c>
      <c r="B5832" s="21" t="s">
        <v>5937</v>
      </c>
      <c r="C5832" s="18" t="s">
        <v>1357</v>
      </c>
      <c r="D5832" s="22">
        <v>392.65</v>
      </c>
      <c r="E5832" s="22">
        <v>98.76</v>
      </c>
      <c r="F5832" s="22">
        <v>291.27999999999997</v>
      </c>
      <c r="G5832" s="22">
        <v>1.47</v>
      </c>
      <c r="H5832" s="22">
        <v>0</v>
      </c>
      <c r="N5832"/>
      <c r="O5832"/>
      <c r="P5832"/>
    </row>
    <row r="5833" spans="1:16">
      <c r="A5833" s="24">
        <v>87281</v>
      </c>
      <c r="B5833" s="21" t="s">
        <v>5938</v>
      </c>
      <c r="C5833" s="18" t="s">
        <v>1357</v>
      </c>
      <c r="D5833" s="22">
        <v>376.2</v>
      </c>
      <c r="E5833" s="22">
        <v>79.7</v>
      </c>
      <c r="F5833" s="22">
        <v>290.37</v>
      </c>
      <c r="G5833" s="22">
        <v>4.47</v>
      </c>
      <c r="H5833" s="22">
        <v>0</v>
      </c>
      <c r="N5833"/>
      <c r="O5833"/>
      <c r="P5833"/>
    </row>
    <row r="5834" spans="1:16">
      <c r="A5834" s="24">
        <v>87283</v>
      </c>
      <c r="B5834" s="21" t="s">
        <v>5939</v>
      </c>
      <c r="C5834" s="18" t="s">
        <v>1357</v>
      </c>
      <c r="D5834" s="22">
        <v>397.45</v>
      </c>
      <c r="E5834" s="22">
        <v>88.72</v>
      </c>
      <c r="F5834" s="22">
        <v>303.5</v>
      </c>
      <c r="G5834" s="22">
        <v>1.84</v>
      </c>
      <c r="H5834" s="22">
        <v>0</v>
      </c>
      <c r="N5834"/>
      <c r="O5834"/>
      <c r="P5834"/>
    </row>
    <row r="5835" spans="1:16">
      <c r="A5835" s="24">
        <v>87284</v>
      </c>
      <c r="B5835" s="21" t="s">
        <v>5940</v>
      </c>
      <c r="C5835" s="18" t="s">
        <v>1357</v>
      </c>
      <c r="D5835" s="22">
        <v>380.54</v>
      </c>
      <c r="E5835" s="22">
        <v>71.27</v>
      </c>
      <c r="F5835" s="22">
        <v>303.77999999999997</v>
      </c>
      <c r="G5835" s="22">
        <v>4</v>
      </c>
      <c r="H5835" s="22">
        <v>0</v>
      </c>
      <c r="N5835"/>
      <c r="O5835"/>
      <c r="P5835"/>
    </row>
    <row r="5836" spans="1:16">
      <c r="A5836" s="24">
        <v>87286</v>
      </c>
      <c r="B5836" s="21" t="s">
        <v>5941</v>
      </c>
      <c r="C5836" s="18" t="s">
        <v>1357</v>
      </c>
      <c r="D5836" s="22">
        <v>488.05</v>
      </c>
      <c r="E5836" s="22">
        <v>105.72</v>
      </c>
      <c r="F5836" s="22">
        <v>379.53</v>
      </c>
      <c r="G5836" s="22">
        <v>1.58</v>
      </c>
      <c r="H5836" s="22">
        <v>0</v>
      </c>
      <c r="N5836"/>
      <c r="O5836"/>
      <c r="P5836"/>
    </row>
    <row r="5837" spans="1:16">
      <c r="A5837" s="24">
        <v>87287</v>
      </c>
      <c r="B5837" s="21" t="s">
        <v>5942</v>
      </c>
      <c r="C5837" s="18" t="s">
        <v>1357</v>
      </c>
      <c r="D5837" s="22">
        <v>458.39</v>
      </c>
      <c r="E5837" s="22">
        <v>72.42</v>
      </c>
      <c r="F5837" s="22">
        <v>380.45</v>
      </c>
      <c r="G5837" s="22">
        <v>4.03</v>
      </c>
      <c r="H5837" s="22">
        <v>0</v>
      </c>
      <c r="N5837"/>
      <c r="O5837"/>
      <c r="P5837"/>
    </row>
    <row r="5838" spans="1:16">
      <c r="A5838" s="24">
        <v>87289</v>
      </c>
      <c r="B5838" s="21" t="s">
        <v>5943</v>
      </c>
      <c r="C5838" s="18" t="s">
        <v>1357</v>
      </c>
      <c r="D5838" s="22">
        <v>475.59</v>
      </c>
      <c r="E5838" s="22">
        <v>99.79</v>
      </c>
      <c r="F5838" s="22">
        <v>373.16</v>
      </c>
      <c r="G5838" s="22">
        <v>1.49</v>
      </c>
      <c r="H5838" s="22">
        <v>0</v>
      </c>
      <c r="N5838"/>
      <c r="O5838"/>
      <c r="P5838"/>
    </row>
    <row r="5839" spans="1:16">
      <c r="A5839" s="24">
        <v>87290</v>
      </c>
      <c r="B5839" s="21" t="s">
        <v>5944</v>
      </c>
      <c r="C5839" s="18" t="s">
        <v>1357</v>
      </c>
      <c r="D5839" s="22">
        <v>456.15</v>
      </c>
      <c r="E5839" s="22">
        <v>78.150000000000006</v>
      </c>
      <c r="F5839" s="22">
        <v>371.96</v>
      </c>
      <c r="G5839" s="22">
        <v>4.4000000000000004</v>
      </c>
      <c r="H5839" s="22">
        <v>0</v>
      </c>
      <c r="N5839"/>
      <c r="O5839"/>
      <c r="P5839"/>
    </row>
    <row r="5840" spans="1:16">
      <c r="A5840" s="24">
        <v>87292</v>
      </c>
      <c r="B5840" s="21" t="s">
        <v>5945</v>
      </c>
      <c r="C5840" s="18" t="s">
        <v>1357</v>
      </c>
      <c r="D5840" s="22">
        <v>482.82</v>
      </c>
      <c r="E5840" s="22">
        <v>92.2</v>
      </c>
      <c r="F5840" s="22">
        <v>388.17</v>
      </c>
      <c r="G5840" s="22">
        <v>1.38</v>
      </c>
      <c r="H5840" s="22">
        <v>0</v>
      </c>
      <c r="N5840"/>
      <c r="O5840"/>
      <c r="P5840"/>
    </row>
    <row r="5841" spans="1:16">
      <c r="A5841" s="24">
        <v>87294</v>
      </c>
      <c r="B5841" s="21" t="s">
        <v>5946</v>
      </c>
      <c r="C5841" s="18" t="s">
        <v>1357</v>
      </c>
      <c r="D5841" s="22">
        <v>458.01</v>
      </c>
      <c r="E5841" s="22">
        <v>83.18</v>
      </c>
      <c r="F5841" s="22">
        <v>368.4</v>
      </c>
      <c r="G5841" s="22">
        <v>4.6900000000000004</v>
      </c>
      <c r="H5841" s="22">
        <v>0</v>
      </c>
      <c r="N5841"/>
      <c r="O5841"/>
      <c r="P5841"/>
    </row>
    <row r="5842" spans="1:16">
      <c r="A5842" s="24">
        <v>87295</v>
      </c>
      <c r="B5842" s="21" t="s">
        <v>5947</v>
      </c>
      <c r="C5842" s="18" t="s">
        <v>1357</v>
      </c>
      <c r="D5842" s="22">
        <v>487.52</v>
      </c>
      <c r="E5842" s="22">
        <v>113.31</v>
      </c>
      <c r="F5842" s="22">
        <v>371.21</v>
      </c>
      <c r="G5842" s="22">
        <v>1.69</v>
      </c>
      <c r="H5842" s="22">
        <v>0</v>
      </c>
      <c r="N5842"/>
      <c r="O5842"/>
      <c r="P5842"/>
    </row>
    <row r="5843" spans="1:16">
      <c r="A5843" s="24">
        <v>87296</v>
      </c>
      <c r="B5843" s="21" t="s">
        <v>5948</v>
      </c>
      <c r="C5843" s="18" t="s">
        <v>1357</v>
      </c>
      <c r="D5843" s="22">
        <v>447.43</v>
      </c>
      <c r="E5843" s="22">
        <v>73.040000000000006</v>
      </c>
      <c r="F5843" s="22">
        <v>368.81</v>
      </c>
      <c r="G5843" s="22">
        <v>4.07</v>
      </c>
      <c r="H5843" s="22">
        <v>0</v>
      </c>
      <c r="N5843"/>
      <c r="O5843"/>
      <c r="P5843"/>
    </row>
    <row r="5844" spans="1:16">
      <c r="A5844" s="24">
        <v>87298</v>
      </c>
      <c r="B5844" s="21" t="s">
        <v>5949</v>
      </c>
      <c r="C5844" s="18" t="s">
        <v>1357</v>
      </c>
      <c r="D5844" s="22">
        <v>539.57000000000005</v>
      </c>
      <c r="E5844" s="22">
        <v>90.56</v>
      </c>
      <c r="F5844" s="22">
        <v>446.61</v>
      </c>
      <c r="G5844" s="22">
        <v>1.35</v>
      </c>
      <c r="H5844" s="22">
        <v>0</v>
      </c>
      <c r="N5844"/>
      <c r="O5844"/>
      <c r="P5844"/>
    </row>
    <row r="5845" spans="1:16">
      <c r="A5845" s="24">
        <v>87299</v>
      </c>
      <c r="B5845" s="21" t="s">
        <v>5950</v>
      </c>
      <c r="C5845" s="18" t="s">
        <v>1357</v>
      </c>
      <c r="D5845" s="22">
        <v>380.76</v>
      </c>
      <c r="E5845" s="22">
        <v>76.02</v>
      </c>
      <c r="F5845" s="22">
        <v>298.93</v>
      </c>
      <c r="G5845" s="22">
        <v>4.24</v>
      </c>
      <c r="H5845" s="22">
        <v>0</v>
      </c>
      <c r="N5845"/>
      <c r="O5845"/>
      <c r="P5845"/>
    </row>
    <row r="5846" spans="1:16">
      <c r="A5846" s="24">
        <v>87301</v>
      </c>
      <c r="B5846" s="21" t="s">
        <v>5951</v>
      </c>
      <c r="C5846" s="18" t="s">
        <v>1357</v>
      </c>
      <c r="D5846" s="22">
        <v>505.04</v>
      </c>
      <c r="E5846" s="22">
        <v>99.37</v>
      </c>
      <c r="F5846" s="22">
        <v>403.03</v>
      </c>
      <c r="G5846" s="22">
        <v>1.49</v>
      </c>
      <c r="H5846" s="22">
        <v>0</v>
      </c>
      <c r="N5846"/>
      <c r="O5846"/>
      <c r="P5846"/>
    </row>
    <row r="5847" spans="1:16">
      <c r="A5847" s="24">
        <v>87302</v>
      </c>
      <c r="B5847" s="21" t="s">
        <v>5952</v>
      </c>
      <c r="C5847" s="18" t="s">
        <v>1357</v>
      </c>
      <c r="D5847" s="22">
        <v>485.62</v>
      </c>
      <c r="E5847" s="22">
        <v>77.03</v>
      </c>
      <c r="F5847" s="22">
        <v>402.69</v>
      </c>
      <c r="G5847" s="22">
        <v>4.3099999999999996</v>
      </c>
      <c r="H5847" s="22">
        <v>0</v>
      </c>
      <c r="N5847"/>
      <c r="O5847"/>
      <c r="P5847"/>
    </row>
    <row r="5848" spans="1:16">
      <c r="A5848" s="24">
        <v>87304</v>
      </c>
      <c r="B5848" s="21" t="s">
        <v>5953</v>
      </c>
      <c r="C5848" s="18" t="s">
        <v>1357</v>
      </c>
      <c r="D5848" s="22">
        <v>466.54</v>
      </c>
      <c r="E5848" s="22">
        <v>90.15</v>
      </c>
      <c r="F5848" s="22">
        <v>374</v>
      </c>
      <c r="G5848" s="22">
        <v>1.34</v>
      </c>
      <c r="H5848" s="22">
        <v>0</v>
      </c>
      <c r="N5848"/>
      <c r="O5848"/>
      <c r="P5848"/>
    </row>
    <row r="5849" spans="1:16">
      <c r="A5849" s="24">
        <v>87305</v>
      </c>
      <c r="B5849" s="21" t="s">
        <v>5954</v>
      </c>
      <c r="C5849" s="18" t="s">
        <v>1357</v>
      </c>
      <c r="D5849" s="22">
        <v>459.86</v>
      </c>
      <c r="E5849" s="22">
        <v>79.709999999999994</v>
      </c>
      <c r="F5849" s="22">
        <v>374.03</v>
      </c>
      <c r="G5849" s="22">
        <v>4.46</v>
      </c>
      <c r="H5849" s="22">
        <v>0</v>
      </c>
      <c r="N5849"/>
      <c r="O5849"/>
      <c r="P5849"/>
    </row>
    <row r="5850" spans="1:16">
      <c r="A5850" s="24">
        <v>87307</v>
      </c>
      <c r="B5850" s="21" t="s">
        <v>5955</v>
      </c>
      <c r="C5850" s="18" t="s">
        <v>1357</v>
      </c>
      <c r="D5850" s="22">
        <v>456.69</v>
      </c>
      <c r="E5850" s="22">
        <v>99.38</v>
      </c>
      <c r="F5850" s="22">
        <v>354.67</v>
      </c>
      <c r="G5850" s="22">
        <v>1.49</v>
      </c>
      <c r="H5850" s="22">
        <v>0</v>
      </c>
      <c r="N5850"/>
      <c r="O5850"/>
      <c r="P5850"/>
    </row>
    <row r="5851" spans="1:16">
      <c r="A5851" s="24">
        <v>87308</v>
      </c>
      <c r="B5851" s="21" t="s">
        <v>5956</v>
      </c>
      <c r="C5851" s="18" t="s">
        <v>1357</v>
      </c>
      <c r="D5851" s="22">
        <v>437.07</v>
      </c>
      <c r="E5851" s="22">
        <v>79.489999999999995</v>
      </c>
      <c r="F5851" s="22">
        <v>351.46</v>
      </c>
      <c r="G5851" s="22">
        <v>4.46</v>
      </c>
      <c r="H5851" s="22">
        <v>0</v>
      </c>
      <c r="N5851"/>
      <c r="O5851"/>
      <c r="P5851"/>
    </row>
    <row r="5852" spans="1:16">
      <c r="A5852" s="24">
        <v>87310</v>
      </c>
      <c r="B5852" s="21" t="s">
        <v>5957</v>
      </c>
      <c r="C5852" s="18" t="s">
        <v>1357</v>
      </c>
      <c r="D5852" s="22">
        <v>376.49</v>
      </c>
      <c r="E5852" s="22">
        <v>88.1</v>
      </c>
      <c r="F5852" s="22">
        <v>286.04000000000002</v>
      </c>
      <c r="G5852" s="22">
        <v>1.33</v>
      </c>
      <c r="H5852" s="22">
        <v>0</v>
      </c>
      <c r="N5852"/>
      <c r="O5852"/>
      <c r="P5852"/>
    </row>
    <row r="5853" spans="1:16">
      <c r="A5853" s="24">
        <v>87311</v>
      </c>
      <c r="B5853" s="21" t="s">
        <v>5958</v>
      </c>
      <c r="C5853" s="18" t="s">
        <v>1357</v>
      </c>
      <c r="D5853" s="22">
        <v>358.1</v>
      </c>
      <c r="E5853" s="22">
        <v>69</v>
      </c>
      <c r="F5853" s="22">
        <v>283.77</v>
      </c>
      <c r="G5853" s="22">
        <v>3.88</v>
      </c>
      <c r="H5853" s="22">
        <v>0</v>
      </c>
      <c r="N5853"/>
      <c r="O5853"/>
      <c r="P5853"/>
    </row>
    <row r="5854" spans="1:16">
      <c r="A5854" s="24">
        <v>87313</v>
      </c>
      <c r="B5854" s="21" t="s">
        <v>5959</v>
      </c>
      <c r="C5854" s="18" t="s">
        <v>1357</v>
      </c>
      <c r="D5854" s="22">
        <v>429.8</v>
      </c>
      <c r="E5854" s="22">
        <v>88.51</v>
      </c>
      <c r="F5854" s="22">
        <v>338.93</v>
      </c>
      <c r="G5854" s="22">
        <v>1.33</v>
      </c>
      <c r="H5854" s="22">
        <v>0</v>
      </c>
      <c r="N5854"/>
      <c r="O5854"/>
      <c r="P5854"/>
    </row>
    <row r="5855" spans="1:16">
      <c r="A5855" s="24">
        <v>87314</v>
      </c>
      <c r="B5855" s="21" t="s">
        <v>5960</v>
      </c>
      <c r="C5855" s="18" t="s">
        <v>1357</v>
      </c>
      <c r="D5855" s="22">
        <v>412.5</v>
      </c>
      <c r="E5855" s="22">
        <v>69.319999999999993</v>
      </c>
      <c r="F5855" s="22">
        <v>337.84</v>
      </c>
      <c r="G5855" s="22">
        <v>3.89</v>
      </c>
      <c r="H5855" s="22">
        <v>0</v>
      </c>
      <c r="N5855"/>
      <c r="O5855"/>
      <c r="P5855"/>
    </row>
    <row r="5856" spans="1:16">
      <c r="A5856" s="24">
        <v>87316</v>
      </c>
      <c r="B5856" s="21" t="s">
        <v>5961</v>
      </c>
      <c r="C5856" s="18" t="s">
        <v>1357</v>
      </c>
      <c r="D5856" s="22">
        <v>405.45</v>
      </c>
      <c r="E5856" s="22">
        <v>95.07</v>
      </c>
      <c r="F5856" s="22">
        <v>307.86</v>
      </c>
      <c r="G5856" s="22">
        <v>1.42</v>
      </c>
      <c r="H5856" s="22">
        <v>0</v>
      </c>
      <c r="N5856"/>
      <c r="O5856"/>
      <c r="P5856"/>
    </row>
    <row r="5857" spans="1:16">
      <c r="A5857" s="24">
        <v>87317</v>
      </c>
      <c r="B5857" s="21" t="s">
        <v>5962</v>
      </c>
      <c r="C5857" s="18" t="s">
        <v>1357</v>
      </c>
      <c r="D5857" s="22">
        <v>380.28</v>
      </c>
      <c r="E5857" s="22">
        <v>69.209999999999994</v>
      </c>
      <c r="F5857" s="22">
        <v>305.77</v>
      </c>
      <c r="G5857" s="22">
        <v>3.87</v>
      </c>
      <c r="H5857" s="22">
        <v>0</v>
      </c>
      <c r="N5857"/>
      <c r="O5857"/>
      <c r="P5857"/>
    </row>
    <row r="5858" spans="1:16">
      <c r="A5858" s="24">
        <v>87319</v>
      </c>
      <c r="B5858" s="21" t="s">
        <v>5963</v>
      </c>
      <c r="C5858" s="18" t="s">
        <v>1357</v>
      </c>
      <c r="D5858" s="22">
        <v>2023.32</v>
      </c>
      <c r="E5858" s="22">
        <v>88.5</v>
      </c>
      <c r="F5858" s="22">
        <v>1932.46</v>
      </c>
      <c r="G5858" s="22">
        <v>1.33</v>
      </c>
      <c r="H5858" s="22">
        <v>0</v>
      </c>
      <c r="N5858"/>
      <c r="O5858"/>
      <c r="P5858"/>
    </row>
    <row r="5859" spans="1:16">
      <c r="A5859" s="24">
        <v>87320</v>
      </c>
      <c r="B5859" s="21" t="s">
        <v>5964</v>
      </c>
      <c r="C5859" s="18" t="s">
        <v>1357</v>
      </c>
      <c r="D5859" s="22">
        <v>2014.55</v>
      </c>
      <c r="E5859" s="22">
        <v>70.209999999999994</v>
      </c>
      <c r="F5859" s="22">
        <v>1938.9</v>
      </c>
      <c r="G5859" s="22">
        <v>3.97</v>
      </c>
      <c r="H5859" s="22">
        <v>0</v>
      </c>
      <c r="N5859"/>
      <c r="O5859"/>
      <c r="P5859"/>
    </row>
    <row r="5860" spans="1:16">
      <c r="A5860" s="24">
        <v>87322</v>
      </c>
      <c r="B5860" s="21" t="s">
        <v>5965</v>
      </c>
      <c r="C5860" s="18" t="s">
        <v>1357</v>
      </c>
      <c r="D5860" s="22">
        <v>2088.92</v>
      </c>
      <c r="E5860" s="22">
        <v>93.42</v>
      </c>
      <c r="F5860" s="22">
        <v>1993.01</v>
      </c>
      <c r="G5860" s="22">
        <v>1.41</v>
      </c>
      <c r="H5860" s="22">
        <v>0</v>
      </c>
      <c r="N5860"/>
      <c r="O5860"/>
      <c r="P5860"/>
    </row>
    <row r="5861" spans="1:16">
      <c r="A5861" s="24">
        <v>87323</v>
      </c>
      <c r="B5861" s="21" t="s">
        <v>5966</v>
      </c>
      <c r="C5861" s="18" t="s">
        <v>1357</v>
      </c>
      <c r="D5861" s="22">
        <v>2071.35</v>
      </c>
      <c r="E5861" s="22">
        <v>67.67</v>
      </c>
      <c r="F5861" s="22">
        <v>1998.49</v>
      </c>
      <c r="G5861" s="22">
        <v>3.78</v>
      </c>
      <c r="H5861" s="22">
        <v>0</v>
      </c>
      <c r="N5861"/>
      <c r="O5861"/>
      <c r="P5861"/>
    </row>
    <row r="5862" spans="1:16">
      <c r="A5862" s="24">
        <v>87325</v>
      </c>
      <c r="B5862" s="21" t="s">
        <v>5967</v>
      </c>
      <c r="C5862" s="18" t="s">
        <v>1357</v>
      </c>
      <c r="D5862" s="22">
        <v>2043.72</v>
      </c>
      <c r="E5862" s="22">
        <v>96.09</v>
      </c>
      <c r="F5862" s="22">
        <v>1945.08</v>
      </c>
      <c r="G5862" s="22">
        <v>1.44</v>
      </c>
      <c r="H5862" s="22">
        <v>0</v>
      </c>
      <c r="N5862"/>
      <c r="O5862"/>
      <c r="P5862"/>
    </row>
    <row r="5863" spans="1:16">
      <c r="A5863" s="24">
        <v>87326</v>
      </c>
      <c r="B5863" s="21" t="s">
        <v>5968</v>
      </c>
      <c r="C5863" s="18" t="s">
        <v>1357</v>
      </c>
      <c r="D5863" s="22">
        <v>2028.49</v>
      </c>
      <c r="E5863" s="22">
        <v>63.95</v>
      </c>
      <c r="F5863" s="22">
        <v>1959.61</v>
      </c>
      <c r="G5863" s="22">
        <v>3.6</v>
      </c>
      <c r="H5863" s="22">
        <v>0</v>
      </c>
      <c r="N5863"/>
      <c r="O5863"/>
      <c r="P5863"/>
    </row>
    <row r="5864" spans="1:16">
      <c r="A5864" s="24">
        <v>87327</v>
      </c>
      <c r="B5864" s="21" t="s">
        <v>5969</v>
      </c>
      <c r="C5864" s="18" t="s">
        <v>1357</v>
      </c>
      <c r="D5864" s="22">
        <v>417.2</v>
      </c>
      <c r="E5864" s="22">
        <v>119.67</v>
      </c>
      <c r="F5864" s="22">
        <v>288.91000000000003</v>
      </c>
      <c r="G5864" s="22">
        <v>5.14</v>
      </c>
      <c r="H5864" s="22">
        <v>0</v>
      </c>
      <c r="N5864"/>
      <c r="O5864"/>
      <c r="P5864"/>
    </row>
    <row r="5865" spans="1:16">
      <c r="A5865" s="24">
        <v>87328</v>
      </c>
      <c r="B5865" s="21" t="s">
        <v>5970</v>
      </c>
      <c r="C5865" s="18" t="s">
        <v>1357</v>
      </c>
      <c r="D5865" s="22">
        <v>348.09</v>
      </c>
      <c r="E5865" s="22">
        <v>60.56</v>
      </c>
      <c r="F5865" s="22">
        <v>282.39</v>
      </c>
      <c r="G5865" s="22">
        <v>2.76</v>
      </c>
      <c r="H5865" s="22">
        <v>0</v>
      </c>
      <c r="N5865"/>
      <c r="O5865"/>
      <c r="P5865"/>
    </row>
    <row r="5866" spans="1:16">
      <c r="A5866" s="24">
        <v>87329</v>
      </c>
      <c r="B5866" s="21" t="s">
        <v>5971</v>
      </c>
      <c r="C5866" s="18" t="s">
        <v>1357</v>
      </c>
      <c r="D5866" s="22">
        <v>442.39</v>
      </c>
      <c r="E5866" s="22">
        <v>129.49</v>
      </c>
      <c r="F5866" s="22">
        <v>303.58</v>
      </c>
      <c r="G5866" s="22">
        <v>5.56</v>
      </c>
      <c r="H5866" s="22">
        <v>0</v>
      </c>
      <c r="N5866"/>
      <c r="O5866"/>
      <c r="P5866"/>
    </row>
    <row r="5867" spans="1:16">
      <c r="A5867" s="24">
        <v>87330</v>
      </c>
      <c r="B5867" s="21" t="s">
        <v>5972</v>
      </c>
      <c r="C5867" s="18" t="s">
        <v>1357</v>
      </c>
      <c r="D5867" s="22">
        <v>364.86</v>
      </c>
      <c r="E5867" s="22">
        <v>63.63</v>
      </c>
      <c r="F5867" s="22">
        <v>295.82</v>
      </c>
      <c r="G5867" s="22">
        <v>2.92</v>
      </c>
      <c r="H5867" s="22">
        <v>0</v>
      </c>
      <c r="N5867"/>
      <c r="O5867"/>
      <c r="P5867"/>
    </row>
    <row r="5868" spans="1:16">
      <c r="A5868" s="24">
        <v>87331</v>
      </c>
      <c r="B5868" s="21" t="s">
        <v>5973</v>
      </c>
      <c r="C5868" s="18" t="s">
        <v>1357</v>
      </c>
      <c r="D5868" s="22">
        <v>512.39</v>
      </c>
      <c r="E5868" s="22">
        <v>127.03</v>
      </c>
      <c r="F5868" s="22">
        <v>376.18</v>
      </c>
      <c r="G5868" s="22">
        <v>5.47</v>
      </c>
      <c r="H5868" s="22">
        <v>0</v>
      </c>
      <c r="N5868"/>
      <c r="O5868"/>
      <c r="P5868"/>
    </row>
    <row r="5869" spans="1:16">
      <c r="A5869" s="24">
        <v>87332</v>
      </c>
      <c r="B5869" s="21" t="s">
        <v>5974</v>
      </c>
      <c r="C5869" s="18" t="s">
        <v>1357</v>
      </c>
      <c r="D5869" s="22">
        <v>440.02</v>
      </c>
      <c r="E5869" s="22">
        <v>64.260000000000005</v>
      </c>
      <c r="F5869" s="22">
        <v>370.29</v>
      </c>
      <c r="G5869" s="22">
        <v>2.94</v>
      </c>
      <c r="H5869" s="22">
        <v>0</v>
      </c>
      <c r="N5869"/>
      <c r="O5869"/>
      <c r="P5869"/>
    </row>
    <row r="5870" spans="1:16">
      <c r="A5870" s="24">
        <v>87333</v>
      </c>
      <c r="B5870" s="21" t="s">
        <v>5975</v>
      </c>
      <c r="C5870" s="18" t="s">
        <v>1357</v>
      </c>
      <c r="D5870" s="22">
        <v>481.81</v>
      </c>
      <c r="E5870" s="22">
        <v>109.83</v>
      </c>
      <c r="F5870" s="22">
        <v>364.08</v>
      </c>
      <c r="G5870" s="22">
        <v>4.7</v>
      </c>
      <c r="H5870" s="22">
        <v>0</v>
      </c>
      <c r="N5870"/>
      <c r="O5870"/>
      <c r="P5870"/>
    </row>
    <row r="5871" spans="1:16">
      <c r="A5871" s="24">
        <v>87334</v>
      </c>
      <c r="B5871" s="21" t="s">
        <v>5976</v>
      </c>
      <c r="C5871" s="18" t="s">
        <v>1357</v>
      </c>
      <c r="D5871" s="22">
        <v>435.96</v>
      </c>
      <c r="E5871" s="22">
        <v>69.39</v>
      </c>
      <c r="F5871" s="22">
        <v>360.67</v>
      </c>
      <c r="G5871" s="22">
        <v>3.18</v>
      </c>
      <c r="H5871" s="22">
        <v>0</v>
      </c>
      <c r="N5871"/>
      <c r="O5871"/>
      <c r="P5871"/>
    </row>
    <row r="5872" spans="1:16">
      <c r="A5872" s="24">
        <v>87335</v>
      </c>
      <c r="B5872" s="21" t="s">
        <v>5977</v>
      </c>
      <c r="C5872" s="18" t="s">
        <v>1357</v>
      </c>
      <c r="D5872" s="22">
        <v>473.62</v>
      </c>
      <c r="E5872" s="22">
        <v>101.63</v>
      </c>
      <c r="F5872" s="22">
        <v>364.66</v>
      </c>
      <c r="G5872" s="22">
        <v>4.37</v>
      </c>
      <c r="H5872" s="22">
        <v>0</v>
      </c>
      <c r="N5872"/>
      <c r="O5872"/>
      <c r="P5872"/>
    </row>
    <row r="5873" spans="1:16">
      <c r="A5873" s="24">
        <v>87336</v>
      </c>
      <c r="B5873" s="21" t="s">
        <v>5978</v>
      </c>
      <c r="C5873" s="18" t="s">
        <v>1357</v>
      </c>
      <c r="D5873" s="22">
        <v>448.34</v>
      </c>
      <c r="E5873" s="22">
        <v>66.430000000000007</v>
      </c>
      <c r="F5873" s="22">
        <v>376.26</v>
      </c>
      <c r="G5873" s="22">
        <v>3.04</v>
      </c>
      <c r="H5873" s="22">
        <v>0</v>
      </c>
      <c r="N5873"/>
      <c r="O5873"/>
      <c r="P5873"/>
    </row>
    <row r="5874" spans="1:16">
      <c r="A5874" s="24">
        <v>87337</v>
      </c>
      <c r="B5874" s="21" t="s">
        <v>5979</v>
      </c>
      <c r="C5874" s="18" t="s">
        <v>1357</v>
      </c>
      <c r="D5874" s="22">
        <v>470.21</v>
      </c>
      <c r="E5874" s="22">
        <v>99.99</v>
      </c>
      <c r="F5874" s="22">
        <v>363.02</v>
      </c>
      <c r="G5874" s="22">
        <v>4.29</v>
      </c>
      <c r="H5874" s="22">
        <v>0</v>
      </c>
      <c r="N5874"/>
      <c r="O5874"/>
      <c r="P5874"/>
    </row>
    <row r="5875" spans="1:16">
      <c r="A5875" s="24">
        <v>87338</v>
      </c>
      <c r="B5875" s="21" t="s">
        <v>5980</v>
      </c>
      <c r="C5875" s="18" t="s">
        <v>1357</v>
      </c>
      <c r="D5875" s="22">
        <v>449.08</v>
      </c>
      <c r="E5875" s="22">
        <v>82.23</v>
      </c>
      <c r="F5875" s="22">
        <v>359.79</v>
      </c>
      <c r="G5875" s="22">
        <v>3.8</v>
      </c>
      <c r="H5875" s="22">
        <v>0</v>
      </c>
      <c r="N5875"/>
      <c r="O5875"/>
      <c r="P5875"/>
    </row>
    <row r="5876" spans="1:16">
      <c r="A5876" s="24">
        <v>87339</v>
      </c>
      <c r="B5876" s="21" t="s">
        <v>5981</v>
      </c>
      <c r="C5876" s="18" t="s">
        <v>1357</v>
      </c>
      <c r="D5876" s="22">
        <v>676.09</v>
      </c>
      <c r="E5876" s="22">
        <v>212.07</v>
      </c>
      <c r="F5876" s="22">
        <v>451.6</v>
      </c>
      <c r="G5876" s="22">
        <v>8.7100000000000009</v>
      </c>
      <c r="H5876" s="22">
        <v>0</v>
      </c>
      <c r="N5876"/>
      <c r="O5876"/>
      <c r="P5876"/>
    </row>
    <row r="5877" spans="1:16">
      <c r="A5877" s="24">
        <v>87340</v>
      </c>
      <c r="B5877" s="21" t="s">
        <v>5982</v>
      </c>
      <c r="C5877" s="18" t="s">
        <v>1357</v>
      </c>
      <c r="D5877" s="22">
        <v>541.14</v>
      </c>
      <c r="E5877" s="22">
        <v>97.94</v>
      </c>
      <c r="F5877" s="22">
        <v>436.14</v>
      </c>
      <c r="G5877" s="22">
        <v>4.2</v>
      </c>
      <c r="H5877" s="22">
        <v>0</v>
      </c>
      <c r="N5877"/>
      <c r="O5877"/>
      <c r="P5877"/>
    </row>
    <row r="5878" spans="1:16">
      <c r="A5878" s="24">
        <v>87341</v>
      </c>
      <c r="B5878" s="21" t="s">
        <v>5983</v>
      </c>
      <c r="C5878" s="18" t="s">
        <v>1357</v>
      </c>
      <c r="D5878" s="22">
        <v>501.71</v>
      </c>
      <c r="E5878" s="22">
        <v>63.33</v>
      </c>
      <c r="F5878" s="22">
        <v>432.98</v>
      </c>
      <c r="G5878" s="22">
        <v>2.91</v>
      </c>
      <c r="H5878" s="22">
        <v>0</v>
      </c>
      <c r="N5878"/>
      <c r="O5878"/>
      <c r="P5878"/>
    </row>
    <row r="5879" spans="1:16">
      <c r="A5879" s="24">
        <v>87342</v>
      </c>
      <c r="B5879" s="21" t="s">
        <v>5984</v>
      </c>
      <c r="C5879" s="18" t="s">
        <v>1357</v>
      </c>
      <c r="D5879" s="22">
        <v>584.86</v>
      </c>
      <c r="E5879" s="22">
        <v>171.09</v>
      </c>
      <c r="F5879" s="22">
        <v>403.73</v>
      </c>
      <c r="G5879" s="22">
        <v>7.04</v>
      </c>
      <c r="H5879" s="22">
        <v>0</v>
      </c>
      <c r="N5879"/>
      <c r="O5879"/>
      <c r="P5879"/>
    </row>
    <row r="5880" spans="1:16">
      <c r="A5880" s="24">
        <v>87343</v>
      </c>
      <c r="B5880" s="21" t="s">
        <v>5985</v>
      </c>
      <c r="C5880" s="18" t="s">
        <v>1357</v>
      </c>
      <c r="D5880" s="22">
        <v>508.38</v>
      </c>
      <c r="E5880" s="22">
        <v>106.14</v>
      </c>
      <c r="F5880" s="22">
        <v>394.59</v>
      </c>
      <c r="G5880" s="22">
        <v>4.5599999999999996</v>
      </c>
      <c r="H5880" s="22">
        <v>0</v>
      </c>
      <c r="N5880"/>
      <c r="O5880"/>
      <c r="P5880"/>
    </row>
    <row r="5881" spans="1:16">
      <c r="A5881" s="24">
        <v>87344</v>
      </c>
      <c r="B5881" s="21" t="s">
        <v>5986</v>
      </c>
      <c r="C5881" s="18" t="s">
        <v>1357</v>
      </c>
      <c r="D5881" s="22">
        <v>460.29</v>
      </c>
      <c r="E5881" s="22">
        <v>63.02</v>
      </c>
      <c r="F5881" s="22">
        <v>391.89</v>
      </c>
      <c r="G5881" s="22">
        <v>2.89</v>
      </c>
      <c r="H5881" s="22">
        <v>0</v>
      </c>
      <c r="N5881"/>
      <c r="O5881"/>
      <c r="P5881"/>
    </row>
    <row r="5882" spans="1:16">
      <c r="A5882" s="24">
        <v>87345</v>
      </c>
      <c r="B5882" s="21" t="s">
        <v>5987</v>
      </c>
      <c r="C5882" s="18" t="s">
        <v>1357</v>
      </c>
      <c r="D5882" s="22">
        <v>533.80999999999995</v>
      </c>
      <c r="E5882" s="22">
        <v>152.44999999999999</v>
      </c>
      <c r="F5882" s="22">
        <v>372.42</v>
      </c>
      <c r="G5882" s="22">
        <v>6.27</v>
      </c>
      <c r="H5882" s="22">
        <v>0</v>
      </c>
      <c r="N5882"/>
      <c r="O5882"/>
      <c r="P5882"/>
    </row>
    <row r="5883" spans="1:16">
      <c r="A5883" s="24">
        <v>87346</v>
      </c>
      <c r="B5883" s="21" t="s">
        <v>5988</v>
      </c>
      <c r="C5883" s="18" t="s">
        <v>1357</v>
      </c>
      <c r="D5883" s="22">
        <v>470.5</v>
      </c>
      <c r="E5883" s="22">
        <v>98.15</v>
      </c>
      <c r="F5883" s="22">
        <v>365.28</v>
      </c>
      <c r="G5883" s="22">
        <v>4.21</v>
      </c>
      <c r="H5883" s="22">
        <v>0</v>
      </c>
      <c r="N5883"/>
      <c r="O5883"/>
      <c r="P5883"/>
    </row>
    <row r="5884" spans="1:16">
      <c r="A5884" s="24">
        <v>87347</v>
      </c>
      <c r="B5884" s="21" t="s">
        <v>5989</v>
      </c>
      <c r="C5884" s="18" t="s">
        <v>1357</v>
      </c>
      <c r="D5884" s="22">
        <v>431.76</v>
      </c>
      <c r="E5884" s="22">
        <v>63.53</v>
      </c>
      <c r="F5884" s="22">
        <v>362.82</v>
      </c>
      <c r="G5884" s="22">
        <v>2.92</v>
      </c>
      <c r="H5884" s="22">
        <v>0</v>
      </c>
      <c r="N5884"/>
      <c r="O5884"/>
      <c r="P5884"/>
    </row>
    <row r="5885" spans="1:16">
      <c r="A5885" s="24">
        <v>87348</v>
      </c>
      <c r="B5885" s="21" t="s">
        <v>5990</v>
      </c>
      <c r="C5885" s="18" t="s">
        <v>1357</v>
      </c>
      <c r="D5885" s="22">
        <v>495.39</v>
      </c>
      <c r="E5885" s="22">
        <v>137.28</v>
      </c>
      <c r="F5885" s="22">
        <v>350.08</v>
      </c>
      <c r="G5885" s="22">
        <v>5.63</v>
      </c>
      <c r="H5885" s="22">
        <v>0</v>
      </c>
      <c r="N5885"/>
      <c r="O5885"/>
      <c r="P5885"/>
    </row>
    <row r="5886" spans="1:16">
      <c r="A5886" s="24">
        <v>87349</v>
      </c>
      <c r="B5886" s="21" t="s">
        <v>5991</v>
      </c>
      <c r="C5886" s="18" t="s">
        <v>1357</v>
      </c>
      <c r="D5886" s="22">
        <v>407.1</v>
      </c>
      <c r="E5886" s="22">
        <v>59.44</v>
      </c>
      <c r="F5886" s="22">
        <v>342.62</v>
      </c>
      <c r="G5886" s="22">
        <v>2.7</v>
      </c>
      <c r="H5886" s="22">
        <v>0</v>
      </c>
      <c r="N5886"/>
      <c r="O5886"/>
      <c r="P5886"/>
    </row>
    <row r="5887" spans="1:16">
      <c r="A5887" s="24">
        <v>87350</v>
      </c>
      <c r="B5887" s="21" t="s">
        <v>5992</v>
      </c>
      <c r="C5887" s="18" t="s">
        <v>1357</v>
      </c>
      <c r="D5887" s="22">
        <v>426.64</v>
      </c>
      <c r="E5887" s="22">
        <v>131.34</v>
      </c>
      <c r="F5887" s="22">
        <v>285.81</v>
      </c>
      <c r="G5887" s="22">
        <v>5.65</v>
      </c>
      <c r="H5887" s="22">
        <v>0</v>
      </c>
      <c r="N5887"/>
      <c r="O5887"/>
      <c r="P5887"/>
    </row>
    <row r="5888" spans="1:16">
      <c r="A5888" s="24">
        <v>87351</v>
      </c>
      <c r="B5888" s="21" t="s">
        <v>5993</v>
      </c>
      <c r="C5888" s="18" t="s">
        <v>1357</v>
      </c>
      <c r="D5888" s="22">
        <v>344.29</v>
      </c>
      <c r="E5888" s="22">
        <v>61.98</v>
      </c>
      <c r="F5888" s="22">
        <v>277.18</v>
      </c>
      <c r="G5888" s="22">
        <v>2.79</v>
      </c>
      <c r="H5888" s="22">
        <v>0</v>
      </c>
      <c r="N5888"/>
      <c r="O5888"/>
      <c r="P5888"/>
    </row>
    <row r="5889" spans="1:16">
      <c r="A5889" s="24">
        <v>87352</v>
      </c>
      <c r="B5889" s="21" t="s">
        <v>5994</v>
      </c>
      <c r="C5889" s="18" t="s">
        <v>1357</v>
      </c>
      <c r="D5889" s="22">
        <v>519.53</v>
      </c>
      <c r="E5889" s="22">
        <v>166.58</v>
      </c>
      <c r="F5889" s="22">
        <v>343.18</v>
      </c>
      <c r="G5889" s="22">
        <v>6.85</v>
      </c>
      <c r="H5889" s="22">
        <v>0</v>
      </c>
      <c r="N5889"/>
      <c r="O5889"/>
      <c r="P5889"/>
    </row>
    <row r="5890" spans="1:16">
      <c r="A5890" s="24">
        <v>87353</v>
      </c>
      <c r="B5890" s="21" t="s">
        <v>5995</v>
      </c>
      <c r="C5890" s="18" t="s">
        <v>1357</v>
      </c>
      <c r="D5890" s="22">
        <v>436.22</v>
      </c>
      <c r="E5890" s="22">
        <v>97.54</v>
      </c>
      <c r="F5890" s="22">
        <v>331.67</v>
      </c>
      <c r="G5890" s="22">
        <v>4.17</v>
      </c>
      <c r="H5890" s="22">
        <v>0</v>
      </c>
      <c r="N5890"/>
      <c r="O5890"/>
      <c r="P5890"/>
    </row>
    <row r="5891" spans="1:16">
      <c r="A5891" s="24">
        <v>87354</v>
      </c>
      <c r="B5891" s="21" t="s">
        <v>5996</v>
      </c>
      <c r="C5891" s="18" t="s">
        <v>1357</v>
      </c>
      <c r="D5891" s="22">
        <v>393.29</v>
      </c>
      <c r="E5891" s="22">
        <v>58.7</v>
      </c>
      <c r="F5891" s="22">
        <v>329.61</v>
      </c>
      <c r="G5891" s="22">
        <v>2.68</v>
      </c>
      <c r="H5891" s="22">
        <v>0</v>
      </c>
      <c r="N5891"/>
      <c r="O5891"/>
      <c r="P5891"/>
    </row>
    <row r="5892" spans="1:16">
      <c r="A5892" s="24">
        <v>87355</v>
      </c>
      <c r="B5892" s="21" t="s">
        <v>5997</v>
      </c>
      <c r="C5892" s="18" t="s">
        <v>1357</v>
      </c>
      <c r="D5892" s="22">
        <v>448.36</v>
      </c>
      <c r="E5892" s="22">
        <v>134.21</v>
      </c>
      <c r="F5892" s="22">
        <v>306.29000000000002</v>
      </c>
      <c r="G5892" s="22">
        <v>5.51</v>
      </c>
      <c r="H5892" s="22">
        <v>0</v>
      </c>
      <c r="N5892"/>
      <c r="O5892"/>
      <c r="P5892"/>
    </row>
    <row r="5893" spans="1:16">
      <c r="A5893" s="24">
        <v>87356</v>
      </c>
      <c r="B5893" s="21" t="s">
        <v>5998</v>
      </c>
      <c r="C5893" s="18" t="s">
        <v>1357</v>
      </c>
      <c r="D5893" s="22">
        <v>391.82</v>
      </c>
      <c r="E5893" s="22">
        <v>85.65</v>
      </c>
      <c r="F5893" s="22">
        <v>300</v>
      </c>
      <c r="G5893" s="22">
        <v>3.67</v>
      </c>
      <c r="H5893" s="22">
        <v>0</v>
      </c>
      <c r="N5893"/>
      <c r="O5893"/>
      <c r="P5893"/>
    </row>
    <row r="5894" spans="1:16">
      <c r="A5894" s="24">
        <v>87357</v>
      </c>
      <c r="B5894" s="21" t="s">
        <v>5999</v>
      </c>
      <c r="C5894" s="18" t="s">
        <v>1357</v>
      </c>
      <c r="D5894" s="22">
        <v>359.55</v>
      </c>
      <c r="E5894" s="22">
        <v>57.26</v>
      </c>
      <c r="F5894" s="22">
        <v>297.41000000000003</v>
      </c>
      <c r="G5894" s="22">
        <v>2.62</v>
      </c>
      <c r="H5894" s="22">
        <v>0</v>
      </c>
      <c r="N5894"/>
      <c r="O5894"/>
      <c r="P5894"/>
    </row>
    <row r="5895" spans="1:16">
      <c r="A5895" s="24">
        <v>87358</v>
      </c>
      <c r="B5895" s="21" t="s">
        <v>6000</v>
      </c>
      <c r="C5895" s="18" t="s">
        <v>1357</v>
      </c>
      <c r="D5895" s="22">
        <v>2015.93</v>
      </c>
      <c r="E5895" s="22">
        <v>110.02</v>
      </c>
      <c r="F5895" s="22">
        <v>1898</v>
      </c>
      <c r="G5895" s="22">
        <v>4.71</v>
      </c>
      <c r="H5895" s="22">
        <v>0</v>
      </c>
      <c r="N5895"/>
      <c r="O5895"/>
      <c r="P5895"/>
    </row>
    <row r="5896" spans="1:16">
      <c r="A5896" s="24">
        <v>87359</v>
      </c>
      <c r="B5896" s="21" t="s">
        <v>6001</v>
      </c>
      <c r="C5896" s="18" t="s">
        <v>1357</v>
      </c>
      <c r="D5896" s="22">
        <v>1973.43</v>
      </c>
      <c r="E5896" s="22">
        <v>68.03</v>
      </c>
      <c r="F5896" s="22">
        <v>1899.58</v>
      </c>
      <c r="G5896" s="22">
        <v>3.14</v>
      </c>
      <c r="H5896" s="22">
        <v>0</v>
      </c>
      <c r="N5896"/>
      <c r="O5896"/>
      <c r="P5896"/>
    </row>
    <row r="5897" spans="1:16">
      <c r="A5897" s="24">
        <v>87360</v>
      </c>
      <c r="B5897" s="21" t="s">
        <v>6002</v>
      </c>
      <c r="C5897" s="18" t="s">
        <v>1357</v>
      </c>
      <c r="D5897" s="22">
        <v>2093.69</v>
      </c>
      <c r="E5897" s="22">
        <v>141.16</v>
      </c>
      <c r="F5897" s="22">
        <v>1944.27</v>
      </c>
      <c r="G5897" s="22">
        <v>5.79</v>
      </c>
      <c r="H5897" s="22">
        <v>0</v>
      </c>
      <c r="N5897"/>
      <c r="O5897"/>
      <c r="P5897"/>
    </row>
    <row r="5898" spans="1:16">
      <c r="A5898" s="24">
        <v>87361</v>
      </c>
      <c r="B5898" s="21" t="s">
        <v>6003</v>
      </c>
      <c r="C5898" s="18" t="s">
        <v>1357</v>
      </c>
      <c r="D5898" s="22">
        <v>2036.44</v>
      </c>
      <c r="E5898" s="22">
        <v>84.41</v>
      </c>
      <c r="F5898" s="22">
        <v>1945.96</v>
      </c>
      <c r="G5898" s="22">
        <v>3.62</v>
      </c>
      <c r="H5898" s="22">
        <v>0</v>
      </c>
      <c r="N5898"/>
      <c r="O5898"/>
      <c r="P5898"/>
    </row>
    <row r="5899" spans="1:16">
      <c r="A5899" s="24">
        <v>87362</v>
      </c>
      <c r="B5899" s="21" t="s">
        <v>6004</v>
      </c>
      <c r="C5899" s="18" t="s">
        <v>1357</v>
      </c>
      <c r="D5899" s="22">
        <v>2017.82</v>
      </c>
      <c r="E5899" s="22">
        <v>56.84</v>
      </c>
      <c r="F5899" s="22">
        <v>1956.16</v>
      </c>
      <c r="G5899" s="22">
        <v>2.6</v>
      </c>
      <c r="H5899" s="22">
        <v>0</v>
      </c>
      <c r="N5899"/>
      <c r="O5899"/>
      <c r="P5899"/>
    </row>
    <row r="5900" spans="1:16">
      <c r="A5900" s="24">
        <v>87363</v>
      </c>
      <c r="B5900" s="21" t="s">
        <v>6005</v>
      </c>
      <c r="C5900" s="18" t="s">
        <v>1357</v>
      </c>
      <c r="D5900" s="22">
        <v>2043.04</v>
      </c>
      <c r="E5900" s="22">
        <v>120.06</v>
      </c>
      <c r="F5900" s="22">
        <v>1914.32</v>
      </c>
      <c r="G5900" s="22">
        <v>5.16</v>
      </c>
      <c r="H5900" s="22">
        <v>0</v>
      </c>
      <c r="N5900"/>
      <c r="O5900"/>
      <c r="P5900"/>
    </row>
    <row r="5901" spans="1:16">
      <c r="A5901" s="24">
        <v>87364</v>
      </c>
      <c r="B5901" s="21" t="s">
        <v>6006</v>
      </c>
      <c r="C5901" s="18" t="s">
        <v>1357</v>
      </c>
      <c r="D5901" s="22">
        <v>1990.33</v>
      </c>
      <c r="E5901" s="22">
        <v>59.72</v>
      </c>
      <c r="F5901" s="22">
        <v>1925.54</v>
      </c>
      <c r="G5901" s="22">
        <v>2.73</v>
      </c>
      <c r="H5901" s="22">
        <v>0</v>
      </c>
      <c r="N5901"/>
      <c r="O5901"/>
      <c r="P5901"/>
    </row>
    <row r="5902" spans="1:16">
      <c r="A5902" s="24">
        <v>87365</v>
      </c>
      <c r="B5902" s="21" t="s">
        <v>6007</v>
      </c>
      <c r="C5902" s="18" t="s">
        <v>1357</v>
      </c>
      <c r="D5902" s="22">
        <v>434.67</v>
      </c>
      <c r="E5902" s="22">
        <v>114.91</v>
      </c>
      <c r="F5902" s="22">
        <v>319.76</v>
      </c>
      <c r="G5902" s="22">
        <v>0</v>
      </c>
      <c r="H5902" s="22">
        <v>0</v>
      </c>
      <c r="N5902"/>
      <c r="O5902"/>
      <c r="P5902"/>
    </row>
    <row r="5903" spans="1:16">
      <c r="A5903" s="24">
        <v>87366</v>
      </c>
      <c r="B5903" s="21" t="s">
        <v>6008</v>
      </c>
      <c r="C5903" s="18" t="s">
        <v>1357</v>
      </c>
      <c r="D5903" s="22">
        <v>453.17</v>
      </c>
      <c r="E5903" s="22">
        <v>118.53</v>
      </c>
      <c r="F5903" s="22">
        <v>334.64</v>
      </c>
      <c r="G5903" s="22">
        <v>0</v>
      </c>
      <c r="H5903" s="22">
        <v>0</v>
      </c>
      <c r="N5903"/>
      <c r="O5903"/>
      <c r="P5903"/>
    </row>
    <row r="5904" spans="1:16">
      <c r="A5904" s="24">
        <v>87367</v>
      </c>
      <c r="B5904" s="21" t="s">
        <v>6009</v>
      </c>
      <c r="C5904" s="18" t="s">
        <v>1357</v>
      </c>
      <c r="D5904" s="22">
        <v>527.41999999999996</v>
      </c>
      <c r="E5904" s="22">
        <v>119.48</v>
      </c>
      <c r="F5904" s="22">
        <v>407.94</v>
      </c>
      <c r="G5904" s="22">
        <v>0</v>
      </c>
      <c r="H5904" s="22">
        <v>0</v>
      </c>
      <c r="N5904"/>
      <c r="O5904"/>
      <c r="P5904"/>
    </row>
    <row r="5905" spans="1:16">
      <c r="A5905" s="24">
        <v>87368</v>
      </c>
      <c r="B5905" s="21" t="s">
        <v>6010</v>
      </c>
      <c r="C5905" s="18" t="s">
        <v>1357</v>
      </c>
      <c r="D5905" s="22">
        <v>520.19000000000005</v>
      </c>
      <c r="E5905" s="22">
        <v>120.43</v>
      </c>
      <c r="F5905" s="22">
        <v>399.76</v>
      </c>
      <c r="G5905" s="22">
        <v>0</v>
      </c>
      <c r="H5905" s="22">
        <v>0</v>
      </c>
      <c r="N5905"/>
      <c r="O5905"/>
      <c r="P5905"/>
    </row>
    <row r="5906" spans="1:16">
      <c r="A5906" s="24">
        <v>87369</v>
      </c>
      <c r="B5906" s="21" t="s">
        <v>6011</v>
      </c>
      <c r="C5906" s="18" t="s">
        <v>1357</v>
      </c>
      <c r="D5906" s="22">
        <v>532.9</v>
      </c>
      <c r="E5906" s="22">
        <v>118.09</v>
      </c>
      <c r="F5906" s="22">
        <v>414.81</v>
      </c>
      <c r="G5906" s="22">
        <v>0</v>
      </c>
      <c r="H5906" s="22">
        <v>0</v>
      </c>
      <c r="N5906"/>
      <c r="O5906"/>
      <c r="P5906"/>
    </row>
    <row r="5907" spans="1:16">
      <c r="A5907" s="24">
        <v>87370</v>
      </c>
      <c r="B5907" s="21" t="s">
        <v>6012</v>
      </c>
      <c r="C5907" s="18" t="s">
        <v>1357</v>
      </c>
      <c r="D5907" s="22">
        <v>516.83000000000004</v>
      </c>
      <c r="E5907" s="22">
        <v>118.84</v>
      </c>
      <c r="F5907" s="22">
        <v>397.99</v>
      </c>
      <c r="G5907" s="22">
        <v>0</v>
      </c>
      <c r="H5907" s="22">
        <v>0</v>
      </c>
      <c r="N5907"/>
      <c r="O5907"/>
      <c r="P5907"/>
    </row>
    <row r="5908" spans="1:16">
      <c r="A5908" s="24">
        <v>87371</v>
      </c>
      <c r="B5908" s="21" t="s">
        <v>6013</v>
      </c>
      <c r="C5908" s="18" t="s">
        <v>1357</v>
      </c>
      <c r="D5908" s="22">
        <v>511.92</v>
      </c>
      <c r="E5908" s="22">
        <v>115.76</v>
      </c>
      <c r="F5908" s="22">
        <v>396.16</v>
      </c>
      <c r="G5908" s="22">
        <v>0</v>
      </c>
      <c r="H5908" s="22">
        <v>0</v>
      </c>
      <c r="N5908"/>
      <c r="O5908"/>
      <c r="P5908"/>
    </row>
    <row r="5909" spans="1:16">
      <c r="A5909" s="24">
        <v>87372</v>
      </c>
      <c r="B5909" s="21" t="s">
        <v>6014</v>
      </c>
      <c r="C5909" s="18" t="s">
        <v>1357</v>
      </c>
      <c r="D5909" s="22">
        <v>599.04999999999995</v>
      </c>
      <c r="E5909" s="22">
        <v>123.95</v>
      </c>
      <c r="F5909" s="22">
        <v>475.1</v>
      </c>
      <c r="G5909" s="22">
        <v>0</v>
      </c>
      <c r="H5909" s="22">
        <v>0</v>
      </c>
      <c r="N5909"/>
      <c r="O5909"/>
      <c r="P5909"/>
    </row>
    <row r="5910" spans="1:16">
      <c r="A5910" s="24">
        <v>87373</v>
      </c>
      <c r="B5910" s="21" t="s">
        <v>6015</v>
      </c>
      <c r="C5910" s="18" t="s">
        <v>1357</v>
      </c>
      <c r="D5910" s="22">
        <v>547.87</v>
      </c>
      <c r="E5910" s="22">
        <v>117.24</v>
      </c>
      <c r="F5910" s="22">
        <v>430.63</v>
      </c>
      <c r="G5910" s="22">
        <v>0</v>
      </c>
      <c r="H5910" s="22">
        <v>0</v>
      </c>
      <c r="N5910"/>
      <c r="O5910"/>
      <c r="P5910"/>
    </row>
    <row r="5911" spans="1:16">
      <c r="A5911" s="24">
        <v>87374</v>
      </c>
      <c r="B5911" s="21" t="s">
        <v>6016</v>
      </c>
      <c r="C5911" s="18" t="s">
        <v>1357</v>
      </c>
      <c r="D5911" s="22">
        <v>520.03</v>
      </c>
      <c r="E5911" s="22">
        <v>118.09</v>
      </c>
      <c r="F5911" s="22">
        <v>401.94</v>
      </c>
      <c r="G5911" s="22">
        <v>0</v>
      </c>
      <c r="H5911" s="22">
        <v>0</v>
      </c>
      <c r="N5911"/>
      <c r="O5911"/>
      <c r="P5911"/>
    </row>
    <row r="5912" spans="1:16">
      <c r="A5912" s="24">
        <v>87375</v>
      </c>
      <c r="B5912" s="21" t="s">
        <v>6017</v>
      </c>
      <c r="C5912" s="18" t="s">
        <v>1357</v>
      </c>
      <c r="D5912" s="22">
        <v>503.05</v>
      </c>
      <c r="E5912" s="22">
        <v>120.33</v>
      </c>
      <c r="F5912" s="22">
        <v>382.72</v>
      </c>
      <c r="G5912" s="22">
        <v>0</v>
      </c>
      <c r="H5912" s="22">
        <v>0</v>
      </c>
      <c r="N5912"/>
      <c r="O5912"/>
      <c r="P5912"/>
    </row>
    <row r="5913" spans="1:16">
      <c r="A5913" s="24">
        <v>87376</v>
      </c>
      <c r="B5913" s="21" t="s">
        <v>6018</v>
      </c>
      <c r="C5913" s="18" t="s">
        <v>1357</v>
      </c>
      <c r="D5913" s="22">
        <v>430.01</v>
      </c>
      <c r="E5913" s="22">
        <v>114.91</v>
      </c>
      <c r="F5913" s="22">
        <v>315.10000000000002</v>
      </c>
      <c r="G5913" s="22">
        <v>0</v>
      </c>
      <c r="H5913" s="22">
        <v>0</v>
      </c>
      <c r="N5913"/>
      <c r="O5913"/>
      <c r="P5913"/>
    </row>
    <row r="5914" spans="1:16">
      <c r="A5914" s="24">
        <v>87377</v>
      </c>
      <c r="B5914" s="21" t="s">
        <v>6019</v>
      </c>
      <c r="C5914" s="18" t="s">
        <v>1357</v>
      </c>
      <c r="D5914" s="22">
        <v>486.39</v>
      </c>
      <c r="E5914" s="22">
        <v>117.24</v>
      </c>
      <c r="F5914" s="22">
        <v>369.15</v>
      </c>
      <c r="G5914" s="22">
        <v>0</v>
      </c>
      <c r="H5914" s="22">
        <v>0</v>
      </c>
      <c r="N5914"/>
      <c r="O5914"/>
      <c r="P5914"/>
    </row>
    <row r="5915" spans="1:16">
      <c r="A5915" s="24">
        <v>87378</v>
      </c>
      <c r="B5915" s="21" t="s">
        <v>6020</v>
      </c>
      <c r="C5915" s="18" t="s">
        <v>1357</v>
      </c>
      <c r="D5915" s="22">
        <v>449.07</v>
      </c>
      <c r="E5915" s="22">
        <v>113.42</v>
      </c>
      <c r="F5915" s="22">
        <v>335.65</v>
      </c>
      <c r="G5915" s="22">
        <v>0</v>
      </c>
      <c r="H5915" s="22">
        <v>0</v>
      </c>
      <c r="N5915"/>
      <c r="O5915"/>
      <c r="P5915"/>
    </row>
    <row r="5916" spans="1:16">
      <c r="A5916" s="24">
        <v>87379</v>
      </c>
      <c r="B5916" s="21" t="s">
        <v>6021</v>
      </c>
      <c r="C5916" s="18" t="s">
        <v>1357</v>
      </c>
      <c r="D5916" s="22">
        <v>2065.36</v>
      </c>
      <c r="E5916" s="22">
        <v>113.3</v>
      </c>
      <c r="F5916" s="22">
        <v>1952.06</v>
      </c>
      <c r="G5916" s="22">
        <v>0</v>
      </c>
      <c r="H5916" s="22">
        <v>0</v>
      </c>
      <c r="N5916"/>
      <c r="O5916"/>
      <c r="P5916"/>
    </row>
    <row r="5917" spans="1:16">
      <c r="A5917" s="24">
        <v>87380</v>
      </c>
      <c r="B5917" s="21" t="s">
        <v>6022</v>
      </c>
      <c r="C5917" s="18" t="s">
        <v>1357</v>
      </c>
      <c r="D5917" s="22">
        <v>2119.81</v>
      </c>
      <c r="E5917" s="22">
        <v>115.65</v>
      </c>
      <c r="F5917" s="22">
        <v>2004.16</v>
      </c>
      <c r="G5917" s="22">
        <v>0</v>
      </c>
      <c r="H5917" s="22">
        <v>0</v>
      </c>
      <c r="N5917"/>
      <c r="O5917"/>
      <c r="P5917"/>
    </row>
    <row r="5918" spans="1:16">
      <c r="A5918" s="24">
        <v>87381</v>
      </c>
      <c r="B5918" s="21" t="s">
        <v>6023</v>
      </c>
      <c r="C5918" s="18" t="s">
        <v>1357</v>
      </c>
      <c r="D5918" s="22">
        <v>2083.37</v>
      </c>
      <c r="E5918" s="22">
        <v>111.81</v>
      </c>
      <c r="F5918" s="22">
        <v>1971.56</v>
      </c>
      <c r="G5918" s="22">
        <v>0</v>
      </c>
      <c r="H5918" s="22">
        <v>0</v>
      </c>
      <c r="N5918"/>
      <c r="O5918"/>
      <c r="P5918"/>
    </row>
    <row r="5919" spans="1:16">
      <c r="A5919" s="24">
        <v>87382</v>
      </c>
      <c r="B5919" s="21" t="s">
        <v>6024</v>
      </c>
      <c r="C5919" s="18" t="s">
        <v>1357</v>
      </c>
      <c r="D5919" s="22">
        <v>1106.5999999999999</v>
      </c>
      <c r="E5919" s="22">
        <v>91.38</v>
      </c>
      <c r="F5919" s="22">
        <v>1009.87</v>
      </c>
      <c r="G5919" s="22">
        <v>3.75</v>
      </c>
      <c r="H5919" s="22">
        <v>0</v>
      </c>
      <c r="N5919"/>
      <c r="O5919"/>
      <c r="P5919"/>
    </row>
    <row r="5920" spans="1:16">
      <c r="A5920" s="24">
        <v>87383</v>
      </c>
      <c r="B5920" s="21" t="s">
        <v>6025</v>
      </c>
      <c r="C5920" s="18" t="s">
        <v>1357</v>
      </c>
      <c r="D5920" s="22">
        <v>1093.3</v>
      </c>
      <c r="E5920" s="22">
        <v>71.709999999999994</v>
      </c>
      <c r="F5920" s="22">
        <v>1016.44</v>
      </c>
      <c r="G5920" s="22">
        <v>3.06</v>
      </c>
      <c r="H5920" s="22">
        <v>0</v>
      </c>
      <c r="N5920"/>
      <c r="O5920"/>
      <c r="P5920"/>
    </row>
    <row r="5921" spans="1:16">
      <c r="A5921" s="24">
        <v>87384</v>
      </c>
      <c r="B5921" s="21" t="s">
        <v>6026</v>
      </c>
      <c r="C5921" s="18" t="s">
        <v>1357</v>
      </c>
      <c r="D5921" s="22">
        <v>1074.24</v>
      </c>
      <c r="E5921" s="22">
        <v>49.36</v>
      </c>
      <c r="F5921" s="22">
        <v>1020.72</v>
      </c>
      <c r="G5921" s="22">
        <v>2.2400000000000002</v>
      </c>
      <c r="H5921" s="22">
        <v>0</v>
      </c>
      <c r="N5921"/>
      <c r="O5921"/>
      <c r="P5921"/>
    </row>
    <row r="5922" spans="1:16">
      <c r="A5922" s="24">
        <v>87385</v>
      </c>
      <c r="B5922" s="21" t="s">
        <v>6027</v>
      </c>
      <c r="C5922" s="18" t="s">
        <v>1357</v>
      </c>
      <c r="D5922" s="22">
        <v>1284.1600000000001</v>
      </c>
      <c r="E5922" s="22">
        <v>108.99</v>
      </c>
      <c r="F5922" s="22">
        <v>1168.8</v>
      </c>
      <c r="G5922" s="22">
        <v>4.47</v>
      </c>
      <c r="H5922" s="22">
        <v>0</v>
      </c>
      <c r="N5922"/>
      <c r="O5922"/>
      <c r="P5922"/>
    </row>
    <row r="5923" spans="1:16">
      <c r="A5923" s="24">
        <v>87386</v>
      </c>
      <c r="B5923" s="21" t="s">
        <v>6028</v>
      </c>
      <c r="C5923" s="18" t="s">
        <v>1357</v>
      </c>
      <c r="D5923" s="22">
        <v>1263.9100000000001</v>
      </c>
      <c r="E5923" s="22">
        <v>82.36</v>
      </c>
      <c r="F5923" s="22">
        <v>1175.6099999999999</v>
      </c>
      <c r="G5923" s="22">
        <v>3.54</v>
      </c>
      <c r="H5923" s="22">
        <v>0</v>
      </c>
      <c r="N5923"/>
      <c r="O5923"/>
      <c r="P5923"/>
    </row>
    <row r="5924" spans="1:16">
      <c r="A5924" s="24">
        <v>87387</v>
      </c>
      <c r="B5924" s="21" t="s">
        <v>6029</v>
      </c>
      <c r="C5924" s="18" t="s">
        <v>1357</v>
      </c>
      <c r="D5924" s="22">
        <v>1244.43</v>
      </c>
      <c r="E5924" s="22">
        <v>57.7</v>
      </c>
      <c r="F5924" s="22">
        <v>1181.92</v>
      </c>
      <c r="G5924" s="22">
        <v>2.59</v>
      </c>
      <c r="H5924" s="22">
        <v>0</v>
      </c>
      <c r="N5924"/>
      <c r="O5924"/>
      <c r="P5924"/>
    </row>
    <row r="5925" spans="1:16">
      <c r="A5925" s="24">
        <v>87388</v>
      </c>
      <c r="B5925" s="21" t="s">
        <v>6030</v>
      </c>
      <c r="C5925" s="18" t="s">
        <v>1357</v>
      </c>
      <c r="D5925" s="22">
        <v>2998.11</v>
      </c>
      <c r="E5925" s="22">
        <v>91.99</v>
      </c>
      <c r="F5925" s="22">
        <v>2900.73</v>
      </c>
      <c r="G5925" s="22">
        <v>3.78</v>
      </c>
      <c r="H5925" s="22">
        <v>0</v>
      </c>
      <c r="N5925"/>
      <c r="O5925"/>
      <c r="P5925"/>
    </row>
    <row r="5926" spans="1:16">
      <c r="A5926" s="24">
        <v>87389</v>
      </c>
      <c r="B5926" s="21" t="s">
        <v>6031</v>
      </c>
      <c r="C5926" s="18" t="s">
        <v>1357</v>
      </c>
      <c r="D5926" s="22">
        <v>2997.55</v>
      </c>
      <c r="E5926" s="22">
        <v>71.09</v>
      </c>
      <c r="F5926" s="22">
        <v>2921.35</v>
      </c>
      <c r="G5926" s="22">
        <v>3.04</v>
      </c>
      <c r="H5926" s="22">
        <v>0</v>
      </c>
      <c r="N5926"/>
      <c r="O5926"/>
      <c r="P5926"/>
    </row>
    <row r="5927" spans="1:16">
      <c r="A5927" s="24">
        <v>87390</v>
      </c>
      <c r="B5927" s="21" t="s">
        <v>6032</v>
      </c>
      <c r="C5927" s="18" t="s">
        <v>1357</v>
      </c>
      <c r="D5927" s="22">
        <v>2998.38</v>
      </c>
      <c r="E5927" s="22">
        <v>49.36</v>
      </c>
      <c r="F5927" s="22">
        <v>2944.86</v>
      </c>
      <c r="G5927" s="22">
        <v>2.2400000000000002</v>
      </c>
      <c r="H5927" s="22">
        <v>0</v>
      </c>
      <c r="N5927"/>
      <c r="O5927"/>
      <c r="P5927"/>
    </row>
    <row r="5928" spans="1:16">
      <c r="A5928" s="24">
        <v>87391</v>
      </c>
      <c r="B5928" s="21" t="s">
        <v>6033</v>
      </c>
      <c r="C5928" s="18" t="s">
        <v>1357</v>
      </c>
      <c r="D5928" s="22">
        <v>3353.87</v>
      </c>
      <c r="E5928" s="22">
        <v>119.24</v>
      </c>
      <c r="F5928" s="22">
        <v>3227.64</v>
      </c>
      <c r="G5928" s="22">
        <v>4.9000000000000004</v>
      </c>
      <c r="H5928" s="22">
        <v>0</v>
      </c>
      <c r="N5928"/>
      <c r="O5928"/>
      <c r="P5928"/>
    </row>
    <row r="5929" spans="1:16">
      <c r="A5929" s="24">
        <v>87393</v>
      </c>
      <c r="B5929" s="21" t="s">
        <v>6034</v>
      </c>
      <c r="C5929" s="18" t="s">
        <v>1357</v>
      </c>
      <c r="D5929" s="22">
        <v>3370.31</v>
      </c>
      <c r="E5929" s="22">
        <v>96.7</v>
      </c>
      <c r="F5929" s="22">
        <v>3266.65</v>
      </c>
      <c r="G5929" s="22">
        <v>4.1500000000000004</v>
      </c>
      <c r="H5929" s="22">
        <v>0</v>
      </c>
      <c r="N5929"/>
      <c r="O5929"/>
      <c r="P5929"/>
    </row>
    <row r="5930" spans="1:16">
      <c r="A5930" s="24">
        <v>87394</v>
      </c>
      <c r="B5930" s="21" t="s">
        <v>6035</v>
      </c>
      <c r="C5930" s="18" t="s">
        <v>1357</v>
      </c>
      <c r="D5930" s="22">
        <v>3381.44</v>
      </c>
      <c r="E5930" s="22">
        <v>70.39</v>
      </c>
      <c r="F5930" s="22">
        <v>3305.26</v>
      </c>
      <c r="G5930" s="22">
        <v>3.11</v>
      </c>
      <c r="H5930" s="22">
        <v>0</v>
      </c>
      <c r="N5930"/>
      <c r="O5930"/>
      <c r="P5930"/>
    </row>
    <row r="5931" spans="1:16">
      <c r="A5931" s="24">
        <v>87395</v>
      </c>
      <c r="B5931" s="21" t="s">
        <v>6036</v>
      </c>
      <c r="C5931" s="18" t="s">
        <v>1357</v>
      </c>
      <c r="D5931" s="22">
        <v>2141.7800000000002</v>
      </c>
      <c r="E5931" s="22">
        <v>119.24</v>
      </c>
      <c r="F5931" s="22">
        <v>2015.55</v>
      </c>
      <c r="G5931" s="22">
        <v>4.9000000000000004</v>
      </c>
      <c r="H5931" s="22">
        <v>0</v>
      </c>
      <c r="N5931"/>
      <c r="O5931"/>
      <c r="P5931"/>
    </row>
    <row r="5932" spans="1:16">
      <c r="A5932" s="24">
        <v>87396</v>
      </c>
      <c r="B5932" s="21" t="s">
        <v>6037</v>
      </c>
      <c r="C5932" s="18" t="s">
        <v>1357</v>
      </c>
      <c r="D5932" s="22">
        <v>2141.9499999999998</v>
      </c>
      <c r="E5932" s="22">
        <v>96.7</v>
      </c>
      <c r="F5932" s="22">
        <v>2038.29</v>
      </c>
      <c r="G5932" s="22">
        <v>4.1500000000000004</v>
      </c>
      <c r="H5932" s="22">
        <v>0</v>
      </c>
      <c r="N5932"/>
      <c r="O5932"/>
      <c r="P5932"/>
    </row>
    <row r="5933" spans="1:16">
      <c r="A5933" s="24">
        <v>87397</v>
      </c>
      <c r="B5933" s="21" t="s">
        <v>6038</v>
      </c>
      <c r="C5933" s="18" t="s">
        <v>1357</v>
      </c>
      <c r="D5933" s="22">
        <v>2137.5300000000002</v>
      </c>
      <c r="E5933" s="22">
        <v>70.39</v>
      </c>
      <c r="F5933" s="22">
        <v>2061.35</v>
      </c>
      <c r="G5933" s="22">
        <v>3.11</v>
      </c>
      <c r="H5933" s="22">
        <v>0</v>
      </c>
      <c r="N5933"/>
      <c r="O5933"/>
      <c r="P5933"/>
    </row>
    <row r="5934" spans="1:16">
      <c r="A5934" s="24">
        <v>87398</v>
      </c>
      <c r="B5934" s="21" t="s">
        <v>6039</v>
      </c>
      <c r="C5934" s="18" t="s">
        <v>1357</v>
      </c>
      <c r="D5934" s="22">
        <v>1210.83</v>
      </c>
      <c r="E5934" s="22">
        <v>133.94</v>
      </c>
      <c r="F5934" s="22">
        <v>1076.8900000000001</v>
      </c>
      <c r="G5934" s="22">
        <v>0</v>
      </c>
      <c r="H5934" s="22">
        <v>0</v>
      </c>
      <c r="N5934"/>
      <c r="O5934"/>
      <c r="P5934"/>
    </row>
    <row r="5935" spans="1:16">
      <c r="A5935" s="24">
        <v>87399</v>
      </c>
      <c r="B5935" s="21" t="s">
        <v>6040</v>
      </c>
      <c r="C5935" s="18" t="s">
        <v>1357</v>
      </c>
      <c r="D5935" s="22">
        <v>1382.53</v>
      </c>
      <c r="E5935" s="22">
        <v>143.94</v>
      </c>
      <c r="F5935" s="22">
        <v>1238.5899999999999</v>
      </c>
      <c r="G5935" s="22">
        <v>0</v>
      </c>
      <c r="H5935" s="22">
        <v>0</v>
      </c>
      <c r="N5935"/>
      <c r="O5935"/>
      <c r="P5935"/>
    </row>
    <row r="5936" spans="1:16">
      <c r="A5936" s="24">
        <v>87401</v>
      </c>
      <c r="B5936" s="21" t="s">
        <v>6041</v>
      </c>
      <c r="C5936" s="18" t="s">
        <v>1357</v>
      </c>
      <c r="D5936" s="22">
        <v>3510.23</v>
      </c>
      <c r="E5936" s="22">
        <v>167.89</v>
      </c>
      <c r="F5936" s="22">
        <v>3342.34</v>
      </c>
      <c r="G5936" s="22">
        <v>0</v>
      </c>
      <c r="H5936" s="22">
        <v>0</v>
      </c>
      <c r="N5936"/>
      <c r="O5936"/>
      <c r="P5936"/>
    </row>
    <row r="5937" spans="1:16">
      <c r="A5937" s="24">
        <v>87402</v>
      </c>
      <c r="B5937" s="21" t="s">
        <v>6042</v>
      </c>
      <c r="C5937" s="18" t="s">
        <v>1357</v>
      </c>
      <c r="D5937" s="22">
        <v>2273.33</v>
      </c>
      <c r="E5937" s="22">
        <v>167.89</v>
      </c>
      <c r="F5937" s="22">
        <v>2105.44</v>
      </c>
      <c r="G5937" s="22">
        <v>0</v>
      </c>
      <c r="H5937" s="22">
        <v>0</v>
      </c>
      <c r="N5937"/>
      <c r="O5937"/>
      <c r="P5937"/>
    </row>
    <row r="5938" spans="1:16">
      <c r="A5938" s="24">
        <v>87404</v>
      </c>
      <c r="B5938" s="21" t="s">
        <v>6043</v>
      </c>
      <c r="C5938" s="18" t="s">
        <v>1357</v>
      </c>
      <c r="D5938" s="22">
        <v>3139.49</v>
      </c>
      <c r="E5938" s="22">
        <v>128.66999999999999</v>
      </c>
      <c r="F5938" s="22">
        <v>2977.93</v>
      </c>
      <c r="G5938" s="22">
        <v>30.28</v>
      </c>
      <c r="H5938" s="22">
        <v>0</v>
      </c>
      <c r="N5938"/>
      <c r="O5938"/>
      <c r="P5938"/>
    </row>
    <row r="5939" spans="1:16">
      <c r="A5939" s="24">
        <v>87405</v>
      </c>
      <c r="B5939" s="21" t="s">
        <v>6044</v>
      </c>
      <c r="C5939" s="18" t="s">
        <v>1357</v>
      </c>
      <c r="D5939" s="22">
        <v>3127.75</v>
      </c>
      <c r="E5939" s="22">
        <v>96.5</v>
      </c>
      <c r="F5939" s="22">
        <v>2999.22</v>
      </c>
      <c r="G5939" s="22">
        <v>30.08</v>
      </c>
      <c r="H5939" s="22">
        <v>0</v>
      </c>
      <c r="N5939"/>
      <c r="O5939"/>
      <c r="P5939"/>
    </row>
    <row r="5940" spans="1:16">
      <c r="A5940" s="24">
        <v>87407</v>
      </c>
      <c r="B5940" s="21" t="s">
        <v>6045</v>
      </c>
      <c r="C5940" s="18" t="s">
        <v>1357</v>
      </c>
      <c r="D5940" s="22">
        <v>1129.33</v>
      </c>
      <c r="E5940" s="22">
        <v>86.86</v>
      </c>
      <c r="F5940" s="22">
        <v>1018.5</v>
      </c>
      <c r="G5940" s="22">
        <v>21.36</v>
      </c>
      <c r="H5940" s="22">
        <v>0</v>
      </c>
      <c r="N5940"/>
      <c r="O5940"/>
      <c r="P5940"/>
    </row>
    <row r="5941" spans="1:16">
      <c r="A5941" s="24">
        <v>87408</v>
      </c>
      <c r="B5941" s="21" t="s">
        <v>6046</v>
      </c>
      <c r="C5941" s="18" t="s">
        <v>1357</v>
      </c>
      <c r="D5941" s="22">
        <v>1109.18</v>
      </c>
      <c r="E5941" s="22">
        <v>65.150000000000006</v>
      </c>
      <c r="F5941" s="22">
        <v>1020.85</v>
      </c>
      <c r="G5941" s="22">
        <v>21.23</v>
      </c>
      <c r="H5941" s="22">
        <v>0</v>
      </c>
      <c r="N5941"/>
      <c r="O5941"/>
      <c r="P5941"/>
    </row>
    <row r="5942" spans="1:16">
      <c r="A5942" s="24">
        <v>87410</v>
      </c>
      <c r="B5942" s="21" t="s">
        <v>6047</v>
      </c>
      <c r="C5942" s="18" t="s">
        <v>1357</v>
      </c>
      <c r="D5942" s="22">
        <v>809.02</v>
      </c>
      <c r="E5942" s="22">
        <v>121.08</v>
      </c>
      <c r="F5942" s="22">
        <v>656.67</v>
      </c>
      <c r="G5942" s="22">
        <v>28.66</v>
      </c>
      <c r="H5942" s="22">
        <v>0</v>
      </c>
      <c r="N5942"/>
      <c r="O5942"/>
      <c r="P5942"/>
    </row>
    <row r="5943" spans="1:16">
      <c r="A5943" s="24">
        <v>88626</v>
      </c>
      <c r="B5943" s="21" t="s">
        <v>6048</v>
      </c>
      <c r="C5943" s="18" t="s">
        <v>1357</v>
      </c>
      <c r="D5943" s="22">
        <v>455.47</v>
      </c>
      <c r="E5943" s="22">
        <v>79.5</v>
      </c>
      <c r="F5943" s="22">
        <v>373.89</v>
      </c>
      <c r="G5943" s="22">
        <v>1.17</v>
      </c>
      <c r="H5943" s="22">
        <v>0</v>
      </c>
      <c r="N5943"/>
      <c r="O5943"/>
      <c r="P5943"/>
    </row>
    <row r="5944" spans="1:16">
      <c r="A5944" s="24">
        <v>88627</v>
      </c>
      <c r="B5944" s="21" t="s">
        <v>6049</v>
      </c>
      <c r="C5944" s="18" t="s">
        <v>1357</v>
      </c>
      <c r="D5944" s="22">
        <v>492.21</v>
      </c>
      <c r="E5944" s="22">
        <v>93.41</v>
      </c>
      <c r="F5944" s="22">
        <v>398.8</v>
      </c>
      <c r="G5944" s="22">
        <v>0</v>
      </c>
      <c r="H5944" s="22">
        <v>0</v>
      </c>
      <c r="N5944"/>
      <c r="O5944"/>
      <c r="P5944"/>
    </row>
    <row r="5945" spans="1:16">
      <c r="A5945" s="24">
        <v>88628</v>
      </c>
      <c r="B5945" s="21" t="s">
        <v>6050</v>
      </c>
      <c r="C5945" s="18" t="s">
        <v>1357</v>
      </c>
      <c r="D5945" s="22">
        <v>447.3</v>
      </c>
      <c r="E5945" s="22">
        <v>70.069999999999993</v>
      </c>
      <c r="F5945" s="22">
        <v>375.38</v>
      </c>
      <c r="G5945" s="22">
        <v>1.04</v>
      </c>
      <c r="H5945" s="22">
        <v>0</v>
      </c>
      <c r="N5945"/>
      <c r="O5945"/>
      <c r="P5945"/>
    </row>
    <row r="5946" spans="1:16">
      <c r="A5946" s="24">
        <v>88629</v>
      </c>
      <c r="B5946" s="21" t="s">
        <v>6051</v>
      </c>
      <c r="C5946" s="18" t="s">
        <v>1357</v>
      </c>
      <c r="D5946" s="22">
        <v>491.86</v>
      </c>
      <c r="E5946" s="22">
        <v>91.17</v>
      </c>
      <c r="F5946" s="22">
        <v>400.69</v>
      </c>
      <c r="G5946" s="22">
        <v>0</v>
      </c>
      <c r="H5946" s="22">
        <v>0</v>
      </c>
      <c r="N5946"/>
      <c r="O5946"/>
      <c r="P5946"/>
    </row>
    <row r="5947" spans="1:16">
      <c r="A5947" s="24">
        <v>88630</v>
      </c>
      <c r="B5947" s="21" t="s">
        <v>6052</v>
      </c>
      <c r="C5947" s="18" t="s">
        <v>1357</v>
      </c>
      <c r="D5947" s="22">
        <v>401.56</v>
      </c>
      <c r="E5947" s="22">
        <v>68.849999999999994</v>
      </c>
      <c r="F5947" s="22">
        <v>330.9</v>
      </c>
      <c r="G5947" s="22">
        <v>1.02</v>
      </c>
      <c r="H5947" s="22">
        <v>0</v>
      </c>
      <c r="N5947"/>
      <c r="O5947"/>
      <c r="P5947"/>
    </row>
    <row r="5948" spans="1:16">
      <c r="A5948" s="24">
        <v>88631</v>
      </c>
      <c r="B5948" s="21" t="s">
        <v>6053</v>
      </c>
      <c r="C5948" s="18" t="s">
        <v>1357</v>
      </c>
      <c r="D5948" s="22">
        <v>451.25</v>
      </c>
      <c r="E5948" s="22">
        <v>88.2</v>
      </c>
      <c r="F5948" s="22">
        <v>363.05</v>
      </c>
      <c r="G5948" s="22">
        <v>0</v>
      </c>
      <c r="H5948" s="22">
        <v>0</v>
      </c>
      <c r="N5948"/>
      <c r="O5948"/>
      <c r="P5948"/>
    </row>
    <row r="5949" spans="1:16">
      <c r="A5949" s="24">
        <v>88715</v>
      </c>
      <c r="B5949" s="21" t="s">
        <v>6054</v>
      </c>
      <c r="C5949" s="18" t="s">
        <v>1357</v>
      </c>
      <c r="D5949" s="22">
        <v>459.93</v>
      </c>
      <c r="E5949" s="22">
        <v>87.29</v>
      </c>
      <c r="F5949" s="22">
        <v>370.35</v>
      </c>
      <c r="G5949" s="22">
        <v>1.29</v>
      </c>
      <c r="H5949" s="22">
        <v>0</v>
      </c>
      <c r="N5949"/>
      <c r="O5949"/>
      <c r="P5949"/>
    </row>
    <row r="5950" spans="1:16">
      <c r="A5950" s="24">
        <v>95563</v>
      </c>
      <c r="B5950" s="21" t="s">
        <v>6055</v>
      </c>
      <c r="C5950" s="18" t="s">
        <v>1357</v>
      </c>
      <c r="D5950" s="22">
        <v>616.17999999999995</v>
      </c>
      <c r="E5950" s="22">
        <v>117.01</v>
      </c>
      <c r="F5950" s="22">
        <v>482.37</v>
      </c>
      <c r="G5950" s="22">
        <v>12.96</v>
      </c>
      <c r="H5950" s="22">
        <v>0</v>
      </c>
      <c r="N5950"/>
      <c r="O5950"/>
      <c r="P5950"/>
    </row>
    <row r="5951" spans="1:16">
      <c r="A5951" s="24">
        <v>100464</v>
      </c>
      <c r="B5951" s="21" t="s">
        <v>6056</v>
      </c>
      <c r="C5951" s="18" t="s">
        <v>1357</v>
      </c>
      <c r="D5951" s="22">
        <v>485.19</v>
      </c>
      <c r="E5951" s="22">
        <v>109</v>
      </c>
      <c r="F5951" s="22">
        <v>369.82</v>
      </c>
      <c r="G5951" s="22">
        <v>4.47</v>
      </c>
      <c r="H5951" s="22">
        <v>0</v>
      </c>
      <c r="N5951"/>
      <c r="O5951"/>
      <c r="P5951"/>
    </row>
    <row r="5952" spans="1:16">
      <c r="A5952" s="24">
        <v>100465</v>
      </c>
      <c r="B5952" s="21" t="s">
        <v>6057</v>
      </c>
      <c r="C5952" s="18" t="s">
        <v>1357</v>
      </c>
      <c r="D5952" s="22">
        <v>442.97</v>
      </c>
      <c r="E5952" s="22">
        <v>71.92</v>
      </c>
      <c r="F5952" s="22">
        <v>365.89</v>
      </c>
      <c r="G5952" s="22">
        <v>3.07</v>
      </c>
      <c r="H5952" s="22">
        <v>0</v>
      </c>
      <c r="N5952"/>
      <c r="O5952"/>
      <c r="P5952"/>
    </row>
    <row r="5953" spans="1:16">
      <c r="A5953" s="24">
        <v>100466</v>
      </c>
      <c r="B5953" s="21" t="s">
        <v>6058</v>
      </c>
      <c r="C5953" s="18" t="s">
        <v>1357</v>
      </c>
      <c r="D5953" s="22">
        <v>417.2</v>
      </c>
      <c r="E5953" s="22">
        <v>47.95</v>
      </c>
      <c r="F5953" s="22">
        <v>365.28</v>
      </c>
      <c r="G5953" s="22">
        <v>2.13</v>
      </c>
      <c r="H5953" s="22">
        <v>0</v>
      </c>
      <c r="N5953"/>
      <c r="O5953"/>
      <c r="P5953"/>
    </row>
    <row r="5954" spans="1:16">
      <c r="A5954" s="24">
        <v>100468</v>
      </c>
      <c r="B5954" s="21" t="s">
        <v>6059</v>
      </c>
      <c r="C5954" s="18" t="s">
        <v>1357</v>
      </c>
      <c r="D5954" s="22">
        <v>555.95000000000005</v>
      </c>
      <c r="E5954" s="22">
        <v>139.13</v>
      </c>
      <c r="F5954" s="22">
        <v>377.26</v>
      </c>
      <c r="G5954" s="22">
        <v>37.130000000000003</v>
      </c>
      <c r="H5954" s="22">
        <v>0</v>
      </c>
      <c r="N5954"/>
      <c r="O5954"/>
      <c r="P5954"/>
    </row>
    <row r="5955" spans="1:16">
      <c r="A5955" s="24">
        <v>100469</v>
      </c>
      <c r="B5955" s="21" t="s">
        <v>6060</v>
      </c>
      <c r="C5955" s="18" t="s">
        <v>1357</v>
      </c>
      <c r="D5955" s="22">
        <v>438.77</v>
      </c>
      <c r="E5955" s="22">
        <v>66.59</v>
      </c>
      <c r="F5955" s="22">
        <v>367.39</v>
      </c>
      <c r="G5955" s="22">
        <v>2.85</v>
      </c>
      <c r="H5955" s="22">
        <v>0</v>
      </c>
      <c r="N5955"/>
      <c r="O5955"/>
      <c r="P5955"/>
    </row>
    <row r="5956" spans="1:16">
      <c r="A5956" s="24">
        <v>100470</v>
      </c>
      <c r="B5956" s="21" t="s">
        <v>6061</v>
      </c>
      <c r="C5956" s="18" t="s">
        <v>1357</v>
      </c>
      <c r="D5956" s="22">
        <v>406.1</v>
      </c>
      <c r="E5956" s="22">
        <v>66.59</v>
      </c>
      <c r="F5956" s="22">
        <v>337.76</v>
      </c>
      <c r="G5956" s="22">
        <v>0.98</v>
      </c>
      <c r="H5956" s="22">
        <v>0</v>
      </c>
      <c r="N5956"/>
      <c r="O5956"/>
      <c r="P5956"/>
    </row>
    <row r="5957" spans="1:16">
      <c r="A5957" s="24">
        <v>100472</v>
      </c>
      <c r="B5957" s="21" t="s">
        <v>6062</v>
      </c>
      <c r="C5957" s="18" t="s">
        <v>1357</v>
      </c>
      <c r="D5957" s="22">
        <v>462.98</v>
      </c>
      <c r="E5957" s="22">
        <v>117.61</v>
      </c>
      <c r="F5957" s="22">
        <v>338.48</v>
      </c>
      <c r="G5957" s="22">
        <v>4.83</v>
      </c>
      <c r="H5957" s="22">
        <v>0</v>
      </c>
      <c r="N5957"/>
      <c r="O5957"/>
      <c r="P5957"/>
    </row>
    <row r="5958" spans="1:16">
      <c r="A5958" s="24">
        <v>100473</v>
      </c>
      <c r="B5958" s="21" t="s">
        <v>6063</v>
      </c>
      <c r="C5958" s="18" t="s">
        <v>1357</v>
      </c>
      <c r="D5958" s="22">
        <v>409.92</v>
      </c>
      <c r="E5958" s="22">
        <v>72.33</v>
      </c>
      <c r="F5958" s="22">
        <v>332.42</v>
      </c>
      <c r="G5958" s="22">
        <v>3.08</v>
      </c>
      <c r="H5958" s="22">
        <v>0</v>
      </c>
      <c r="N5958"/>
      <c r="O5958"/>
      <c r="P5958"/>
    </row>
    <row r="5959" spans="1:16">
      <c r="A5959" s="24">
        <v>100474</v>
      </c>
      <c r="B5959" s="21" t="s">
        <v>6064</v>
      </c>
      <c r="C5959" s="18" t="s">
        <v>1357</v>
      </c>
      <c r="D5959" s="22">
        <v>381.32</v>
      </c>
      <c r="E5959" s="22">
        <v>45.6</v>
      </c>
      <c r="F5959" s="22">
        <v>332</v>
      </c>
      <c r="G5959" s="22">
        <v>2</v>
      </c>
      <c r="H5959" s="22">
        <v>0</v>
      </c>
      <c r="N5959"/>
      <c r="O5959"/>
      <c r="P5959"/>
    </row>
    <row r="5960" spans="1:16">
      <c r="A5960" s="24">
        <v>100475</v>
      </c>
      <c r="B5960" s="21" t="s">
        <v>6065</v>
      </c>
      <c r="C5960" s="18" t="s">
        <v>1357</v>
      </c>
      <c r="D5960" s="22">
        <v>557.86</v>
      </c>
      <c r="E5960" s="22">
        <v>76.83</v>
      </c>
      <c r="F5960" s="22">
        <v>479.01</v>
      </c>
      <c r="G5960" s="22">
        <v>1.1399999999999999</v>
      </c>
      <c r="H5960" s="22">
        <v>0</v>
      </c>
      <c r="N5960"/>
      <c r="O5960"/>
      <c r="P5960"/>
    </row>
    <row r="5961" spans="1:16">
      <c r="A5961" s="24">
        <v>100477</v>
      </c>
      <c r="B5961" s="21" t="s">
        <v>6066</v>
      </c>
      <c r="C5961" s="18" t="s">
        <v>1357</v>
      </c>
      <c r="D5961" s="22">
        <v>629.9</v>
      </c>
      <c r="E5961" s="22">
        <v>145.88999999999999</v>
      </c>
      <c r="F5961" s="22">
        <v>475.47</v>
      </c>
      <c r="G5961" s="22">
        <v>5.99</v>
      </c>
      <c r="H5961" s="22">
        <v>0</v>
      </c>
      <c r="N5961"/>
      <c r="O5961"/>
      <c r="P5961"/>
    </row>
    <row r="5962" spans="1:16">
      <c r="A5962" s="24">
        <v>100478</v>
      </c>
      <c r="B5962" s="21" t="s">
        <v>6067</v>
      </c>
      <c r="C5962" s="18" t="s">
        <v>1357</v>
      </c>
      <c r="D5962" s="22">
        <v>546.86</v>
      </c>
      <c r="E5962" s="22">
        <v>73.34</v>
      </c>
      <c r="F5962" s="22">
        <v>468.26</v>
      </c>
      <c r="G5962" s="22">
        <v>3.14</v>
      </c>
      <c r="H5962" s="22">
        <v>0</v>
      </c>
      <c r="N5962"/>
      <c r="O5962"/>
      <c r="P5962"/>
    </row>
    <row r="5963" spans="1:16">
      <c r="A5963" s="24">
        <v>100479</v>
      </c>
      <c r="B5963" s="21" t="s">
        <v>6068</v>
      </c>
      <c r="C5963" s="18" t="s">
        <v>1357</v>
      </c>
      <c r="D5963" s="22">
        <v>522.95000000000005</v>
      </c>
      <c r="E5963" s="22">
        <v>50.85</v>
      </c>
      <c r="F5963" s="22">
        <v>467.94</v>
      </c>
      <c r="G5963" s="22">
        <v>2.2400000000000002</v>
      </c>
      <c r="H5963" s="22">
        <v>0</v>
      </c>
      <c r="N5963"/>
      <c r="O5963"/>
      <c r="P5963"/>
    </row>
    <row r="5964" spans="1:16">
      <c r="A5964" s="24">
        <v>100480</v>
      </c>
      <c r="B5964" s="21" t="s">
        <v>6069</v>
      </c>
      <c r="C5964" s="18" t="s">
        <v>1357</v>
      </c>
      <c r="D5964" s="22">
        <v>598.70000000000005</v>
      </c>
      <c r="E5964" s="22">
        <v>94.69</v>
      </c>
      <c r="F5964" s="22">
        <v>504.01</v>
      </c>
      <c r="G5964" s="22">
        <v>0</v>
      </c>
      <c r="H5964" s="22">
        <v>0</v>
      </c>
      <c r="N5964"/>
      <c r="O5964"/>
      <c r="P5964"/>
    </row>
    <row r="5965" spans="1:16">
      <c r="A5965" s="24">
        <v>100481</v>
      </c>
      <c r="B5965" s="21" t="s">
        <v>6070</v>
      </c>
      <c r="C5965" s="18" t="s">
        <v>1357</v>
      </c>
      <c r="D5965" s="22">
        <v>494.87</v>
      </c>
      <c r="E5965" s="22">
        <v>71.91</v>
      </c>
      <c r="F5965" s="22">
        <v>421.06</v>
      </c>
      <c r="G5965" s="22">
        <v>1.07</v>
      </c>
      <c r="H5965" s="22">
        <v>0</v>
      </c>
      <c r="N5965"/>
      <c r="O5965"/>
      <c r="P5965"/>
    </row>
    <row r="5966" spans="1:16">
      <c r="A5966" s="24">
        <v>100483</v>
      </c>
      <c r="B5966" s="21" t="s">
        <v>6071</v>
      </c>
      <c r="C5966" s="18" t="s">
        <v>1357</v>
      </c>
      <c r="D5966" s="22">
        <v>548.13</v>
      </c>
      <c r="E5966" s="22">
        <v>123.14</v>
      </c>
      <c r="F5966" s="22">
        <v>417.78</v>
      </c>
      <c r="G5966" s="22">
        <v>5.0599999999999996</v>
      </c>
      <c r="H5966" s="22">
        <v>0</v>
      </c>
      <c r="N5966"/>
      <c r="O5966"/>
      <c r="P5966"/>
    </row>
    <row r="5967" spans="1:16">
      <c r="A5967" s="24">
        <v>100484</v>
      </c>
      <c r="B5967" s="21" t="s">
        <v>6072</v>
      </c>
      <c r="C5967" s="18" t="s">
        <v>1357</v>
      </c>
      <c r="D5967" s="22">
        <v>495.81</v>
      </c>
      <c r="E5967" s="22">
        <v>77.849999999999994</v>
      </c>
      <c r="F5967" s="22">
        <v>412.34</v>
      </c>
      <c r="G5967" s="22">
        <v>3.35</v>
      </c>
      <c r="H5967" s="22">
        <v>0</v>
      </c>
      <c r="N5967"/>
      <c r="O5967"/>
      <c r="P5967"/>
    </row>
    <row r="5968" spans="1:16">
      <c r="A5968" s="24">
        <v>100485</v>
      </c>
      <c r="B5968" s="21" t="s">
        <v>6073</v>
      </c>
      <c r="C5968" s="18" t="s">
        <v>1357</v>
      </c>
      <c r="D5968" s="22">
        <v>467.94</v>
      </c>
      <c r="E5968" s="22">
        <v>50.55</v>
      </c>
      <c r="F5968" s="22">
        <v>413.26</v>
      </c>
      <c r="G5968" s="22">
        <v>2.21</v>
      </c>
      <c r="H5968" s="22">
        <v>0</v>
      </c>
      <c r="N5968"/>
      <c r="O5968"/>
      <c r="P5968"/>
    </row>
    <row r="5969" spans="1:16">
      <c r="A5969" s="24">
        <v>100486</v>
      </c>
      <c r="B5969" s="21" t="s">
        <v>6074</v>
      </c>
      <c r="C5969" s="18" t="s">
        <v>1357</v>
      </c>
      <c r="D5969" s="22">
        <v>541.39</v>
      </c>
      <c r="E5969" s="22">
        <v>90.96</v>
      </c>
      <c r="F5969" s="22">
        <v>450.43</v>
      </c>
      <c r="G5969" s="22">
        <v>0</v>
      </c>
      <c r="H5969" s="22">
        <v>0</v>
      </c>
      <c r="N5969"/>
      <c r="O5969"/>
      <c r="P5969"/>
    </row>
    <row r="5970" spans="1:16">
      <c r="A5970" s="24">
        <v>100487</v>
      </c>
      <c r="B5970" s="21" t="s">
        <v>6075</v>
      </c>
      <c r="C5970" s="18" t="s">
        <v>1357</v>
      </c>
      <c r="D5970" s="22">
        <v>428.39</v>
      </c>
      <c r="E5970" s="22">
        <v>63.76</v>
      </c>
      <c r="F5970" s="22">
        <v>359.23</v>
      </c>
      <c r="G5970" s="22">
        <v>2.91</v>
      </c>
      <c r="H5970" s="22">
        <v>0</v>
      </c>
      <c r="N5970"/>
      <c r="O5970"/>
      <c r="P5970"/>
    </row>
    <row r="5971" spans="1:16">
      <c r="A5971" s="24">
        <v>100488</v>
      </c>
      <c r="B5971" s="21" t="s">
        <v>6076</v>
      </c>
      <c r="C5971" s="18" t="s">
        <v>1357</v>
      </c>
      <c r="D5971" s="22">
        <v>437.57</v>
      </c>
      <c r="E5971" s="22">
        <v>59.1</v>
      </c>
      <c r="F5971" s="22">
        <v>374.11</v>
      </c>
      <c r="G5971" s="22">
        <v>3.18</v>
      </c>
      <c r="H5971" s="22">
        <v>0</v>
      </c>
      <c r="N5971"/>
      <c r="O5971"/>
      <c r="P5971"/>
    </row>
    <row r="5972" spans="1:16">
      <c r="A5972" s="24">
        <v>100489</v>
      </c>
      <c r="B5972" s="21" t="s">
        <v>6077</v>
      </c>
      <c r="C5972" s="18" t="s">
        <v>1357</v>
      </c>
      <c r="D5972" s="22">
        <v>437.37</v>
      </c>
      <c r="E5972" s="22">
        <v>57.97</v>
      </c>
      <c r="F5972" s="22">
        <v>375.11</v>
      </c>
      <c r="G5972" s="22">
        <v>3.13</v>
      </c>
      <c r="H5972" s="22">
        <v>0</v>
      </c>
      <c r="N5972"/>
      <c r="O5972"/>
      <c r="P5972"/>
    </row>
    <row r="5973" spans="1:16">
      <c r="A5973" s="24">
        <v>100490</v>
      </c>
      <c r="B5973" s="21" t="s">
        <v>6078</v>
      </c>
      <c r="C5973" s="18" t="s">
        <v>1357</v>
      </c>
      <c r="D5973" s="22">
        <v>397.88</v>
      </c>
      <c r="E5973" s="22">
        <v>54.67</v>
      </c>
      <c r="F5973" s="22">
        <v>339.16</v>
      </c>
      <c r="G5973" s="22">
        <v>2.95</v>
      </c>
      <c r="H5973" s="22">
        <v>0</v>
      </c>
      <c r="N5973"/>
      <c r="O5973"/>
      <c r="P5973"/>
    </row>
    <row r="5974" spans="1:16">
      <c r="A5974" s="24">
        <v>100491</v>
      </c>
      <c r="B5974" s="21" t="s">
        <v>6079</v>
      </c>
      <c r="C5974" s="18" t="s">
        <v>1357</v>
      </c>
      <c r="D5974" s="22">
        <v>547.96</v>
      </c>
      <c r="E5974" s="22">
        <v>64.27</v>
      </c>
      <c r="F5974" s="22">
        <v>478.99</v>
      </c>
      <c r="G5974" s="22">
        <v>3.43</v>
      </c>
      <c r="H5974" s="22">
        <v>0</v>
      </c>
      <c r="N5974"/>
      <c r="O5974"/>
      <c r="P5974"/>
    </row>
    <row r="5975" spans="1:16">
      <c r="A5975" s="24">
        <v>100492</v>
      </c>
      <c r="B5975" s="21" t="s">
        <v>6080</v>
      </c>
      <c r="C5975" s="18" t="s">
        <v>1357</v>
      </c>
      <c r="D5975" s="22">
        <v>485.71</v>
      </c>
      <c r="E5975" s="22">
        <v>59.63</v>
      </c>
      <c r="F5975" s="22">
        <v>421.7</v>
      </c>
      <c r="G5975" s="22">
        <v>3.2</v>
      </c>
      <c r="H5975" s="22">
        <v>0</v>
      </c>
      <c r="N5975"/>
      <c r="O5975"/>
      <c r="P5975"/>
    </row>
    <row r="5976" spans="1:16">
      <c r="A5976" s="24">
        <v>92121</v>
      </c>
      <c r="B5976" s="21" t="s">
        <v>6081</v>
      </c>
      <c r="C5976" s="18" t="s">
        <v>1357</v>
      </c>
      <c r="D5976" s="22">
        <v>21.63</v>
      </c>
      <c r="E5976" s="22">
        <v>14.07</v>
      </c>
      <c r="F5976" s="22">
        <v>5.88</v>
      </c>
      <c r="G5976" s="22">
        <v>1.24</v>
      </c>
      <c r="H5976" s="22">
        <v>0</v>
      </c>
      <c r="N5976"/>
      <c r="O5976"/>
      <c r="P5976"/>
    </row>
    <row r="5977" spans="1:16">
      <c r="A5977" s="24">
        <v>92122</v>
      </c>
      <c r="B5977" s="21" t="s">
        <v>6082</v>
      </c>
      <c r="C5977" s="18" t="s">
        <v>1357</v>
      </c>
      <c r="D5977" s="22">
        <v>36.229999999999997</v>
      </c>
      <c r="E5977" s="22">
        <v>25.53</v>
      </c>
      <c r="F5977" s="22">
        <v>10.7</v>
      </c>
      <c r="G5977" s="22">
        <v>0</v>
      </c>
      <c r="H5977" s="22">
        <v>0</v>
      </c>
      <c r="N5977"/>
      <c r="O5977"/>
      <c r="P5977"/>
    </row>
    <row r="5978" spans="1:16">
      <c r="A5978" s="24">
        <v>92123</v>
      </c>
      <c r="B5978" s="21" t="s">
        <v>6083</v>
      </c>
      <c r="C5978" s="18" t="s">
        <v>1357</v>
      </c>
      <c r="D5978" s="22">
        <v>32.03</v>
      </c>
      <c r="E5978" s="22">
        <v>16.420000000000002</v>
      </c>
      <c r="F5978" s="22">
        <v>15.47</v>
      </c>
      <c r="G5978" s="22">
        <v>0.14000000000000001</v>
      </c>
      <c r="H5978" s="22">
        <v>0</v>
      </c>
      <c r="N5978"/>
      <c r="O5978"/>
      <c r="P5978"/>
    </row>
    <row r="5979" spans="1:16">
      <c r="A5979" s="24">
        <v>100195</v>
      </c>
      <c r="B5979" s="21" t="s">
        <v>6084</v>
      </c>
      <c r="C5979" s="18" t="s">
        <v>6085</v>
      </c>
      <c r="D5979" s="22">
        <v>0.55000000000000004</v>
      </c>
      <c r="E5979" s="22">
        <v>0.41</v>
      </c>
      <c r="F5979" s="22">
        <v>0.14000000000000001</v>
      </c>
      <c r="G5979" s="22">
        <v>0</v>
      </c>
      <c r="H5979" s="22">
        <v>0</v>
      </c>
      <c r="N5979"/>
      <c r="O5979"/>
      <c r="P5979"/>
    </row>
    <row r="5980" spans="1:16">
      <c r="A5980" s="24">
        <v>100196</v>
      </c>
      <c r="B5980" s="21" t="s">
        <v>6086</v>
      </c>
      <c r="C5980" s="18" t="s">
        <v>6085</v>
      </c>
      <c r="D5980" s="22">
        <v>0.92</v>
      </c>
      <c r="E5980" s="22">
        <v>0.67</v>
      </c>
      <c r="F5980" s="22">
        <v>0.25</v>
      </c>
      <c r="G5980" s="22">
        <v>0</v>
      </c>
      <c r="H5980" s="22">
        <v>0</v>
      </c>
      <c r="N5980"/>
      <c r="O5980"/>
      <c r="P5980"/>
    </row>
    <row r="5981" spans="1:16">
      <c r="A5981" s="24">
        <v>100197</v>
      </c>
      <c r="B5981" s="21" t="s">
        <v>6087</v>
      </c>
      <c r="C5981" s="18" t="s">
        <v>6085</v>
      </c>
      <c r="D5981" s="22">
        <v>1.38</v>
      </c>
      <c r="E5981" s="22">
        <v>1</v>
      </c>
      <c r="F5981" s="22">
        <v>0.38</v>
      </c>
      <c r="G5981" s="22">
        <v>0</v>
      </c>
      <c r="H5981" s="22">
        <v>0</v>
      </c>
      <c r="N5981"/>
      <c r="O5981"/>
      <c r="P5981"/>
    </row>
    <row r="5982" spans="1:16">
      <c r="A5982" s="24">
        <v>100198</v>
      </c>
      <c r="B5982" s="21" t="s">
        <v>6088</v>
      </c>
      <c r="C5982" s="18" t="s">
        <v>6085</v>
      </c>
      <c r="D5982" s="22">
        <v>0.19</v>
      </c>
      <c r="E5982" s="22">
        <v>0.15</v>
      </c>
      <c r="F5982" s="22">
        <v>0.04</v>
      </c>
      <c r="G5982" s="22">
        <v>0</v>
      </c>
      <c r="H5982" s="22">
        <v>0</v>
      </c>
      <c r="N5982"/>
      <c r="O5982"/>
      <c r="P5982"/>
    </row>
    <row r="5983" spans="1:16">
      <c r="A5983" s="24">
        <v>100199</v>
      </c>
      <c r="B5983" s="21" t="s">
        <v>6089</v>
      </c>
      <c r="C5983" s="18" t="s">
        <v>6085</v>
      </c>
      <c r="D5983" s="22">
        <v>0.23</v>
      </c>
      <c r="E5983" s="22">
        <v>0.19</v>
      </c>
      <c r="F5983" s="22">
        <v>0.04</v>
      </c>
      <c r="G5983" s="22">
        <v>0</v>
      </c>
      <c r="H5983" s="22">
        <v>0</v>
      </c>
      <c r="N5983"/>
      <c r="O5983"/>
      <c r="P5983"/>
    </row>
    <row r="5984" spans="1:16">
      <c r="A5984" s="24">
        <v>100200</v>
      </c>
      <c r="B5984" s="21" t="s">
        <v>6090</v>
      </c>
      <c r="C5984" s="18" t="s">
        <v>6085</v>
      </c>
      <c r="D5984" s="22">
        <v>0.28000000000000003</v>
      </c>
      <c r="E5984" s="22">
        <v>0.22</v>
      </c>
      <c r="F5984" s="22">
        <v>0.06</v>
      </c>
      <c r="G5984" s="22">
        <v>0</v>
      </c>
      <c r="H5984" s="22">
        <v>0</v>
      </c>
      <c r="N5984"/>
      <c r="O5984"/>
      <c r="P5984"/>
    </row>
    <row r="5985" spans="1:16">
      <c r="A5985" s="24">
        <v>100201</v>
      </c>
      <c r="B5985" s="21" t="s">
        <v>6091</v>
      </c>
      <c r="C5985" s="18" t="s">
        <v>6085</v>
      </c>
      <c r="D5985" s="22">
        <v>0.56000000000000005</v>
      </c>
      <c r="E5985" s="22">
        <v>0.41</v>
      </c>
      <c r="F5985" s="22">
        <v>0.15</v>
      </c>
      <c r="G5985" s="22">
        <v>0</v>
      </c>
      <c r="H5985" s="22">
        <v>0</v>
      </c>
      <c r="N5985"/>
      <c r="O5985"/>
      <c r="P5985"/>
    </row>
    <row r="5986" spans="1:16">
      <c r="A5986" s="24">
        <v>100202</v>
      </c>
      <c r="B5986" s="21" t="s">
        <v>6092</v>
      </c>
      <c r="C5986" s="18" t="s">
        <v>6085</v>
      </c>
      <c r="D5986" s="22">
        <v>0.65</v>
      </c>
      <c r="E5986" s="22">
        <v>0.48</v>
      </c>
      <c r="F5986" s="22">
        <v>0.17</v>
      </c>
      <c r="G5986" s="22">
        <v>0</v>
      </c>
      <c r="H5986" s="22">
        <v>0</v>
      </c>
      <c r="N5986"/>
      <c r="O5986"/>
      <c r="P5986"/>
    </row>
    <row r="5987" spans="1:16">
      <c r="A5987" s="24">
        <v>100203</v>
      </c>
      <c r="B5987" s="21" t="s">
        <v>6093</v>
      </c>
      <c r="C5987" s="18" t="s">
        <v>6085</v>
      </c>
      <c r="D5987" s="22">
        <v>0.77</v>
      </c>
      <c r="E5987" s="22">
        <v>0.56000000000000005</v>
      </c>
      <c r="F5987" s="22">
        <v>0.21</v>
      </c>
      <c r="G5987" s="22">
        <v>0</v>
      </c>
      <c r="H5987" s="22">
        <v>0</v>
      </c>
      <c r="N5987"/>
      <c r="O5987"/>
      <c r="P5987"/>
    </row>
    <row r="5988" spans="1:16">
      <c r="A5988" s="24">
        <v>100204</v>
      </c>
      <c r="B5988" s="21" t="s">
        <v>6094</v>
      </c>
      <c r="C5988" s="18" t="s">
        <v>6085</v>
      </c>
      <c r="D5988" s="22">
        <v>0.08</v>
      </c>
      <c r="E5988" s="22">
        <v>0.02</v>
      </c>
      <c r="F5988" s="22">
        <v>0.02</v>
      </c>
      <c r="G5988" s="22">
        <v>0.04</v>
      </c>
      <c r="H5988" s="22">
        <v>0</v>
      </c>
      <c r="N5988"/>
      <c r="O5988"/>
      <c r="P5988"/>
    </row>
    <row r="5989" spans="1:16">
      <c r="A5989" s="24">
        <v>100205</v>
      </c>
      <c r="B5989" s="21" t="s">
        <v>6095</v>
      </c>
      <c r="C5989" s="18" t="s">
        <v>6096</v>
      </c>
      <c r="D5989" s="22">
        <v>1032.1099999999999</v>
      </c>
      <c r="E5989" s="22">
        <v>726.81</v>
      </c>
      <c r="F5989" s="22">
        <v>305.3</v>
      </c>
      <c r="G5989" s="22">
        <v>0</v>
      </c>
      <c r="H5989" s="22">
        <v>0</v>
      </c>
      <c r="N5989"/>
      <c r="O5989"/>
      <c r="P5989"/>
    </row>
    <row r="5990" spans="1:16">
      <c r="A5990" s="24">
        <v>100206</v>
      </c>
      <c r="B5990" s="21" t="s">
        <v>6097</v>
      </c>
      <c r="C5990" s="18" t="s">
        <v>6096</v>
      </c>
      <c r="D5990" s="22">
        <v>746.04</v>
      </c>
      <c r="E5990" s="22">
        <v>525.36</v>
      </c>
      <c r="F5990" s="22">
        <v>220.68</v>
      </c>
      <c r="G5990" s="22">
        <v>0</v>
      </c>
      <c r="H5990" s="22">
        <v>0</v>
      </c>
      <c r="N5990"/>
      <c r="O5990"/>
      <c r="P5990"/>
    </row>
    <row r="5991" spans="1:16">
      <c r="A5991" s="24">
        <v>100207</v>
      </c>
      <c r="B5991" s="21" t="s">
        <v>6098</v>
      </c>
      <c r="C5991" s="18" t="s">
        <v>6096</v>
      </c>
      <c r="D5991" s="22">
        <v>342.9</v>
      </c>
      <c r="E5991" s="22">
        <v>144.63999999999999</v>
      </c>
      <c r="F5991" s="22">
        <v>84.57</v>
      </c>
      <c r="G5991" s="22">
        <v>113.69</v>
      </c>
      <c r="H5991" s="22">
        <v>0</v>
      </c>
      <c r="N5991"/>
      <c r="O5991"/>
      <c r="P5991"/>
    </row>
    <row r="5992" spans="1:16">
      <c r="A5992" s="24">
        <v>100208</v>
      </c>
      <c r="B5992" s="21" t="s">
        <v>6099</v>
      </c>
      <c r="C5992" s="18" t="s">
        <v>6100</v>
      </c>
      <c r="D5992" s="22">
        <v>13.65</v>
      </c>
      <c r="E5992" s="22">
        <v>9.6300000000000008</v>
      </c>
      <c r="F5992" s="22">
        <v>4.0199999999999996</v>
      </c>
      <c r="G5992" s="22">
        <v>0</v>
      </c>
      <c r="H5992" s="22">
        <v>0</v>
      </c>
      <c r="N5992"/>
      <c r="O5992"/>
      <c r="P5992"/>
    </row>
    <row r="5993" spans="1:16">
      <c r="A5993" s="24">
        <v>100209</v>
      </c>
      <c r="B5993" s="21" t="s">
        <v>6101</v>
      </c>
      <c r="C5993" s="18" t="s">
        <v>6100</v>
      </c>
      <c r="D5993" s="22">
        <v>6.82</v>
      </c>
      <c r="E5993" s="22">
        <v>4.83</v>
      </c>
      <c r="F5993" s="22">
        <v>1.99</v>
      </c>
      <c r="G5993" s="22">
        <v>0</v>
      </c>
      <c r="H5993" s="22">
        <v>0</v>
      </c>
      <c r="N5993"/>
      <c r="O5993"/>
      <c r="P5993"/>
    </row>
    <row r="5994" spans="1:16">
      <c r="A5994" s="24">
        <v>100210</v>
      </c>
      <c r="B5994" s="21" t="s">
        <v>6102</v>
      </c>
      <c r="C5994" s="18" t="s">
        <v>6100</v>
      </c>
      <c r="D5994" s="22">
        <v>12.58</v>
      </c>
      <c r="E5994" s="22">
        <v>8.8800000000000008</v>
      </c>
      <c r="F5994" s="22">
        <v>3.7</v>
      </c>
      <c r="G5994" s="22">
        <v>0</v>
      </c>
      <c r="H5994" s="22">
        <v>0</v>
      </c>
      <c r="N5994"/>
      <c r="O5994"/>
      <c r="P5994"/>
    </row>
    <row r="5995" spans="1:16">
      <c r="A5995" s="24">
        <v>100211</v>
      </c>
      <c r="B5995" s="21" t="s">
        <v>6103</v>
      </c>
      <c r="C5995" s="18" t="s">
        <v>6100</v>
      </c>
      <c r="D5995" s="22">
        <v>4.8499999999999996</v>
      </c>
      <c r="E5995" s="22">
        <v>3.44</v>
      </c>
      <c r="F5995" s="22">
        <v>1.41</v>
      </c>
      <c r="G5995" s="22">
        <v>0</v>
      </c>
      <c r="H5995" s="22">
        <v>0</v>
      </c>
      <c r="N5995"/>
      <c r="O5995"/>
      <c r="P5995"/>
    </row>
    <row r="5996" spans="1:16">
      <c r="A5996" s="24">
        <v>100212</v>
      </c>
      <c r="B5996" s="21" t="s">
        <v>6104</v>
      </c>
      <c r="C5996" s="18" t="s">
        <v>6100</v>
      </c>
      <c r="D5996" s="22">
        <v>5.36</v>
      </c>
      <c r="E5996" s="22">
        <v>3.8</v>
      </c>
      <c r="F5996" s="22">
        <v>1.56</v>
      </c>
      <c r="G5996" s="22">
        <v>0</v>
      </c>
      <c r="H5996" s="22">
        <v>0</v>
      </c>
      <c r="N5996"/>
      <c r="O5996"/>
      <c r="P5996"/>
    </row>
    <row r="5997" spans="1:16">
      <c r="A5997" s="24">
        <v>100213</v>
      </c>
      <c r="B5997" s="21" t="s">
        <v>6105</v>
      </c>
      <c r="C5997" s="18" t="s">
        <v>6100</v>
      </c>
      <c r="D5997" s="22">
        <v>1.92</v>
      </c>
      <c r="E5997" s="22">
        <v>1.37</v>
      </c>
      <c r="F5997" s="22">
        <v>0.55000000000000004</v>
      </c>
      <c r="G5997" s="22">
        <v>0</v>
      </c>
      <c r="H5997" s="22">
        <v>0</v>
      </c>
      <c r="N5997"/>
      <c r="O5997"/>
      <c r="P5997"/>
    </row>
    <row r="5998" spans="1:16">
      <c r="A5998" s="24">
        <v>100214</v>
      </c>
      <c r="B5998" s="21" t="s">
        <v>6106</v>
      </c>
      <c r="C5998" s="18" t="s">
        <v>6100</v>
      </c>
      <c r="D5998" s="22">
        <v>2.95</v>
      </c>
      <c r="E5998" s="22">
        <v>2.1</v>
      </c>
      <c r="F5998" s="22">
        <v>0.85</v>
      </c>
      <c r="G5998" s="22">
        <v>0</v>
      </c>
      <c r="H5998" s="22">
        <v>0</v>
      </c>
      <c r="N5998"/>
      <c r="O5998"/>
      <c r="P5998"/>
    </row>
    <row r="5999" spans="1:16">
      <c r="A5999" s="24">
        <v>100215</v>
      </c>
      <c r="B5999" s="21" t="s">
        <v>6107</v>
      </c>
      <c r="C5999" s="18" t="s">
        <v>6100</v>
      </c>
      <c r="D5999" s="22">
        <v>2.5299999999999998</v>
      </c>
      <c r="E5999" s="22">
        <v>1.8</v>
      </c>
      <c r="F5999" s="22">
        <v>0.73</v>
      </c>
      <c r="G5999" s="22">
        <v>0</v>
      </c>
      <c r="H5999" s="22">
        <v>0</v>
      </c>
      <c r="N5999"/>
      <c r="O5999"/>
      <c r="P5999"/>
    </row>
    <row r="6000" spans="1:16">
      <c r="A6000" s="24">
        <v>100216</v>
      </c>
      <c r="B6000" s="21" t="s">
        <v>6108</v>
      </c>
      <c r="C6000" s="18" t="s">
        <v>6100</v>
      </c>
      <c r="D6000" s="22">
        <v>0.68</v>
      </c>
      <c r="E6000" s="22">
        <v>0.5</v>
      </c>
      <c r="F6000" s="22">
        <v>0.18</v>
      </c>
      <c r="G6000" s="22">
        <v>0</v>
      </c>
      <c r="H6000" s="22">
        <v>0</v>
      </c>
      <c r="N6000"/>
      <c r="O6000"/>
      <c r="P6000"/>
    </row>
    <row r="6001" spans="1:16">
      <c r="A6001" s="24">
        <v>100217</v>
      </c>
      <c r="B6001" s="21" t="s">
        <v>6109</v>
      </c>
      <c r="C6001" s="18" t="s">
        <v>6100</v>
      </c>
      <c r="D6001" s="22">
        <v>2.29</v>
      </c>
      <c r="E6001" s="22">
        <v>0.79</v>
      </c>
      <c r="F6001" s="22">
        <v>0.42</v>
      </c>
      <c r="G6001" s="22">
        <v>1.08</v>
      </c>
      <c r="H6001" s="22">
        <v>0</v>
      </c>
      <c r="N6001"/>
      <c r="O6001"/>
      <c r="P6001"/>
    </row>
    <row r="6002" spans="1:16">
      <c r="A6002" s="24">
        <v>100218</v>
      </c>
      <c r="B6002" s="21" t="s">
        <v>6110</v>
      </c>
      <c r="C6002" s="18" t="s">
        <v>6100</v>
      </c>
      <c r="D6002" s="22">
        <v>1.57</v>
      </c>
      <c r="E6002" s="22">
        <v>0.55000000000000004</v>
      </c>
      <c r="F6002" s="22">
        <v>0.28000000000000003</v>
      </c>
      <c r="G6002" s="22">
        <v>0.74</v>
      </c>
      <c r="H6002" s="22">
        <v>0</v>
      </c>
      <c r="N6002"/>
      <c r="O6002"/>
      <c r="P6002"/>
    </row>
    <row r="6003" spans="1:16">
      <c r="A6003" s="24">
        <v>100219</v>
      </c>
      <c r="B6003" s="21" t="s">
        <v>6111</v>
      </c>
      <c r="C6003" s="18" t="s">
        <v>6100</v>
      </c>
      <c r="D6003" s="22">
        <v>0.34</v>
      </c>
      <c r="E6003" s="22">
        <v>0.12</v>
      </c>
      <c r="F6003" s="22">
        <v>0.05</v>
      </c>
      <c r="G6003" s="22">
        <v>0.17</v>
      </c>
      <c r="H6003" s="22">
        <v>0</v>
      </c>
      <c r="N6003"/>
      <c r="O6003"/>
      <c r="P6003"/>
    </row>
    <row r="6004" spans="1:16">
      <c r="A6004" s="24">
        <v>100220</v>
      </c>
      <c r="B6004" s="21" t="s">
        <v>6112</v>
      </c>
      <c r="C6004" s="18" t="s">
        <v>6113</v>
      </c>
      <c r="D6004" s="22">
        <v>19.61</v>
      </c>
      <c r="E6004" s="22">
        <v>13.83</v>
      </c>
      <c r="F6004" s="22">
        <v>5.78</v>
      </c>
      <c r="G6004" s="22">
        <v>0</v>
      </c>
      <c r="H6004" s="22">
        <v>0</v>
      </c>
      <c r="N6004"/>
      <c r="O6004"/>
      <c r="P6004"/>
    </row>
    <row r="6005" spans="1:16">
      <c r="A6005" s="24">
        <v>100221</v>
      </c>
      <c r="B6005" s="21" t="s">
        <v>6114</v>
      </c>
      <c r="C6005" s="18" t="s">
        <v>6113</v>
      </c>
      <c r="D6005" s="22">
        <v>22.23</v>
      </c>
      <c r="E6005" s="22">
        <v>15.68</v>
      </c>
      <c r="F6005" s="22">
        <v>6.55</v>
      </c>
      <c r="G6005" s="22">
        <v>0</v>
      </c>
      <c r="H6005" s="22">
        <v>0</v>
      </c>
      <c r="N6005"/>
      <c r="O6005"/>
      <c r="P6005"/>
    </row>
    <row r="6006" spans="1:16">
      <c r="A6006" s="24">
        <v>100222</v>
      </c>
      <c r="B6006" s="21" t="s">
        <v>6115</v>
      </c>
      <c r="C6006" s="18" t="s">
        <v>6113</v>
      </c>
      <c r="D6006" s="22">
        <v>8.42</v>
      </c>
      <c r="E6006" s="22">
        <v>5.95</v>
      </c>
      <c r="F6006" s="22">
        <v>2.4700000000000002</v>
      </c>
      <c r="G6006" s="22">
        <v>0</v>
      </c>
      <c r="H6006" s="22">
        <v>0</v>
      </c>
      <c r="N6006"/>
      <c r="O6006"/>
      <c r="P6006"/>
    </row>
    <row r="6007" spans="1:16">
      <c r="A6007" s="24">
        <v>100223</v>
      </c>
      <c r="B6007" s="21" t="s">
        <v>6116</v>
      </c>
      <c r="C6007" s="18" t="s">
        <v>6113</v>
      </c>
      <c r="D6007" s="22">
        <v>3.94</v>
      </c>
      <c r="E6007" s="22">
        <v>2.79</v>
      </c>
      <c r="F6007" s="22">
        <v>1.1499999999999999</v>
      </c>
      <c r="G6007" s="22">
        <v>0</v>
      </c>
      <c r="H6007" s="22">
        <v>0</v>
      </c>
      <c r="N6007"/>
      <c r="O6007"/>
      <c r="P6007"/>
    </row>
    <row r="6008" spans="1:16">
      <c r="A6008" s="24">
        <v>100224</v>
      </c>
      <c r="B6008" s="21" t="s">
        <v>6117</v>
      </c>
      <c r="C6008" s="18" t="s">
        <v>6113</v>
      </c>
      <c r="D6008" s="22">
        <v>2.29</v>
      </c>
      <c r="E6008" s="22">
        <v>0.79</v>
      </c>
      <c r="F6008" s="22">
        <v>0.42</v>
      </c>
      <c r="G6008" s="22">
        <v>1.08</v>
      </c>
      <c r="H6008" s="22">
        <v>0</v>
      </c>
      <c r="N6008"/>
      <c r="O6008"/>
      <c r="P6008"/>
    </row>
    <row r="6009" spans="1:16">
      <c r="A6009" s="24">
        <v>100225</v>
      </c>
      <c r="B6009" s="21" t="s">
        <v>6118</v>
      </c>
      <c r="C6009" s="18" t="s">
        <v>6119</v>
      </c>
      <c r="D6009" s="22">
        <v>1.54</v>
      </c>
      <c r="E6009" s="22">
        <v>1.1000000000000001</v>
      </c>
      <c r="F6009" s="22">
        <v>0.44</v>
      </c>
      <c r="G6009" s="22">
        <v>0</v>
      </c>
      <c r="H6009" s="22">
        <v>0</v>
      </c>
      <c r="N6009"/>
      <c r="O6009"/>
      <c r="P6009"/>
    </row>
    <row r="6010" spans="1:16">
      <c r="A6010" s="24">
        <v>100226</v>
      </c>
      <c r="B6010" s="21" t="s">
        <v>6120</v>
      </c>
      <c r="C6010" s="18" t="s">
        <v>6119</v>
      </c>
      <c r="D6010" s="22">
        <v>0.48</v>
      </c>
      <c r="E6010" s="22">
        <v>0.36</v>
      </c>
      <c r="F6010" s="22">
        <v>0.12</v>
      </c>
      <c r="G6010" s="22">
        <v>0</v>
      </c>
      <c r="H6010" s="22">
        <v>0</v>
      </c>
      <c r="N6010"/>
      <c r="O6010"/>
      <c r="P6010"/>
    </row>
    <row r="6011" spans="1:16">
      <c r="A6011" s="24">
        <v>100227</v>
      </c>
      <c r="B6011" s="21" t="s">
        <v>6121</v>
      </c>
      <c r="C6011" s="18" t="s">
        <v>6119</v>
      </c>
      <c r="D6011" s="22">
        <v>0.71</v>
      </c>
      <c r="E6011" s="22">
        <v>0.53</v>
      </c>
      <c r="F6011" s="22">
        <v>0.18</v>
      </c>
      <c r="G6011" s="22">
        <v>0</v>
      </c>
      <c r="H6011" s="22">
        <v>0</v>
      </c>
      <c r="N6011"/>
      <c r="O6011"/>
      <c r="P6011"/>
    </row>
    <row r="6012" spans="1:16">
      <c r="A6012" s="24">
        <v>100228</v>
      </c>
      <c r="B6012" s="21" t="s">
        <v>6122</v>
      </c>
      <c r="C6012" s="18" t="s">
        <v>6119</v>
      </c>
      <c r="D6012" s="22">
        <v>0.22</v>
      </c>
      <c r="E6012" s="22">
        <v>0.08</v>
      </c>
      <c r="F6012" s="22">
        <v>0.03</v>
      </c>
      <c r="G6012" s="22">
        <v>0.11</v>
      </c>
      <c r="H6012" s="22">
        <v>0</v>
      </c>
      <c r="N6012"/>
      <c r="O6012"/>
      <c r="P6012"/>
    </row>
    <row r="6013" spans="1:16">
      <c r="A6013" s="24">
        <v>100229</v>
      </c>
      <c r="B6013" s="21" t="s">
        <v>6123</v>
      </c>
      <c r="C6013" s="18" t="s">
        <v>1310</v>
      </c>
      <c r="D6013" s="22">
        <v>0.01</v>
      </c>
      <c r="E6013" s="22">
        <v>0</v>
      </c>
      <c r="F6013" s="22">
        <v>0</v>
      </c>
      <c r="G6013" s="22">
        <v>0</v>
      </c>
      <c r="H6013" s="22">
        <v>0</v>
      </c>
      <c r="N6013"/>
      <c r="O6013"/>
      <c r="P6013"/>
    </row>
    <row r="6014" spans="1:16">
      <c r="A6014" s="24">
        <v>100230</v>
      </c>
      <c r="B6014" s="21" t="s">
        <v>6124</v>
      </c>
      <c r="C6014" s="18" t="s">
        <v>1310</v>
      </c>
      <c r="D6014" s="22">
        <v>0.01</v>
      </c>
      <c r="E6014" s="22">
        <v>0.01</v>
      </c>
      <c r="F6014" s="22">
        <v>0</v>
      </c>
      <c r="G6014" s="22">
        <v>0</v>
      </c>
      <c r="H6014" s="22">
        <v>0</v>
      </c>
      <c r="N6014"/>
      <c r="O6014"/>
      <c r="P6014"/>
    </row>
    <row r="6015" spans="1:16">
      <c r="A6015" s="24">
        <v>100231</v>
      </c>
      <c r="B6015" s="21" t="s">
        <v>6125</v>
      </c>
      <c r="C6015" s="18" t="s">
        <v>1310</v>
      </c>
      <c r="D6015" s="22">
        <v>0.02</v>
      </c>
      <c r="E6015" s="22">
        <v>0.02</v>
      </c>
      <c r="F6015" s="22">
        <v>0</v>
      </c>
      <c r="G6015" s="22">
        <v>0</v>
      </c>
      <c r="H6015" s="22">
        <v>0</v>
      </c>
      <c r="N6015"/>
      <c r="O6015"/>
      <c r="P6015"/>
    </row>
    <row r="6016" spans="1:16">
      <c r="A6016" s="24">
        <v>100232</v>
      </c>
      <c r="B6016" s="21" t="s">
        <v>6126</v>
      </c>
      <c r="C6016" s="18" t="s">
        <v>22</v>
      </c>
      <c r="D6016" s="22">
        <v>0.25</v>
      </c>
      <c r="E6016" s="22">
        <v>0.21</v>
      </c>
      <c r="F6016" s="22">
        <v>0.04</v>
      </c>
      <c r="G6016" s="22">
        <v>0</v>
      </c>
      <c r="H6016" s="22">
        <v>0</v>
      </c>
      <c r="N6016"/>
      <c r="O6016"/>
      <c r="P6016"/>
    </row>
    <row r="6017" spans="1:16">
      <c r="A6017" s="24">
        <v>100233</v>
      </c>
      <c r="B6017" s="21" t="s">
        <v>6127</v>
      </c>
      <c r="C6017" s="18" t="s">
        <v>22</v>
      </c>
      <c r="D6017" s="22">
        <v>0.12</v>
      </c>
      <c r="E6017" s="22">
        <v>0.11</v>
      </c>
      <c r="F6017" s="22">
        <v>0.01</v>
      </c>
      <c r="G6017" s="22">
        <v>0</v>
      </c>
      <c r="H6017" s="22">
        <v>0</v>
      </c>
      <c r="N6017"/>
      <c r="O6017"/>
      <c r="P6017"/>
    </row>
    <row r="6018" spans="1:16">
      <c r="A6018" s="24">
        <v>100234</v>
      </c>
      <c r="B6018" s="21" t="s">
        <v>6128</v>
      </c>
      <c r="C6018" s="18" t="s">
        <v>271</v>
      </c>
      <c r="D6018" s="22">
        <v>0.38</v>
      </c>
      <c r="E6018" s="22">
        <v>0.28000000000000003</v>
      </c>
      <c r="F6018" s="22">
        <v>0.1</v>
      </c>
      <c r="G6018" s="22">
        <v>0</v>
      </c>
      <c r="H6018" s="22">
        <v>0</v>
      </c>
      <c r="N6018"/>
      <c r="O6018"/>
      <c r="P6018"/>
    </row>
    <row r="6019" spans="1:16">
      <c r="A6019" s="24">
        <v>100235</v>
      </c>
      <c r="B6019" s="21" t="s">
        <v>6129</v>
      </c>
      <c r="C6019" s="18" t="s">
        <v>6130</v>
      </c>
      <c r="D6019" s="22">
        <v>0.03</v>
      </c>
      <c r="E6019" s="22">
        <v>0.03</v>
      </c>
      <c r="F6019" s="22">
        <v>0</v>
      </c>
      <c r="G6019" s="22">
        <v>0</v>
      </c>
      <c r="H6019" s="22">
        <v>0</v>
      </c>
      <c r="N6019"/>
      <c r="O6019"/>
      <c r="P6019"/>
    </row>
    <row r="6020" spans="1:16">
      <c r="A6020" s="24">
        <v>100236</v>
      </c>
      <c r="B6020" s="21" t="s">
        <v>6131</v>
      </c>
      <c r="C6020" s="18" t="s">
        <v>6132</v>
      </c>
      <c r="D6020" s="22">
        <v>1.95</v>
      </c>
      <c r="E6020" s="22">
        <v>1.39</v>
      </c>
      <c r="F6020" s="22">
        <v>0.56000000000000005</v>
      </c>
      <c r="G6020" s="22">
        <v>0</v>
      </c>
      <c r="H6020" s="22">
        <v>0</v>
      </c>
      <c r="N6020"/>
      <c r="O6020"/>
      <c r="P6020"/>
    </row>
    <row r="6021" spans="1:16">
      <c r="A6021" s="24">
        <v>100237</v>
      </c>
      <c r="B6021" s="21" t="s">
        <v>6133</v>
      </c>
      <c r="C6021" s="18" t="s">
        <v>6132</v>
      </c>
      <c r="D6021" s="22">
        <v>2.34</v>
      </c>
      <c r="E6021" s="22">
        <v>1.67</v>
      </c>
      <c r="F6021" s="22">
        <v>0.67</v>
      </c>
      <c r="G6021" s="22">
        <v>0</v>
      </c>
      <c r="H6021" s="22">
        <v>0</v>
      </c>
      <c r="N6021"/>
      <c r="O6021"/>
      <c r="P6021"/>
    </row>
    <row r="6022" spans="1:16">
      <c r="A6022" s="24">
        <v>100238</v>
      </c>
      <c r="B6022" s="21" t="s">
        <v>6134</v>
      </c>
      <c r="C6022" s="18" t="s">
        <v>6132</v>
      </c>
      <c r="D6022" s="22">
        <v>3.75</v>
      </c>
      <c r="E6022" s="22">
        <v>2.66</v>
      </c>
      <c r="F6022" s="22">
        <v>1.0900000000000001</v>
      </c>
      <c r="G6022" s="22">
        <v>0</v>
      </c>
      <c r="H6022" s="22">
        <v>0</v>
      </c>
      <c r="N6022"/>
      <c r="O6022"/>
      <c r="P6022"/>
    </row>
    <row r="6023" spans="1:16">
      <c r="A6023" s="24">
        <v>100239</v>
      </c>
      <c r="B6023" s="21" t="s">
        <v>6135</v>
      </c>
      <c r="C6023" s="18" t="s">
        <v>6132</v>
      </c>
      <c r="D6023" s="22">
        <v>4.6900000000000004</v>
      </c>
      <c r="E6023" s="22">
        <v>3.32</v>
      </c>
      <c r="F6023" s="22">
        <v>1.37</v>
      </c>
      <c r="G6023" s="22">
        <v>0</v>
      </c>
      <c r="H6023" s="22">
        <v>0</v>
      </c>
      <c r="N6023"/>
      <c r="O6023"/>
      <c r="P6023"/>
    </row>
    <row r="6024" spans="1:16">
      <c r="A6024" s="24">
        <v>100240</v>
      </c>
      <c r="B6024" s="21" t="s">
        <v>6136</v>
      </c>
      <c r="C6024" s="18" t="s">
        <v>6132</v>
      </c>
      <c r="D6024" s="22">
        <v>2.81</v>
      </c>
      <c r="E6024" s="22">
        <v>2</v>
      </c>
      <c r="F6024" s="22">
        <v>0.81</v>
      </c>
      <c r="G6024" s="22">
        <v>0</v>
      </c>
      <c r="H6024" s="22">
        <v>0</v>
      </c>
      <c r="N6024"/>
      <c r="O6024"/>
      <c r="P6024"/>
    </row>
    <row r="6025" spans="1:16">
      <c r="A6025" s="24">
        <v>100241</v>
      </c>
      <c r="B6025" s="21" t="s">
        <v>6137</v>
      </c>
      <c r="C6025" s="18" t="s">
        <v>6132</v>
      </c>
      <c r="D6025" s="22">
        <v>4.6900000000000004</v>
      </c>
      <c r="E6025" s="22">
        <v>3.32</v>
      </c>
      <c r="F6025" s="22">
        <v>1.37</v>
      </c>
      <c r="G6025" s="22">
        <v>0</v>
      </c>
      <c r="H6025" s="22">
        <v>0</v>
      </c>
      <c r="N6025"/>
      <c r="O6025"/>
      <c r="P6025"/>
    </row>
    <row r="6026" spans="1:16">
      <c r="A6026" s="24">
        <v>100242</v>
      </c>
      <c r="B6026" s="21" t="s">
        <v>6138</v>
      </c>
      <c r="C6026" s="18" t="s">
        <v>6132</v>
      </c>
      <c r="D6026" s="22">
        <v>13.86</v>
      </c>
      <c r="E6026" s="22">
        <v>9.7799999999999994</v>
      </c>
      <c r="F6026" s="22">
        <v>4.08</v>
      </c>
      <c r="G6026" s="22">
        <v>0</v>
      </c>
      <c r="H6026" s="22">
        <v>0</v>
      </c>
      <c r="N6026"/>
      <c r="O6026"/>
      <c r="P6026"/>
    </row>
    <row r="6027" spans="1:16">
      <c r="A6027" s="24">
        <v>100243</v>
      </c>
      <c r="B6027" s="21" t="s">
        <v>6139</v>
      </c>
      <c r="C6027" s="18" t="s">
        <v>6132</v>
      </c>
      <c r="D6027" s="22">
        <v>2.25</v>
      </c>
      <c r="E6027" s="22">
        <v>1.6</v>
      </c>
      <c r="F6027" s="22">
        <v>0.65</v>
      </c>
      <c r="G6027" s="22">
        <v>0</v>
      </c>
      <c r="H6027" s="22">
        <v>0</v>
      </c>
      <c r="N6027"/>
      <c r="O6027"/>
      <c r="P6027"/>
    </row>
    <row r="6028" spans="1:16">
      <c r="A6028" s="24">
        <v>100244</v>
      </c>
      <c r="B6028" s="21" t="s">
        <v>6140</v>
      </c>
      <c r="C6028" s="18" t="s">
        <v>6132</v>
      </c>
      <c r="D6028" s="22">
        <v>2.81</v>
      </c>
      <c r="E6028" s="22">
        <v>2</v>
      </c>
      <c r="F6028" s="22">
        <v>0.81</v>
      </c>
      <c r="G6028" s="22">
        <v>0</v>
      </c>
      <c r="H6028" s="22">
        <v>0</v>
      </c>
      <c r="N6028"/>
      <c r="O6028"/>
      <c r="P6028"/>
    </row>
    <row r="6029" spans="1:16">
      <c r="A6029" s="24">
        <v>100245</v>
      </c>
      <c r="B6029" s="21" t="s">
        <v>6141</v>
      </c>
      <c r="C6029" s="18" t="s">
        <v>6132</v>
      </c>
      <c r="D6029" s="22">
        <v>5.63</v>
      </c>
      <c r="E6029" s="22">
        <v>3.98</v>
      </c>
      <c r="F6029" s="22">
        <v>1.65</v>
      </c>
      <c r="G6029" s="22">
        <v>0</v>
      </c>
      <c r="H6029" s="22">
        <v>0</v>
      </c>
      <c r="N6029"/>
      <c r="O6029"/>
      <c r="P6029"/>
    </row>
    <row r="6030" spans="1:16">
      <c r="A6030" s="24">
        <v>100246</v>
      </c>
      <c r="B6030" s="21" t="s">
        <v>6142</v>
      </c>
      <c r="C6030" s="18" t="s">
        <v>6132</v>
      </c>
      <c r="D6030" s="22">
        <v>1.87</v>
      </c>
      <c r="E6030" s="22">
        <v>1.34</v>
      </c>
      <c r="F6030" s="22">
        <v>0.53</v>
      </c>
      <c r="G6030" s="22">
        <v>0</v>
      </c>
      <c r="H6030" s="22">
        <v>0</v>
      </c>
      <c r="N6030"/>
      <c r="O6030"/>
      <c r="P6030"/>
    </row>
    <row r="6031" spans="1:16">
      <c r="A6031" s="24">
        <v>100247</v>
      </c>
      <c r="B6031" s="21" t="s">
        <v>6143</v>
      </c>
      <c r="C6031" s="18" t="s">
        <v>6132</v>
      </c>
      <c r="D6031" s="22">
        <v>2.34</v>
      </c>
      <c r="E6031" s="22">
        <v>1.67</v>
      </c>
      <c r="F6031" s="22">
        <v>0.67</v>
      </c>
      <c r="G6031" s="22">
        <v>0</v>
      </c>
      <c r="H6031" s="22">
        <v>0</v>
      </c>
      <c r="N6031"/>
      <c r="O6031"/>
      <c r="P6031"/>
    </row>
    <row r="6032" spans="1:16">
      <c r="A6032" s="24">
        <v>100248</v>
      </c>
      <c r="B6032" s="21" t="s">
        <v>6144</v>
      </c>
      <c r="C6032" s="18" t="s">
        <v>6132</v>
      </c>
      <c r="D6032" s="22">
        <v>9.24</v>
      </c>
      <c r="E6032" s="22">
        <v>6.53</v>
      </c>
      <c r="F6032" s="22">
        <v>2.71</v>
      </c>
      <c r="G6032" s="22">
        <v>0</v>
      </c>
      <c r="H6032" s="22">
        <v>0</v>
      </c>
      <c r="N6032"/>
      <c r="O6032"/>
      <c r="P6032"/>
    </row>
    <row r="6033" spans="1:16">
      <c r="A6033" s="24">
        <v>100249</v>
      </c>
      <c r="B6033" s="21" t="s">
        <v>6145</v>
      </c>
      <c r="C6033" s="18" t="s">
        <v>6132</v>
      </c>
      <c r="D6033" s="22">
        <v>1.87</v>
      </c>
      <c r="E6033" s="22">
        <v>1.34</v>
      </c>
      <c r="F6033" s="22">
        <v>0.53</v>
      </c>
      <c r="G6033" s="22">
        <v>0</v>
      </c>
      <c r="H6033" s="22">
        <v>0</v>
      </c>
      <c r="N6033"/>
      <c r="O6033"/>
      <c r="P6033"/>
    </row>
    <row r="6034" spans="1:16">
      <c r="A6034" s="24">
        <v>100250</v>
      </c>
      <c r="B6034" s="21" t="s">
        <v>6146</v>
      </c>
      <c r="C6034" s="18" t="s">
        <v>6132</v>
      </c>
      <c r="D6034" s="22">
        <v>3.12</v>
      </c>
      <c r="E6034" s="22">
        <v>2.23</v>
      </c>
      <c r="F6034" s="22">
        <v>0.89</v>
      </c>
      <c r="G6034" s="22">
        <v>0</v>
      </c>
      <c r="H6034" s="22">
        <v>0</v>
      </c>
      <c r="N6034"/>
      <c r="O6034"/>
      <c r="P6034"/>
    </row>
    <row r="6035" spans="1:16">
      <c r="A6035" s="24">
        <v>100251</v>
      </c>
      <c r="B6035" s="21" t="s">
        <v>6147</v>
      </c>
      <c r="C6035" s="18" t="s">
        <v>6132</v>
      </c>
      <c r="D6035" s="22">
        <v>9.24</v>
      </c>
      <c r="E6035" s="22">
        <v>6.53</v>
      </c>
      <c r="F6035" s="22">
        <v>2.71</v>
      </c>
      <c r="G6035" s="22">
        <v>0</v>
      </c>
      <c r="H6035" s="22">
        <v>0</v>
      </c>
      <c r="N6035"/>
      <c r="O6035"/>
      <c r="P6035"/>
    </row>
    <row r="6036" spans="1:16">
      <c r="A6036" s="24">
        <v>100252</v>
      </c>
      <c r="B6036" s="21" t="s">
        <v>6148</v>
      </c>
      <c r="C6036" s="18" t="s">
        <v>6132</v>
      </c>
      <c r="D6036" s="22">
        <v>13.86</v>
      </c>
      <c r="E6036" s="22">
        <v>9.7799999999999994</v>
      </c>
      <c r="F6036" s="22">
        <v>4.08</v>
      </c>
      <c r="G6036" s="22">
        <v>0</v>
      </c>
      <c r="H6036" s="22">
        <v>0</v>
      </c>
      <c r="N6036"/>
      <c r="O6036"/>
      <c r="P6036"/>
    </row>
    <row r="6037" spans="1:16">
      <c r="A6037" s="24">
        <v>100253</v>
      </c>
      <c r="B6037" s="21" t="s">
        <v>6149</v>
      </c>
      <c r="C6037" s="18" t="s">
        <v>6132</v>
      </c>
      <c r="D6037" s="22">
        <v>18.48</v>
      </c>
      <c r="E6037" s="22">
        <v>13.03</v>
      </c>
      <c r="F6037" s="22">
        <v>5.45</v>
      </c>
      <c r="G6037" s="22">
        <v>0</v>
      </c>
      <c r="H6037" s="22">
        <v>0</v>
      </c>
      <c r="N6037"/>
      <c r="O6037"/>
      <c r="P6037"/>
    </row>
    <row r="6038" spans="1:16">
      <c r="A6038" s="24">
        <v>100254</v>
      </c>
      <c r="B6038" s="21" t="s">
        <v>6150</v>
      </c>
      <c r="C6038" s="18" t="s">
        <v>6132</v>
      </c>
      <c r="D6038" s="22">
        <v>27.73</v>
      </c>
      <c r="E6038" s="22">
        <v>19.55</v>
      </c>
      <c r="F6038" s="22">
        <v>8.18</v>
      </c>
      <c r="G6038" s="22">
        <v>0</v>
      </c>
      <c r="H6038" s="22">
        <v>0</v>
      </c>
      <c r="N6038"/>
      <c r="O6038"/>
      <c r="P6038"/>
    </row>
    <row r="6039" spans="1:16">
      <c r="A6039" s="24">
        <v>100255</v>
      </c>
      <c r="B6039" s="21" t="s">
        <v>6151</v>
      </c>
      <c r="C6039" s="18" t="s">
        <v>6132</v>
      </c>
      <c r="D6039" s="22">
        <v>9.3800000000000008</v>
      </c>
      <c r="E6039" s="22">
        <v>6.63</v>
      </c>
      <c r="F6039" s="22">
        <v>2.75</v>
      </c>
      <c r="G6039" s="22">
        <v>0</v>
      </c>
      <c r="H6039" s="22">
        <v>0</v>
      </c>
      <c r="N6039"/>
      <c r="O6039"/>
      <c r="P6039"/>
    </row>
    <row r="6040" spans="1:16">
      <c r="A6040" s="24">
        <v>100256</v>
      </c>
      <c r="B6040" s="21" t="s">
        <v>6152</v>
      </c>
      <c r="C6040" s="18" t="s">
        <v>6132</v>
      </c>
      <c r="D6040" s="22">
        <v>6.25</v>
      </c>
      <c r="E6040" s="22">
        <v>4.43</v>
      </c>
      <c r="F6040" s="22">
        <v>1.82</v>
      </c>
      <c r="G6040" s="22">
        <v>0</v>
      </c>
      <c r="H6040" s="22">
        <v>0</v>
      </c>
      <c r="N6040"/>
      <c r="O6040"/>
      <c r="P6040"/>
    </row>
    <row r="6041" spans="1:16">
      <c r="A6041" s="24">
        <v>100257</v>
      </c>
      <c r="B6041" s="21" t="s">
        <v>6153</v>
      </c>
      <c r="C6041" s="18" t="s">
        <v>6132</v>
      </c>
      <c r="D6041" s="22">
        <v>3.75</v>
      </c>
      <c r="E6041" s="22">
        <v>2.66</v>
      </c>
      <c r="F6041" s="22">
        <v>1.0900000000000001</v>
      </c>
      <c r="G6041" s="22">
        <v>0</v>
      </c>
      <c r="H6041" s="22">
        <v>0</v>
      </c>
      <c r="N6041"/>
      <c r="O6041"/>
      <c r="P6041"/>
    </row>
    <row r="6042" spans="1:16">
      <c r="A6042" s="24">
        <v>100258</v>
      </c>
      <c r="B6042" s="21" t="s">
        <v>6154</v>
      </c>
      <c r="C6042" s="18" t="s">
        <v>6132</v>
      </c>
      <c r="D6042" s="22">
        <v>9.3800000000000008</v>
      </c>
      <c r="E6042" s="22">
        <v>6.63</v>
      </c>
      <c r="F6042" s="22">
        <v>2.75</v>
      </c>
      <c r="G6042" s="22">
        <v>0</v>
      </c>
      <c r="H6042" s="22">
        <v>0</v>
      </c>
      <c r="N6042"/>
      <c r="O6042"/>
      <c r="P6042"/>
    </row>
    <row r="6043" spans="1:16">
      <c r="A6043" s="24">
        <v>100259</v>
      </c>
      <c r="B6043" s="21" t="s">
        <v>6155</v>
      </c>
      <c r="C6043" s="18" t="s">
        <v>6132</v>
      </c>
      <c r="D6043" s="22">
        <v>18.48</v>
      </c>
      <c r="E6043" s="22">
        <v>13.03</v>
      </c>
      <c r="F6043" s="22">
        <v>5.45</v>
      </c>
      <c r="G6043" s="22">
        <v>0</v>
      </c>
      <c r="H6043" s="22">
        <v>0</v>
      </c>
      <c r="N6043"/>
      <c r="O6043"/>
      <c r="P6043"/>
    </row>
    <row r="6044" spans="1:16">
      <c r="A6044" s="24">
        <v>100260</v>
      </c>
      <c r="B6044" s="21" t="s">
        <v>6156</v>
      </c>
      <c r="C6044" s="18" t="s">
        <v>6085</v>
      </c>
      <c r="D6044" s="22">
        <v>6.09</v>
      </c>
      <c r="E6044" s="22">
        <v>4.3099999999999996</v>
      </c>
      <c r="F6044" s="22">
        <v>1.78</v>
      </c>
      <c r="G6044" s="22">
        <v>0</v>
      </c>
      <c r="H6044" s="22">
        <v>0</v>
      </c>
      <c r="N6044"/>
      <c r="O6044"/>
      <c r="P6044"/>
    </row>
    <row r="6045" spans="1:16">
      <c r="A6045" s="24">
        <v>100261</v>
      </c>
      <c r="B6045" s="21" t="s">
        <v>6157</v>
      </c>
      <c r="C6045" s="18" t="s">
        <v>6085</v>
      </c>
      <c r="D6045" s="22">
        <v>3.83</v>
      </c>
      <c r="E6045" s="22">
        <v>2.72</v>
      </c>
      <c r="F6045" s="22">
        <v>1.1100000000000001</v>
      </c>
      <c r="G6045" s="22">
        <v>0</v>
      </c>
      <c r="H6045" s="22">
        <v>0</v>
      </c>
      <c r="N6045"/>
      <c r="O6045"/>
      <c r="P6045"/>
    </row>
    <row r="6046" spans="1:16">
      <c r="A6046" s="24">
        <v>100262</v>
      </c>
      <c r="B6046" s="21" t="s">
        <v>6158</v>
      </c>
      <c r="C6046" s="18" t="s">
        <v>6085</v>
      </c>
      <c r="D6046" s="22">
        <v>2.37</v>
      </c>
      <c r="E6046" s="22">
        <v>1.7</v>
      </c>
      <c r="F6046" s="22">
        <v>0.67</v>
      </c>
      <c r="G6046" s="22">
        <v>0</v>
      </c>
      <c r="H6046" s="22">
        <v>0</v>
      </c>
      <c r="N6046"/>
      <c r="O6046"/>
      <c r="P6046"/>
    </row>
    <row r="6047" spans="1:16">
      <c r="A6047" s="24">
        <v>100263</v>
      </c>
      <c r="B6047" s="21" t="s">
        <v>6159</v>
      </c>
      <c r="C6047" s="18" t="s">
        <v>6085</v>
      </c>
      <c r="D6047" s="22">
        <v>1.52</v>
      </c>
      <c r="E6047" s="22">
        <v>1.0900000000000001</v>
      </c>
      <c r="F6047" s="22">
        <v>0.43</v>
      </c>
      <c r="G6047" s="22">
        <v>0</v>
      </c>
      <c r="H6047" s="22">
        <v>0</v>
      </c>
      <c r="N6047"/>
      <c r="O6047"/>
      <c r="P6047"/>
    </row>
    <row r="6048" spans="1:16">
      <c r="A6048" s="24">
        <v>100264</v>
      </c>
      <c r="B6048" s="21" t="s">
        <v>6160</v>
      </c>
      <c r="C6048" s="18" t="s">
        <v>6113</v>
      </c>
      <c r="D6048" s="22">
        <v>27.69</v>
      </c>
      <c r="E6048" s="22">
        <v>19.52</v>
      </c>
      <c r="F6048" s="22">
        <v>8.17</v>
      </c>
      <c r="G6048" s="22">
        <v>0</v>
      </c>
      <c r="H6048" s="22">
        <v>0</v>
      </c>
      <c r="N6048"/>
      <c r="O6048"/>
      <c r="P6048"/>
    </row>
    <row r="6049" spans="1:16">
      <c r="A6049" s="24">
        <v>100265</v>
      </c>
      <c r="B6049" s="21" t="s">
        <v>6161</v>
      </c>
      <c r="C6049" s="18" t="s">
        <v>271</v>
      </c>
      <c r="D6049" s="22">
        <v>0.57999999999999996</v>
      </c>
      <c r="E6049" s="22">
        <v>0.43</v>
      </c>
      <c r="F6049" s="22">
        <v>0.15</v>
      </c>
      <c r="G6049" s="22">
        <v>0</v>
      </c>
      <c r="H6049" s="22">
        <v>0</v>
      </c>
      <c r="N6049"/>
      <c r="O6049"/>
      <c r="P6049"/>
    </row>
    <row r="6050" spans="1:16">
      <c r="A6050" s="24">
        <v>100266</v>
      </c>
      <c r="B6050" s="21" t="s">
        <v>6162</v>
      </c>
      <c r="C6050" s="18" t="s">
        <v>6100</v>
      </c>
      <c r="D6050" s="22">
        <v>58.84</v>
      </c>
      <c r="E6050" s="22">
        <v>41.46</v>
      </c>
      <c r="F6050" s="22">
        <v>17.38</v>
      </c>
      <c r="G6050" s="22">
        <v>0</v>
      </c>
      <c r="H6050" s="22">
        <v>0</v>
      </c>
      <c r="N6050"/>
      <c r="O6050"/>
      <c r="P6050"/>
    </row>
    <row r="6051" spans="1:16">
      <c r="A6051" s="24">
        <v>100267</v>
      </c>
      <c r="B6051" s="21" t="s">
        <v>6163</v>
      </c>
      <c r="C6051" s="18" t="s">
        <v>22</v>
      </c>
      <c r="D6051" s="22">
        <v>1.1599999999999999</v>
      </c>
      <c r="E6051" s="22">
        <v>0.84</v>
      </c>
      <c r="F6051" s="22">
        <v>0.32</v>
      </c>
      <c r="G6051" s="22">
        <v>0</v>
      </c>
      <c r="H6051" s="22">
        <v>0</v>
      </c>
      <c r="N6051"/>
      <c r="O6051"/>
      <c r="P6051"/>
    </row>
    <row r="6052" spans="1:16">
      <c r="A6052" s="24">
        <v>100268</v>
      </c>
      <c r="B6052" s="21" t="s">
        <v>6164</v>
      </c>
      <c r="C6052" s="18" t="s">
        <v>6100</v>
      </c>
      <c r="D6052" s="22">
        <v>58.84</v>
      </c>
      <c r="E6052" s="22">
        <v>41.46</v>
      </c>
      <c r="F6052" s="22">
        <v>17.38</v>
      </c>
      <c r="G6052" s="22">
        <v>0</v>
      </c>
      <c r="H6052" s="22">
        <v>0</v>
      </c>
      <c r="N6052"/>
      <c r="O6052"/>
      <c r="P6052"/>
    </row>
    <row r="6053" spans="1:16">
      <c r="A6053" s="24">
        <v>100269</v>
      </c>
      <c r="B6053" s="21" t="s">
        <v>6165</v>
      </c>
      <c r="C6053" s="18" t="s">
        <v>22</v>
      </c>
      <c r="D6053" s="22">
        <v>1.1599999999999999</v>
      </c>
      <c r="E6053" s="22">
        <v>0.84</v>
      </c>
      <c r="F6053" s="22">
        <v>0.32</v>
      </c>
      <c r="G6053" s="22">
        <v>0</v>
      </c>
      <c r="H6053" s="22">
        <v>0</v>
      </c>
      <c r="N6053"/>
      <c r="O6053"/>
      <c r="P6053"/>
    </row>
    <row r="6054" spans="1:16">
      <c r="A6054" s="24">
        <v>100270</v>
      </c>
      <c r="B6054" s="21" t="s">
        <v>6166</v>
      </c>
      <c r="C6054" s="18" t="s">
        <v>6100</v>
      </c>
      <c r="D6054" s="22">
        <v>44.11</v>
      </c>
      <c r="E6054" s="22">
        <v>31.09</v>
      </c>
      <c r="F6054" s="22">
        <v>13.02</v>
      </c>
      <c r="G6054" s="22">
        <v>0</v>
      </c>
      <c r="H6054" s="22">
        <v>0</v>
      </c>
      <c r="N6054"/>
      <c r="O6054"/>
      <c r="P6054"/>
    </row>
    <row r="6055" spans="1:16">
      <c r="A6055" s="24">
        <v>100271</v>
      </c>
      <c r="B6055" s="21" t="s">
        <v>6167</v>
      </c>
      <c r="C6055" s="18" t="s">
        <v>6113</v>
      </c>
      <c r="D6055" s="22">
        <v>44.13</v>
      </c>
      <c r="E6055" s="22">
        <v>31.1</v>
      </c>
      <c r="F6055" s="22">
        <v>13.03</v>
      </c>
      <c r="G6055" s="22">
        <v>0</v>
      </c>
      <c r="H6055" s="22">
        <v>0</v>
      </c>
      <c r="N6055"/>
      <c r="O6055"/>
      <c r="P6055"/>
    </row>
    <row r="6056" spans="1:16">
      <c r="A6056" s="24">
        <v>100272</v>
      </c>
      <c r="B6056" s="21" t="s">
        <v>6168</v>
      </c>
      <c r="C6056" s="18" t="s">
        <v>271</v>
      </c>
      <c r="D6056" s="22">
        <v>0.87</v>
      </c>
      <c r="E6056" s="22">
        <v>0.63</v>
      </c>
      <c r="F6056" s="22">
        <v>0.24</v>
      </c>
      <c r="G6056" s="22">
        <v>0</v>
      </c>
      <c r="H6056" s="22">
        <v>0</v>
      </c>
      <c r="N6056"/>
      <c r="O6056"/>
      <c r="P6056"/>
    </row>
    <row r="6057" spans="1:16">
      <c r="A6057" s="24">
        <v>100273</v>
      </c>
      <c r="B6057" s="21" t="s">
        <v>6169</v>
      </c>
      <c r="C6057" s="18" t="s">
        <v>6085</v>
      </c>
      <c r="D6057" s="22">
        <v>2.2999999999999998</v>
      </c>
      <c r="E6057" s="22">
        <v>1.64</v>
      </c>
      <c r="F6057" s="22">
        <v>0.66</v>
      </c>
      <c r="G6057" s="22">
        <v>0</v>
      </c>
      <c r="H6057" s="22">
        <v>0</v>
      </c>
      <c r="N6057"/>
      <c r="O6057"/>
      <c r="P6057"/>
    </row>
    <row r="6058" spans="1:16">
      <c r="A6058" s="24">
        <v>100274</v>
      </c>
      <c r="B6058" s="21" t="s">
        <v>6170</v>
      </c>
      <c r="C6058" s="18" t="s">
        <v>6113</v>
      </c>
      <c r="D6058" s="22">
        <v>19.62</v>
      </c>
      <c r="E6058" s="22">
        <v>13.84</v>
      </c>
      <c r="F6058" s="22">
        <v>5.78</v>
      </c>
      <c r="G6058" s="22">
        <v>0</v>
      </c>
      <c r="H6058" s="22">
        <v>0</v>
      </c>
      <c r="N6058"/>
      <c r="O6058"/>
      <c r="P6058"/>
    </row>
    <row r="6059" spans="1:16">
      <c r="A6059" s="24">
        <v>100275</v>
      </c>
      <c r="B6059" s="21" t="s">
        <v>6171</v>
      </c>
      <c r="C6059" s="18" t="s">
        <v>6113</v>
      </c>
      <c r="D6059" s="22">
        <v>12.68</v>
      </c>
      <c r="E6059" s="22">
        <v>8.9499999999999993</v>
      </c>
      <c r="F6059" s="22">
        <v>3.73</v>
      </c>
      <c r="G6059" s="22">
        <v>0</v>
      </c>
      <c r="H6059" s="22">
        <v>0</v>
      </c>
      <c r="N6059"/>
      <c r="O6059"/>
      <c r="P6059"/>
    </row>
    <row r="6060" spans="1:16">
      <c r="A6060" s="24">
        <v>100276</v>
      </c>
      <c r="B6060" s="21" t="s">
        <v>6172</v>
      </c>
      <c r="C6060" s="18" t="s">
        <v>6113</v>
      </c>
      <c r="D6060" s="22">
        <v>23.15</v>
      </c>
      <c r="E6060" s="22">
        <v>16.32</v>
      </c>
      <c r="F6060" s="22">
        <v>6.83</v>
      </c>
      <c r="G6060" s="22">
        <v>0</v>
      </c>
      <c r="H6060" s="22">
        <v>0</v>
      </c>
      <c r="N6060"/>
      <c r="O6060"/>
      <c r="P6060"/>
    </row>
    <row r="6061" spans="1:16">
      <c r="A6061" s="24">
        <v>100277</v>
      </c>
      <c r="B6061" s="21" t="s">
        <v>6173</v>
      </c>
      <c r="C6061" s="18" t="s">
        <v>6113</v>
      </c>
      <c r="D6061" s="22">
        <v>1.46</v>
      </c>
      <c r="E6061" s="22">
        <v>0.5</v>
      </c>
      <c r="F6061" s="22">
        <v>0.27</v>
      </c>
      <c r="G6061" s="22">
        <v>0.69</v>
      </c>
      <c r="H6061" s="22">
        <v>0</v>
      </c>
      <c r="N6061"/>
      <c r="O6061"/>
      <c r="P6061"/>
    </row>
    <row r="6062" spans="1:16">
      <c r="A6062" s="24">
        <v>100278</v>
      </c>
      <c r="B6062" s="21" t="s">
        <v>6174</v>
      </c>
      <c r="C6062" s="18" t="s">
        <v>6100</v>
      </c>
      <c r="D6062" s="22">
        <v>28.15</v>
      </c>
      <c r="E6062" s="22">
        <v>19.84</v>
      </c>
      <c r="F6062" s="22">
        <v>8.31</v>
      </c>
      <c r="G6062" s="22">
        <v>0</v>
      </c>
      <c r="H6062" s="22">
        <v>0</v>
      </c>
      <c r="N6062"/>
      <c r="O6062"/>
      <c r="P6062"/>
    </row>
    <row r="6063" spans="1:16">
      <c r="A6063" s="24">
        <v>100279</v>
      </c>
      <c r="B6063" s="21" t="s">
        <v>6175</v>
      </c>
      <c r="C6063" s="18" t="s">
        <v>22</v>
      </c>
      <c r="D6063" s="22">
        <v>0.54</v>
      </c>
      <c r="E6063" s="22">
        <v>0.41</v>
      </c>
      <c r="F6063" s="22">
        <v>0.13</v>
      </c>
      <c r="G6063" s="22">
        <v>0</v>
      </c>
      <c r="H6063" s="22">
        <v>0</v>
      </c>
      <c r="N6063"/>
      <c r="O6063"/>
      <c r="P6063"/>
    </row>
    <row r="6064" spans="1:16">
      <c r="A6064" s="24">
        <v>100280</v>
      </c>
      <c r="B6064" s="21" t="s">
        <v>6176</v>
      </c>
      <c r="C6064" s="18" t="s">
        <v>6100</v>
      </c>
      <c r="D6064" s="22">
        <v>12.92</v>
      </c>
      <c r="E6064" s="22">
        <v>9.11</v>
      </c>
      <c r="F6064" s="22">
        <v>3.81</v>
      </c>
      <c r="G6064" s="22">
        <v>0</v>
      </c>
      <c r="H6064" s="22">
        <v>0</v>
      </c>
      <c r="N6064"/>
      <c r="O6064"/>
      <c r="P6064"/>
    </row>
    <row r="6065" spans="1:16">
      <c r="A6065" s="24">
        <v>100281</v>
      </c>
      <c r="B6065" s="21" t="s">
        <v>6177</v>
      </c>
      <c r="C6065" s="18" t="s">
        <v>6100</v>
      </c>
      <c r="D6065" s="22">
        <v>2.81</v>
      </c>
      <c r="E6065" s="22">
        <v>0.97</v>
      </c>
      <c r="F6065" s="22">
        <v>0.51</v>
      </c>
      <c r="G6065" s="22">
        <v>1.33</v>
      </c>
      <c r="H6065" s="22">
        <v>0</v>
      </c>
      <c r="N6065"/>
      <c r="O6065"/>
      <c r="P6065"/>
    </row>
    <row r="6066" spans="1:16">
      <c r="A6066" s="24">
        <v>100282</v>
      </c>
      <c r="B6066" s="21" t="s">
        <v>6178</v>
      </c>
      <c r="C6066" s="18" t="s">
        <v>6113</v>
      </c>
      <c r="D6066" s="22">
        <v>110.25</v>
      </c>
      <c r="E6066" s="22">
        <v>77.66</v>
      </c>
      <c r="F6066" s="22">
        <v>32.590000000000003</v>
      </c>
      <c r="G6066" s="22">
        <v>0</v>
      </c>
      <c r="H6066" s="22">
        <v>0</v>
      </c>
      <c r="N6066"/>
      <c r="O6066"/>
      <c r="P6066"/>
    </row>
    <row r="6067" spans="1:16">
      <c r="A6067" s="24">
        <v>100283</v>
      </c>
      <c r="B6067" s="21" t="s">
        <v>6179</v>
      </c>
      <c r="C6067" s="18" t="s">
        <v>6113</v>
      </c>
      <c r="D6067" s="22">
        <v>17.809999999999999</v>
      </c>
      <c r="E6067" s="22">
        <v>12.56</v>
      </c>
      <c r="F6067" s="22">
        <v>5.25</v>
      </c>
      <c r="G6067" s="22">
        <v>0</v>
      </c>
      <c r="H6067" s="22">
        <v>0</v>
      </c>
      <c r="N6067"/>
      <c r="O6067"/>
      <c r="P6067"/>
    </row>
    <row r="6068" spans="1:16">
      <c r="A6068" s="24">
        <v>100284</v>
      </c>
      <c r="B6068" s="21" t="s">
        <v>6180</v>
      </c>
      <c r="C6068" s="18" t="s">
        <v>6113</v>
      </c>
      <c r="D6068" s="22">
        <v>8.2100000000000009</v>
      </c>
      <c r="E6068" s="22">
        <v>2.79</v>
      </c>
      <c r="F6068" s="22">
        <v>1.64</v>
      </c>
      <c r="G6068" s="22">
        <v>3.78</v>
      </c>
      <c r="H6068" s="22">
        <v>0</v>
      </c>
      <c r="N6068"/>
      <c r="O6068"/>
      <c r="P6068"/>
    </row>
    <row r="6069" spans="1:16">
      <c r="A6069" s="24">
        <v>100285</v>
      </c>
      <c r="B6069" s="21" t="s">
        <v>6181</v>
      </c>
      <c r="C6069" s="18" t="s">
        <v>6132</v>
      </c>
      <c r="D6069" s="22">
        <v>29.62</v>
      </c>
      <c r="E6069" s="22">
        <v>20.88</v>
      </c>
      <c r="F6069" s="22">
        <v>8.74</v>
      </c>
      <c r="G6069" s="22">
        <v>0</v>
      </c>
      <c r="H6069" s="22">
        <v>0</v>
      </c>
      <c r="N6069"/>
      <c r="O6069"/>
      <c r="P6069"/>
    </row>
    <row r="6070" spans="1:16">
      <c r="A6070" s="24">
        <v>100286</v>
      </c>
      <c r="B6070" s="21" t="s">
        <v>6182</v>
      </c>
      <c r="C6070" s="18" t="s">
        <v>6132</v>
      </c>
      <c r="D6070" s="22">
        <v>9.65</v>
      </c>
      <c r="E6070" s="22">
        <v>6.82</v>
      </c>
      <c r="F6070" s="22">
        <v>2.83</v>
      </c>
      <c r="G6070" s="22">
        <v>0</v>
      </c>
      <c r="H6070" s="22">
        <v>0</v>
      </c>
      <c r="N6070"/>
      <c r="O6070"/>
      <c r="P6070"/>
    </row>
    <row r="6071" spans="1:16">
      <c r="A6071" s="24">
        <v>100287</v>
      </c>
      <c r="B6071" s="21" t="s">
        <v>6183</v>
      </c>
      <c r="C6071" s="18" t="s">
        <v>6132</v>
      </c>
      <c r="D6071" s="22">
        <v>9.24</v>
      </c>
      <c r="E6071" s="22">
        <v>6.53</v>
      </c>
      <c r="F6071" s="22">
        <v>2.71</v>
      </c>
      <c r="G6071" s="22">
        <v>0</v>
      </c>
      <c r="H6071" s="22">
        <v>0</v>
      </c>
      <c r="N6071"/>
      <c r="O6071"/>
      <c r="P6071"/>
    </row>
    <row r="6072" spans="1:16">
      <c r="A6072" s="24">
        <v>99802</v>
      </c>
      <c r="B6072" s="21" t="s">
        <v>6184</v>
      </c>
      <c r="C6072" s="18" t="s">
        <v>271</v>
      </c>
      <c r="D6072" s="22">
        <v>0.37</v>
      </c>
      <c r="E6072" s="22">
        <v>0.27</v>
      </c>
      <c r="F6072" s="22">
        <v>0.1</v>
      </c>
      <c r="G6072" s="22">
        <v>0</v>
      </c>
      <c r="H6072" s="22">
        <v>0</v>
      </c>
      <c r="N6072"/>
      <c r="O6072"/>
      <c r="P6072"/>
    </row>
    <row r="6073" spans="1:16">
      <c r="A6073" s="24">
        <v>99803</v>
      </c>
      <c r="B6073" s="21" t="s">
        <v>6185</v>
      </c>
      <c r="C6073" s="18" t="s">
        <v>271</v>
      </c>
      <c r="D6073" s="22">
        <v>1.46</v>
      </c>
      <c r="E6073" s="22">
        <v>1.06</v>
      </c>
      <c r="F6073" s="22">
        <v>0.4</v>
      </c>
      <c r="G6073" s="22">
        <v>0</v>
      </c>
      <c r="H6073" s="22">
        <v>0</v>
      </c>
      <c r="N6073"/>
      <c r="O6073"/>
      <c r="P6073"/>
    </row>
    <row r="6074" spans="1:16">
      <c r="A6074" s="24">
        <v>99805</v>
      </c>
      <c r="B6074" s="21" t="s">
        <v>6186</v>
      </c>
      <c r="C6074" s="18" t="s">
        <v>271</v>
      </c>
      <c r="D6074" s="22">
        <v>7.65</v>
      </c>
      <c r="E6074" s="22">
        <v>5.27</v>
      </c>
      <c r="F6074" s="22">
        <v>2.38</v>
      </c>
      <c r="G6074" s="22">
        <v>0</v>
      </c>
      <c r="H6074" s="22">
        <v>0</v>
      </c>
      <c r="N6074"/>
      <c r="O6074"/>
      <c r="P6074"/>
    </row>
    <row r="6075" spans="1:16">
      <c r="A6075" s="24">
        <v>99806</v>
      </c>
      <c r="B6075" s="21" t="s">
        <v>6187</v>
      </c>
      <c r="C6075" s="18" t="s">
        <v>271</v>
      </c>
      <c r="D6075" s="22">
        <v>0.6</v>
      </c>
      <c r="E6075" s="22">
        <v>0.44</v>
      </c>
      <c r="F6075" s="22">
        <v>0.16</v>
      </c>
      <c r="G6075" s="22">
        <v>0</v>
      </c>
      <c r="H6075" s="22">
        <v>0</v>
      </c>
      <c r="N6075"/>
      <c r="O6075"/>
      <c r="P6075"/>
    </row>
    <row r="6076" spans="1:16">
      <c r="A6076" s="24">
        <v>99808</v>
      </c>
      <c r="B6076" s="21" t="s">
        <v>6188</v>
      </c>
      <c r="C6076" s="18" t="s">
        <v>271</v>
      </c>
      <c r="D6076" s="22">
        <v>2.52</v>
      </c>
      <c r="E6076" s="22">
        <v>1.65</v>
      </c>
      <c r="F6076" s="22">
        <v>0.87</v>
      </c>
      <c r="G6076" s="22">
        <v>0</v>
      </c>
      <c r="H6076" s="22">
        <v>0</v>
      </c>
      <c r="N6076"/>
      <c r="O6076"/>
      <c r="P6076"/>
    </row>
    <row r="6077" spans="1:16">
      <c r="A6077" s="24">
        <v>99809</v>
      </c>
      <c r="B6077" s="21" t="s">
        <v>6189</v>
      </c>
      <c r="C6077" s="18" t="s">
        <v>271</v>
      </c>
      <c r="D6077" s="22">
        <v>4.17</v>
      </c>
      <c r="E6077" s="22">
        <v>2.96</v>
      </c>
      <c r="F6077" s="22">
        <v>1.21</v>
      </c>
      <c r="G6077" s="22">
        <v>0</v>
      </c>
      <c r="H6077" s="22">
        <v>0</v>
      </c>
      <c r="N6077"/>
      <c r="O6077"/>
      <c r="P6077"/>
    </row>
    <row r="6078" spans="1:16">
      <c r="A6078" s="24">
        <v>99811</v>
      </c>
      <c r="B6078" s="21" t="s">
        <v>6190</v>
      </c>
      <c r="C6078" s="18" t="s">
        <v>271</v>
      </c>
      <c r="D6078" s="22">
        <v>2.4900000000000002</v>
      </c>
      <c r="E6078" s="22">
        <v>1.78</v>
      </c>
      <c r="F6078" s="22">
        <v>0.71</v>
      </c>
      <c r="G6078" s="22">
        <v>0</v>
      </c>
      <c r="H6078" s="22">
        <v>0</v>
      </c>
      <c r="N6078"/>
      <c r="O6078"/>
      <c r="P6078"/>
    </row>
    <row r="6079" spans="1:16">
      <c r="A6079" s="24">
        <v>99812</v>
      </c>
      <c r="B6079" s="21" t="s">
        <v>6191</v>
      </c>
      <c r="C6079" s="18" t="s">
        <v>271</v>
      </c>
      <c r="D6079" s="22">
        <v>0.8</v>
      </c>
      <c r="E6079" s="22">
        <v>0.57999999999999996</v>
      </c>
      <c r="F6079" s="22">
        <v>0.22</v>
      </c>
      <c r="G6079" s="22">
        <v>0</v>
      </c>
      <c r="H6079" s="22">
        <v>0</v>
      </c>
      <c r="N6079"/>
      <c r="O6079"/>
      <c r="P6079"/>
    </row>
    <row r="6080" spans="1:16">
      <c r="A6080" s="24">
        <v>99814</v>
      </c>
      <c r="B6080" s="21" t="s">
        <v>6192</v>
      </c>
      <c r="C6080" s="18" t="s">
        <v>271</v>
      </c>
      <c r="D6080" s="22">
        <v>1.35</v>
      </c>
      <c r="E6080" s="22">
        <v>0.97</v>
      </c>
      <c r="F6080" s="22">
        <v>0.37</v>
      </c>
      <c r="G6080" s="22">
        <v>0</v>
      </c>
      <c r="H6080" s="22">
        <v>0</v>
      </c>
      <c r="N6080"/>
      <c r="O6080"/>
      <c r="P6080"/>
    </row>
    <row r="6081" spans="1:16">
      <c r="A6081" s="24">
        <v>99822</v>
      </c>
      <c r="B6081" s="21" t="s">
        <v>6193</v>
      </c>
      <c r="C6081" s="18" t="s">
        <v>271</v>
      </c>
      <c r="D6081" s="22">
        <v>0.71</v>
      </c>
      <c r="E6081" s="22">
        <v>0.53</v>
      </c>
      <c r="F6081" s="22">
        <v>0.18</v>
      </c>
      <c r="G6081" s="22">
        <v>0</v>
      </c>
      <c r="H6081" s="22">
        <v>0</v>
      </c>
      <c r="N6081"/>
      <c r="O6081"/>
      <c r="P6081"/>
    </row>
    <row r="6082" spans="1:16">
      <c r="A6082" s="24">
        <v>99826</v>
      </c>
      <c r="B6082" s="21" t="s">
        <v>6194</v>
      </c>
      <c r="C6082" s="18" t="s">
        <v>271</v>
      </c>
      <c r="D6082" s="22">
        <v>1.08</v>
      </c>
      <c r="E6082" s="22">
        <v>0.79</v>
      </c>
      <c r="F6082" s="22">
        <v>0.28999999999999998</v>
      </c>
      <c r="G6082" s="22">
        <v>0</v>
      </c>
      <c r="H6082" s="22">
        <v>0</v>
      </c>
      <c r="N6082"/>
      <c r="O6082"/>
      <c r="P6082"/>
    </row>
    <row r="6083" spans="1:16">
      <c r="A6083" s="24">
        <v>73361</v>
      </c>
      <c r="B6083" s="21" t="s">
        <v>6195</v>
      </c>
      <c r="C6083" s="18" t="s">
        <v>1357</v>
      </c>
      <c r="D6083" s="22">
        <v>417.63</v>
      </c>
      <c r="E6083" s="22">
        <v>144.30000000000001</v>
      </c>
      <c r="F6083" s="22">
        <v>272.02</v>
      </c>
      <c r="G6083" s="22">
        <v>0.64</v>
      </c>
      <c r="H6083" s="22">
        <v>0</v>
      </c>
      <c r="N6083"/>
      <c r="O6083"/>
      <c r="P6083"/>
    </row>
    <row r="6084" spans="1:16">
      <c r="A6084" s="24">
        <v>73714</v>
      </c>
      <c r="B6084" s="21" t="s">
        <v>6196</v>
      </c>
      <c r="C6084" s="18" t="s">
        <v>22</v>
      </c>
      <c r="D6084" s="22">
        <v>1738.01</v>
      </c>
      <c r="E6084" s="22">
        <v>478.38</v>
      </c>
      <c r="F6084" s="22">
        <v>1258.0899999999999</v>
      </c>
      <c r="G6084" s="22">
        <v>0.65</v>
      </c>
      <c r="H6084" s="22">
        <v>0</v>
      </c>
      <c r="N6084"/>
      <c r="O6084"/>
      <c r="P6084"/>
    </row>
    <row r="6085" spans="1:16">
      <c r="A6085" s="24">
        <v>97010</v>
      </c>
      <c r="B6085" s="21" t="s">
        <v>6197</v>
      </c>
      <c r="C6085" s="18" t="s">
        <v>29</v>
      </c>
      <c r="D6085" s="22">
        <v>43.66</v>
      </c>
      <c r="E6085" s="22">
        <v>10.86</v>
      </c>
      <c r="F6085" s="22">
        <v>32.799999999999997</v>
      </c>
      <c r="G6085" s="22">
        <v>0</v>
      </c>
      <c r="H6085" s="22">
        <v>0</v>
      </c>
      <c r="N6085"/>
      <c r="O6085"/>
      <c r="P6085"/>
    </row>
    <row r="6086" spans="1:16">
      <c r="A6086" s="24">
        <v>97011</v>
      </c>
      <c r="B6086" s="21" t="s">
        <v>6198</v>
      </c>
      <c r="C6086" s="18" t="s">
        <v>29</v>
      </c>
      <c r="D6086" s="22">
        <v>34.340000000000003</v>
      </c>
      <c r="E6086" s="22">
        <v>10.87</v>
      </c>
      <c r="F6086" s="22">
        <v>23.47</v>
      </c>
      <c r="G6086" s="22">
        <v>0</v>
      </c>
      <c r="H6086" s="22">
        <v>0</v>
      </c>
      <c r="N6086"/>
      <c r="O6086"/>
      <c r="P6086"/>
    </row>
    <row r="6087" spans="1:16">
      <c r="A6087" s="24">
        <v>97012</v>
      </c>
      <c r="B6087" s="21" t="s">
        <v>6199</v>
      </c>
      <c r="C6087" s="18" t="s">
        <v>29</v>
      </c>
      <c r="D6087" s="22">
        <v>29.69</v>
      </c>
      <c r="E6087" s="22">
        <v>10.88</v>
      </c>
      <c r="F6087" s="22">
        <v>18.809999999999999</v>
      </c>
      <c r="G6087" s="22">
        <v>0</v>
      </c>
      <c r="H6087" s="22">
        <v>0</v>
      </c>
      <c r="N6087"/>
      <c r="O6087"/>
      <c r="P6087"/>
    </row>
    <row r="6088" spans="1:16">
      <c r="A6088" s="24">
        <v>97013</v>
      </c>
      <c r="B6088" s="21" t="s">
        <v>6200</v>
      </c>
      <c r="C6088" s="18" t="s">
        <v>29</v>
      </c>
      <c r="D6088" s="22">
        <v>54.39</v>
      </c>
      <c r="E6088" s="22">
        <v>11.53</v>
      </c>
      <c r="F6088" s="22">
        <v>42.86</v>
      </c>
      <c r="G6088" s="22">
        <v>0</v>
      </c>
      <c r="H6088" s="22">
        <v>0</v>
      </c>
      <c r="N6088"/>
      <c r="O6088"/>
      <c r="P6088"/>
    </row>
    <row r="6089" spans="1:16">
      <c r="A6089" s="24">
        <v>97014</v>
      </c>
      <c r="B6089" s="21" t="s">
        <v>6201</v>
      </c>
      <c r="C6089" s="18" t="s">
        <v>29</v>
      </c>
      <c r="D6089" s="22">
        <v>41.72</v>
      </c>
      <c r="E6089" s="22">
        <v>11.54</v>
      </c>
      <c r="F6089" s="22">
        <v>30.18</v>
      </c>
      <c r="G6089" s="22">
        <v>0</v>
      </c>
      <c r="H6089" s="22">
        <v>0</v>
      </c>
      <c r="N6089"/>
      <c r="O6089"/>
      <c r="P6089"/>
    </row>
    <row r="6090" spans="1:16">
      <c r="A6090" s="24">
        <v>97015</v>
      </c>
      <c r="B6090" s="21" t="s">
        <v>6202</v>
      </c>
      <c r="C6090" s="18" t="s">
        <v>29</v>
      </c>
      <c r="D6090" s="22">
        <v>35.299999999999997</v>
      </c>
      <c r="E6090" s="22">
        <v>11.54</v>
      </c>
      <c r="F6090" s="22">
        <v>23.76</v>
      </c>
      <c r="G6090" s="22">
        <v>0</v>
      </c>
      <c r="H6090" s="22">
        <v>0</v>
      </c>
      <c r="N6090"/>
      <c r="O6090"/>
      <c r="P6090"/>
    </row>
    <row r="6091" spans="1:16">
      <c r="A6091" s="24">
        <v>97016</v>
      </c>
      <c r="B6091" s="21" t="s">
        <v>6203</v>
      </c>
      <c r="C6091" s="18" t="s">
        <v>29</v>
      </c>
      <c r="D6091" s="22">
        <v>37.75</v>
      </c>
      <c r="E6091" s="22">
        <v>6.79</v>
      </c>
      <c r="F6091" s="22">
        <v>30.96</v>
      </c>
      <c r="G6091" s="22">
        <v>0</v>
      </c>
      <c r="H6091" s="22">
        <v>0</v>
      </c>
      <c r="N6091"/>
      <c r="O6091"/>
      <c r="P6091"/>
    </row>
    <row r="6092" spans="1:16">
      <c r="A6092" s="24">
        <v>97017</v>
      </c>
      <c r="B6092" s="21" t="s">
        <v>6204</v>
      </c>
      <c r="C6092" s="18" t="s">
        <v>29</v>
      </c>
      <c r="D6092" s="22">
        <v>28.91</v>
      </c>
      <c r="E6092" s="22">
        <v>6.8</v>
      </c>
      <c r="F6092" s="22">
        <v>22.11</v>
      </c>
      <c r="G6092" s="22">
        <v>0</v>
      </c>
      <c r="H6092" s="22">
        <v>0</v>
      </c>
      <c r="N6092"/>
      <c r="O6092"/>
      <c r="P6092"/>
    </row>
    <row r="6093" spans="1:16">
      <c r="A6093" s="24">
        <v>97018</v>
      </c>
      <c r="B6093" s="21" t="s">
        <v>6205</v>
      </c>
      <c r="C6093" s="18" t="s">
        <v>29</v>
      </c>
      <c r="D6093" s="22">
        <v>24.31</v>
      </c>
      <c r="E6093" s="22">
        <v>6.8</v>
      </c>
      <c r="F6093" s="22">
        <v>17.510000000000002</v>
      </c>
      <c r="G6093" s="22">
        <v>0</v>
      </c>
      <c r="H6093" s="22">
        <v>0</v>
      </c>
      <c r="N6093"/>
      <c r="O6093"/>
      <c r="P6093"/>
    </row>
    <row r="6094" spans="1:16">
      <c r="A6094" s="24">
        <v>97031</v>
      </c>
      <c r="B6094" s="21" t="s">
        <v>6206</v>
      </c>
      <c r="C6094" s="18" t="s">
        <v>29</v>
      </c>
      <c r="D6094" s="22">
        <v>63.76</v>
      </c>
      <c r="E6094" s="22">
        <v>11.06</v>
      </c>
      <c r="F6094" s="22">
        <v>52.7</v>
      </c>
      <c r="G6094" s="22">
        <v>0</v>
      </c>
      <c r="H6094" s="22">
        <v>0</v>
      </c>
      <c r="N6094"/>
      <c r="O6094"/>
      <c r="P6094"/>
    </row>
    <row r="6095" spans="1:16">
      <c r="A6095" s="24">
        <v>97032</v>
      </c>
      <c r="B6095" s="21" t="s">
        <v>6207</v>
      </c>
      <c r="C6095" s="18" t="s">
        <v>29</v>
      </c>
      <c r="D6095" s="22">
        <v>40.270000000000003</v>
      </c>
      <c r="E6095" s="22">
        <v>11.07</v>
      </c>
      <c r="F6095" s="22">
        <v>29.2</v>
      </c>
      <c r="G6095" s="22">
        <v>0</v>
      </c>
      <c r="H6095" s="22">
        <v>0</v>
      </c>
      <c r="N6095"/>
      <c r="O6095"/>
      <c r="P6095"/>
    </row>
    <row r="6096" spans="1:16">
      <c r="A6096" s="24">
        <v>97033</v>
      </c>
      <c r="B6096" s="21" t="s">
        <v>6208</v>
      </c>
      <c r="C6096" s="18" t="s">
        <v>29</v>
      </c>
      <c r="D6096" s="22">
        <v>66.87</v>
      </c>
      <c r="E6096" s="22">
        <v>10.34</v>
      </c>
      <c r="F6096" s="22">
        <v>41.88</v>
      </c>
      <c r="G6096" s="22">
        <v>14.65</v>
      </c>
      <c r="H6096" s="22">
        <v>0</v>
      </c>
      <c r="N6096"/>
      <c r="O6096"/>
      <c r="P6096"/>
    </row>
    <row r="6097" spans="1:16">
      <c r="A6097" s="24">
        <v>97034</v>
      </c>
      <c r="B6097" s="21" t="s">
        <v>6209</v>
      </c>
      <c r="C6097" s="18" t="s">
        <v>29</v>
      </c>
      <c r="D6097" s="22">
        <v>40.96</v>
      </c>
      <c r="E6097" s="22">
        <v>10.34</v>
      </c>
      <c r="F6097" s="22">
        <v>23.3</v>
      </c>
      <c r="G6097" s="22">
        <v>7.32</v>
      </c>
      <c r="H6097" s="22">
        <v>0</v>
      </c>
      <c r="N6097"/>
      <c r="O6097"/>
      <c r="P6097"/>
    </row>
    <row r="6098" spans="1:16">
      <c r="A6098" s="24">
        <v>97039</v>
      </c>
      <c r="B6098" s="21" t="s">
        <v>6210</v>
      </c>
      <c r="C6098" s="18" t="s">
        <v>271</v>
      </c>
      <c r="D6098" s="22">
        <v>31.3</v>
      </c>
      <c r="E6098" s="22">
        <v>11</v>
      </c>
      <c r="F6098" s="22">
        <v>20.25</v>
      </c>
      <c r="G6098" s="22">
        <v>0</v>
      </c>
      <c r="H6098" s="22">
        <v>0</v>
      </c>
      <c r="N6098"/>
      <c r="O6098"/>
      <c r="P6098"/>
    </row>
    <row r="6099" spans="1:16">
      <c r="A6099" s="24">
        <v>97040</v>
      </c>
      <c r="B6099" s="21" t="s">
        <v>6211</v>
      </c>
      <c r="C6099" s="18" t="s">
        <v>271</v>
      </c>
      <c r="D6099" s="22">
        <v>12.58</v>
      </c>
      <c r="E6099" s="22">
        <v>6.82</v>
      </c>
      <c r="F6099" s="22">
        <v>5.7</v>
      </c>
      <c r="G6099" s="22">
        <v>0</v>
      </c>
      <c r="H6099" s="22">
        <v>0</v>
      </c>
      <c r="N6099"/>
      <c r="O6099"/>
      <c r="P6099"/>
    </row>
    <row r="6100" spans="1:16">
      <c r="A6100" s="24">
        <v>97041</v>
      </c>
      <c r="B6100" s="21" t="s">
        <v>6212</v>
      </c>
      <c r="C6100" s="18" t="s">
        <v>271</v>
      </c>
      <c r="D6100" s="22">
        <v>131.38</v>
      </c>
      <c r="E6100" s="22">
        <v>18.18</v>
      </c>
      <c r="F6100" s="22">
        <v>113.04</v>
      </c>
      <c r="G6100" s="22">
        <v>0</v>
      </c>
      <c r="H6100" s="22">
        <v>0</v>
      </c>
      <c r="N6100"/>
      <c r="O6100"/>
      <c r="P6100"/>
    </row>
    <row r="6101" spans="1:16">
      <c r="A6101" s="24">
        <v>97046</v>
      </c>
      <c r="B6101" s="21" t="s">
        <v>6213</v>
      </c>
      <c r="C6101" s="18" t="s">
        <v>271</v>
      </c>
      <c r="D6101" s="22">
        <v>0.26</v>
      </c>
      <c r="E6101" s="22">
        <v>0.05</v>
      </c>
      <c r="F6101" s="22">
        <v>0.21</v>
      </c>
      <c r="G6101" s="22">
        <v>0</v>
      </c>
      <c r="H6101" s="22">
        <v>0</v>
      </c>
      <c r="N6101"/>
      <c r="O6101"/>
      <c r="P6101"/>
    </row>
    <row r="6102" spans="1:16">
      <c r="A6102" s="24">
        <v>97047</v>
      </c>
      <c r="B6102" s="21" t="s">
        <v>6214</v>
      </c>
      <c r="C6102" s="18" t="s">
        <v>271</v>
      </c>
      <c r="D6102" s="22">
        <v>0.1</v>
      </c>
      <c r="E6102" s="22">
        <v>0.01</v>
      </c>
      <c r="F6102" s="22">
        <v>0.09</v>
      </c>
      <c r="G6102" s="22">
        <v>0</v>
      </c>
      <c r="H6102" s="22">
        <v>0</v>
      </c>
      <c r="N6102"/>
      <c r="O6102"/>
      <c r="P6102"/>
    </row>
    <row r="6103" spans="1:16">
      <c r="A6103" s="24">
        <v>97048</v>
      </c>
      <c r="B6103" s="21" t="s">
        <v>6215</v>
      </c>
      <c r="C6103" s="18" t="s">
        <v>271</v>
      </c>
      <c r="D6103" s="22">
        <v>0.08</v>
      </c>
      <c r="E6103" s="22">
        <v>0.01</v>
      </c>
      <c r="F6103" s="22">
        <v>7.0000000000000007E-2</v>
      </c>
      <c r="G6103" s="22">
        <v>0</v>
      </c>
      <c r="H6103" s="22">
        <v>0</v>
      </c>
      <c r="N6103"/>
      <c r="O6103"/>
      <c r="P6103"/>
    </row>
    <row r="6104" spans="1:16">
      <c r="A6104" s="24">
        <v>97051</v>
      </c>
      <c r="B6104" s="21" t="s">
        <v>6216</v>
      </c>
      <c r="C6104" s="18" t="s">
        <v>29</v>
      </c>
      <c r="D6104" s="22">
        <v>2.81</v>
      </c>
      <c r="E6104" s="22">
        <v>0.32</v>
      </c>
      <c r="F6104" s="22">
        <v>2.4900000000000002</v>
      </c>
      <c r="G6104" s="22">
        <v>0</v>
      </c>
      <c r="H6104" s="22">
        <v>0</v>
      </c>
      <c r="N6104"/>
      <c r="O6104"/>
      <c r="P6104"/>
    </row>
    <row r="6105" spans="1:16">
      <c r="A6105" s="24">
        <v>97053</v>
      </c>
      <c r="B6105" s="21" t="s">
        <v>6217</v>
      </c>
      <c r="C6105" s="18" t="s">
        <v>29</v>
      </c>
      <c r="D6105" s="22">
        <v>8.0399999999999991</v>
      </c>
      <c r="E6105" s="22">
        <v>3.82</v>
      </c>
      <c r="F6105" s="22">
        <v>4.22</v>
      </c>
      <c r="G6105" s="22">
        <v>0</v>
      </c>
      <c r="H6105" s="22">
        <v>0</v>
      </c>
      <c r="N6105"/>
      <c r="O6105"/>
      <c r="P6105"/>
    </row>
    <row r="6106" spans="1:16">
      <c r="A6106" s="24">
        <v>97054</v>
      </c>
      <c r="B6106" s="21" t="s">
        <v>6218</v>
      </c>
      <c r="C6106" s="18" t="s">
        <v>22</v>
      </c>
      <c r="D6106" s="22">
        <v>25.46</v>
      </c>
      <c r="E6106" s="22">
        <v>6.84</v>
      </c>
      <c r="F6106" s="22">
        <v>18.62</v>
      </c>
      <c r="G6106" s="22">
        <v>0</v>
      </c>
      <c r="H6106" s="22">
        <v>0</v>
      </c>
      <c r="N6106"/>
      <c r="O6106"/>
      <c r="P6106"/>
    </row>
    <row r="6107" spans="1:16">
      <c r="A6107" s="24">
        <v>97062</v>
      </c>
      <c r="B6107" s="21" t="s">
        <v>6219</v>
      </c>
      <c r="C6107" s="18" t="s">
        <v>271</v>
      </c>
      <c r="D6107" s="22">
        <v>5.17</v>
      </c>
      <c r="E6107" s="22">
        <v>2.1800000000000002</v>
      </c>
      <c r="F6107" s="22">
        <v>2.99</v>
      </c>
      <c r="G6107" s="22">
        <v>0</v>
      </c>
      <c r="H6107" s="22">
        <v>0</v>
      </c>
      <c r="N6107"/>
      <c r="O6107"/>
      <c r="P6107"/>
    </row>
    <row r="6108" spans="1:16">
      <c r="A6108" s="24">
        <v>97063</v>
      </c>
      <c r="B6108" s="21" t="s">
        <v>6220</v>
      </c>
      <c r="C6108" s="18" t="s">
        <v>271</v>
      </c>
      <c r="D6108" s="22">
        <v>10.220000000000001</v>
      </c>
      <c r="E6108" s="22">
        <v>8.49</v>
      </c>
      <c r="F6108" s="22">
        <v>1.73</v>
      </c>
      <c r="G6108" s="22">
        <v>0</v>
      </c>
      <c r="H6108" s="22">
        <v>0</v>
      </c>
      <c r="N6108"/>
      <c r="O6108"/>
      <c r="P6108"/>
    </row>
    <row r="6109" spans="1:16">
      <c r="A6109" s="24">
        <v>97064</v>
      </c>
      <c r="B6109" s="21" t="s">
        <v>6221</v>
      </c>
      <c r="C6109" s="18" t="s">
        <v>29</v>
      </c>
      <c r="D6109" s="22">
        <v>18.420000000000002</v>
      </c>
      <c r="E6109" s="22">
        <v>15.08</v>
      </c>
      <c r="F6109" s="22">
        <v>3.34</v>
      </c>
      <c r="G6109" s="22">
        <v>0</v>
      </c>
      <c r="H6109" s="22">
        <v>0</v>
      </c>
      <c r="N6109"/>
      <c r="O6109"/>
      <c r="P6109"/>
    </row>
    <row r="6110" spans="1:16">
      <c r="A6110" s="24">
        <v>97065</v>
      </c>
      <c r="B6110" s="21" t="s">
        <v>6222</v>
      </c>
      <c r="C6110" s="18" t="s">
        <v>1357</v>
      </c>
      <c r="D6110" s="22">
        <v>6</v>
      </c>
      <c r="E6110" s="22">
        <v>4.8499999999999996</v>
      </c>
      <c r="F6110" s="22">
        <v>1.1499999999999999</v>
      </c>
      <c r="G6110" s="22">
        <v>0</v>
      </c>
      <c r="H6110" s="22">
        <v>0</v>
      </c>
      <c r="N6110"/>
      <c r="O6110"/>
      <c r="P6110"/>
    </row>
    <row r="6111" spans="1:16">
      <c r="A6111" s="24">
        <v>97066</v>
      </c>
      <c r="B6111" s="21" t="s">
        <v>6223</v>
      </c>
      <c r="C6111" s="18" t="s">
        <v>271</v>
      </c>
      <c r="D6111" s="22">
        <v>60.51</v>
      </c>
      <c r="E6111" s="22">
        <v>22.31</v>
      </c>
      <c r="F6111" s="22">
        <v>38.200000000000003</v>
      </c>
      <c r="G6111" s="22">
        <v>0</v>
      </c>
      <c r="H6111" s="22">
        <v>0</v>
      </c>
      <c r="N6111"/>
      <c r="O6111"/>
      <c r="P6111"/>
    </row>
    <row r="6112" spans="1:16">
      <c r="A6112" s="24">
        <v>97067</v>
      </c>
      <c r="B6112" s="21" t="s">
        <v>6224</v>
      </c>
      <c r="C6112" s="18" t="s">
        <v>29</v>
      </c>
      <c r="D6112" s="22">
        <v>532.26</v>
      </c>
      <c r="E6112" s="22">
        <v>173.38</v>
      </c>
      <c r="F6112" s="22">
        <v>358.86</v>
      </c>
      <c r="G6112" s="22">
        <v>0</v>
      </c>
      <c r="H6112" s="22">
        <v>0</v>
      </c>
      <c r="N6112"/>
      <c r="O6112"/>
      <c r="P6112"/>
    </row>
    <row r="6113" spans="1:16">
      <c r="A6113" s="24">
        <v>85421</v>
      </c>
      <c r="B6113" s="21" t="s">
        <v>6225</v>
      </c>
      <c r="C6113" s="18" t="s">
        <v>271</v>
      </c>
      <c r="D6113" s="22">
        <v>13.11</v>
      </c>
      <c r="E6113" s="22">
        <v>9.9499999999999993</v>
      </c>
      <c r="F6113" s="22">
        <v>3.16</v>
      </c>
      <c r="G6113" s="22">
        <v>0</v>
      </c>
      <c r="H6113" s="22">
        <v>0</v>
      </c>
      <c r="N6113"/>
      <c r="O6113"/>
      <c r="P6113"/>
    </row>
    <row r="6114" spans="1:16">
      <c r="A6114" s="24">
        <v>97621</v>
      </c>
      <c r="B6114" s="21" t="s">
        <v>6226</v>
      </c>
      <c r="C6114" s="18" t="s">
        <v>1357</v>
      </c>
      <c r="D6114" s="22">
        <v>82.08</v>
      </c>
      <c r="E6114" s="22">
        <v>58.7</v>
      </c>
      <c r="F6114" s="22">
        <v>23.38</v>
      </c>
      <c r="G6114" s="22">
        <v>0</v>
      </c>
      <c r="H6114" s="22">
        <v>0</v>
      </c>
      <c r="N6114"/>
      <c r="O6114"/>
      <c r="P6114"/>
    </row>
    <row r="6115" spans="1:16">
      <c r="A6115" s="24">
        <v>97622</v>
      </c>
      <c r="B6115" s="21" t="s">
        <v>6227</v>
      </c>
      <c r="C6115" s="18" t="s">
        <v>1357</v>
      </c>
      <c r="D6115" s="22">
        <v>40</v>
      </c>
      <c r="E6115" s="22">
        <v>28.62</v>
      </c>
      <c r="F6115" s="22">
        <v>11.38</v>
      </c>
      <c r="G6115" s="22">
        <v>0</v>
      </c>
      <c r="H6115" s="22">
        <v>0</v>
      </c>
      <c r="N6115"/>
      <c r="O6115"/>
      <c r="P6115"/>
    </row>
    <row r="6116" spans="1:16">
      <c r="A6116" s="24">
        <v>97623</v>
      </c>
      <c r="B6116" s="21" t="s">
        <v>6228</v>
      </c>
      <c r="C6116" s="18" t="s">
        <v>1357</v>
      </c>
      <c r="D6116" s="22">
        <v>122.54</v>
      </c>
      <c r="E6116" s="22">
        <v>87.61</v>
      </c>
      <c r="F6116" s="22">
        <v>34.93</v>
      </c>
      <c r="G6116" s="22">
        <v>0</v>
      </c>
      <c r="H6116" s="22">
        <v>0</v>
      </c>
      <c r="N6116"/>
      <c r="O6116"/>
      <c r="P6116"/>
    </row>
    <row r="6117" spans="1:16">
      <c r="A6117" s="24">
        <v>97624</v>
      </c>
      <c r="B6117" s="21" t="s">
        <v>6229</v>
      </c>
      <c r="C6117" s="18" t="s">
        <v>1357</v>
      </c>
      <c r="D6117" s="22">
        <v>75.2</v>
      </c>
      <c r="E6117" s="22">
        <v>53.76</v>
      </c>
      <c r="F6117" s="22">
        <v>21.44</v>
      </c>
      <c r="G6117" s="22">
        <v>0</v>
      </c>
      <c r="H6117" s="22">
        <v>0</v>
      </c>
      <c r="N6117"/>
      <c r="O6117"/>
      <c r="P6117"/>
    </row>
    <row r="6118" spans="1:16">
      <c r="A6118" s="24">
        <v>97625</v>
      </c>
      <c r="B6118" s="21" t="s">
        <v>6230</v>
      </c>
      <c r="C6118" s="18" t="s">
        <v>1357</v>
      </c>
      <c r="D6118" s="22">
        <v>37.119999999999997</v>
      </c>
      <c r="E6118" s="22">
        <v>8.66</v>
      </c>
      <c r="F6118" s="22">
        <v>12.69</v>
      </c>
      <c r="G6118" s="22">
        <v>15.77</v>
      </c>
      <c r="H6118" s="22">
        <v>0</v>
      </c>
      <c r="N6118"/>
      <c r="O6118"/>
      <c r="P6118"/>
    </row>
    <row r="6119" spans="1:16">
      <c r="A6119" s="24">
        <v>97626</v>
      </c>
      <c r="B6119" s="21" t="s">
        <v>6231</v>
      </c>
      <c r="C6119" s="18" t="s">
        <v>1357</v>
      </c>
      <c r="D6119" s="22">
        <v>425.95</v>
      </c>
      <c r="E6119" s="22">
        <v>294.77999999999997</v>
      </c>
      <c r="F6119" s="22">
        <v>131.16999999999999</v>
      </c>
      <c r="G6119" s="22">
        <v>0</v>
      </c>
      <c r="H6119" s="22">
        <v>0</v>
      </c>
      <c r="N6119"/>
      <c r="O6119"/>
      <c r="P6119"/>
    </row>
    <row r="6120" spans="1:16">
      <c r="A6120" s="24">
        <v>97627</v>
      </c>
      <c r="B6120" s="21" t="s">
        <v>6232</v>
      </c>
      <c r="C6120" s="18" t="s">
        <v>1357</v>
      </c>
      <c r="D6120" s="22">
        <v>216.47</v>
      </c>
      <c r="E6120" s="22">
        <v>145.81</v>
      </c>
      <c r="F6120" s="22">
        <v>61.07</v>
      </c>
      <c r="G6120" s="22">
        <v>9.59</v>
      </c>
      <c r="H6120" s="22">
        <v>0</v>
      </c>
      <c r="N6120"/>
      <c r="O6120"/>
      <c r="P6120"/>
    </row>
    <row r="6121" spans="1:16">
      <c r="A6121" s="24">
        <v>97628</v>
      </c>
      <c r="B6121" s="21" t="s">
        <v>6233</v>
      </c>
      <c r="C6121" s="18" t="s">
        <v>1357</v>
      </c>
      <c r="D6121" s="22">
        <v>197.7</v>
      </c>
      <c r="E6121" s="22">
        <v>141.29</v>
      </c>
      <c r="F6121" s="22">
        <v>56.41</v>
      </c>
      <c r="G6121" s="22">
        <v>0</v>
      </c>
      <c r="H6121" s="22">
        <v>0</v>
      </c>
      <c r="N6121"/>
      <c r="O6121"/>
      <c r="P6121"/>
    </row>
    <row r="6122" spans="1:16">
      <c r="A6122" s="24">
        <v>97629</v>
      </c>
      <c r="B6122" s="21" t="s">
        <v>6234</v>
      </c>
      <c r="C6122" s="18" t="s">
        <v>1357</v>
      </c>
      <c r="D6122" s="22">
        <v>97.3</v>
      </c>
      <c r="E6122" s="22">
        <v>69.95</v>
      </c>
      <c r="F6122" s="22">
        <v>22.77</v>
      </c>
      <c r="G6122" s="22">
        <v>4.58</v>
      </c>
      <c r="H6122" s="22">
        <v>0</v>
      </c>
      <c r="N6122"/>
      <c r="O6122"/>
      <c r="P6122"/>
    </row>
    <row r="6123" spans="1:16">
      <c r="A6123" s="24">
        <v>97631</v>
      </c>
      <c r="B6123" s="21" t="s">
        <v>6235</v>
      </c>
      <c r="C6123" s="18" t="s">
        <v>271</v>
      </c>
      <c r="D6123" s="22">
        <v>2.4</v>
      </c>
      <c r="E6123" s="22">
        <v>1.79</v>
      </c>
      <c r="F6123" s="22">
        <v>0.61</v>
      </c>
      <c r="G6123" s="22">
        <v>0</v>
      </c>
      <c r="H6123" s="22">
        <v>0</v>
      </c>
      <c r="N6123"/>
      <c r="O6123"/>
      <c r="P6123"/>
    </row>
    <row r="6124" spans="1:16">
      <c r="A6124" s="24">
        <v>97632</v>
      </c>
      <c r="B6124" s="21" t="s">
        <v>6236</v>
      </c>
      <c r="C6124" s="18" t="s">
        <v>29</v>
      </c>
      <c r="D6124" s="22">
        <v>1.87</v>
      </c>
      <c r="E6124" s="22">
        <v>1.42</v>
      </c>
      <c r="F6124" s="22">
        <v>0.45</v>
      </c>
      <c r="G6124" s="22">
        <v>0</v>
      </c>
      <c r="H6124" s="22">
        <v>0</v>
      </c>
      <c r="N6124"/>
      <c r="O6124"/>
      <c r="P6124"/>
    </row>
    <row r="6125" spans="1:16">
      <c r="A6125" s="24">
        <v>97633</v>
      </c>
      <c r="B6125" s="21" t="s">
        <v>6237</v>
      </c>
      <c r="C6125" s="18" t="s">
        <v>271</v>
      </c>
      <c r="D6125" s="22">
        <v>16.38</v>
      </c>
      <c r="E6125" s="22">
        <v>12.04</v>
      </c>
      <c r="F6125" s="22">
        <v>4.34</v>
      </c>
      <c r="G6125" s="22">
        <v>0</v>
      </c>
      <c r="H6125" s="22">
        <v>0</v>
      </c>
      <c r="N6125"/>
      <c r="O6125"/>
      <c r="P6125"/>
    </row>
    <row r="6126" spans="1:16">
      <c r="A6126" s="24">
        <v>97634</v>
      </c>
      <c r="B6126" s="21" t="s">
        <v>6238</v>
      </c>
      <c r="C6126" s="18" t="s">
        <v>271</v>
      </c>
      <c r="D6126" s="22">
        <v>9.27</v>
      </c>
      <c r="E6126" s="22">
        <v>6.88</v>
      </c>
      <c r="F6126" s="22">
        <v>2.1800000000000002</v>
      </c>
      <c r="G6126" s="22">
        <v>0.21</v>
      </c>
      <c r="H6126" s="22">
        <v>0</v>
      </c>
      <c r="N6126"/>
      <c r="O6126"/>
      <c r="P6126"/>
    </row>
    <row r="6127" spans="1:16">
      <c r="A6127" s="24">
        <v>97635</v>
      </c>
      <c r="B6127" s="21" t="s">
        <v>6239</v>
      </c>
      <c r="C6127" s="18" t="s">
        <v>271</v>
      </c>
      <c r="D6127" s="22">
        <v>11.87</v>
      </c>
      <c r="E6127" s="22">
        <v>9.1199999999999992</v>
      </c>
      <c r="F6127" s="22">
        <v>2.75</v>
      </c>
      <c r="G6127" s="22">
        <v>0</v>
      </c>
      <c r="H6127" s="22">
        <v>0</v>
      </c>
      <c r="N6127"/>
      <c r="O6127"/>
      <c r="P6127"/>
    </row>
    <row r="6128" spans="1:16">
      <c r="A6128" s="24">
        <v>97636</v>
      </c>
      <c r="B6128" s="21" t="s">
        <v>6240</v>
      </c>
      <c r="C6128" s="18" t="s">
        <v>271</v>
      </c>
      <c r="D6128" s="22">
        <v>14.4</v>
      </c>
      <c r="E6128" s="22">
        <v>6.58</v>
      </c>
      <c r="F6128" s="22">
        <v>2.97</v>
      </c>
      <c r="G6128" s="22">
        <v>4.8499999999999996</v>
      </c>
      <c r="H6128" s="22">
        <v>0</v>
      </c>
      <c r="N6128"/>
      <c r="O6128"/>
      <c r="P6128"/>
    </row>
    <row r="6129" spans="1:16">
      <c r="A6129" s="24">
        <v>97637</v>
      </c>
      <c r="B6129" s="21" t="s">
        <v>6241</v>
      </c>
      <c r="C6129" s="18" t="s">
        <v>271</v>
      </c>
      <c r="D6129" s="22">
        <v>2.2799999999999998</v>
      </c>
      <c r="E6129" s="22">
        <v>1.81</v>
      </c>
      <c r="F6129" s="22">
        <v>0.47</v>
      </c>
      <c r="G6129" s="22">
        <v>0</v>
      </c>
      <c r="H6129" s="22">
        <v>0</v>
      </c>
      <c r="N6129"/>
      <c r="O6129"/>
      <c r="P6129"/>
    </row>
    <row r="6130" spans="1:16">
      <c r="A6130" s="24">
        <v>97638</v>
      </c>
      <c r="B6130" s="21" t="s">
        <v>6242</v>
      </c>
      <c r="C6130" s="18" t="s">
        <v>271</v>
      </c>
      <c r="D6130" s="22">
        <v>6.64</v>
      </c>
      <c r="E6130" s="22">
        <v>5.21</v>
      </c>
      <c r="F6130" s="22">
        <v>1.43</v>
      </c>
      <c r="G6130" s="22">
        <v>0</v>
      </c>
      <c r="H6130" s="22">
        <v>0</v>
      </c>
      <c r="N6130"/>
      <c r="O6130"/>
      <c r="P6130"/>
    </row>
    <row r="6131" spans="1:16">
      <c r="A6131" s="24">
        <v>97639</v>
      </c>
      <c r="B6131" s="21" t="s">
        <v>6243</v>
      </c>
      <c r="C6131" s="18" t="s">
        <v>271</v>
      </c>
      <c r="D6131" s="22">
        <v>14.61</v>
      </c>
      <c r="E6131" s="22">
        <v>10.85</v>
      </c>
      <c r="F6131" s="22">
        <v>3.76</v>
      </c>
      <c r="G6131" s="22">
        <v>0</v>
      </c>
      <c r="H6131" s="22">
        <v>0</v>
      </c>
      <c r="N6131"/>
      <c r="O6131"/>
      <c r="P6131"/>
    </row>
    <row r="6132" spans="1:16">
      <c r="A6132" s="24">
        <v>97640</v>
      </c>
      <c r="B6132" s="21" t="s">
        <v>6244</v>
      </c>
      <c r="C6132" s="18" t="s">
        <v>271</v>
      </c>
      <c r="D6132" s="22">
        <v>1.44</v>
      </c>
      <c r="E6132" s="22">
        <v>1.1499999999999999</v>
      </c>
      <c r="F6132" s="22">
        <v>0.28999999999999998</v>
      </c>
      <c r="G6132" s="22">
        <v>0</v>
      </c>
      <c r="H6132" s="22">
        <v>0</v>
      </c>
      <c r="N6132"/>
      <c r="O6132"/>
      <c r="P6132"/>
    </row>
    <row r="6133" spans="1:16">
      <c r="A6133" s="24">
        <v>97641</v>
      </c>
      <c r="B6133" s="21" t="s">
        <v>6245</v>
      </c>
      <c r="C6133" s="18" t="s">
        <v>271</v>
      </c>
      <c r="D6133" s="22">
        <v>3.43</v>
      </c>
      <c r="E6133" s="22">
        <v>2.5299999999999998</v>
      </c>
      <c r="F6133" s="22">
        <v>0.9</v>
      </c>
      <c r="G6133" s="22">
        <v>0</v>
      </c>
      <c r="H6133" s="22">
        <v>0</v>
      </c>
      <c r="N6133"/>
      <c r="O6133"/>
      <c r="P6133"/>
    </row>
    <row r="6134" spans="1:16">
      <c r="A6134" s="24">
        <v>97642</v>
      </c>
      <c r="B6134" s="21" t="s">
        <v>6246</v>
      </c>
      <c r="C6134" s="18" t="s">
        <v>271</v>
      </c>
      <c r="D6134" s="22">
        <v>2.57</v>
      </c>
      <c r="E6134" s="22">
        <v>2.0499999999999998</v>
      </c>
      <c r="F6134" s="22">
        <v>0.52</v>
      </c>
      <c r="G6134" s="22">
        <v>0</v>
      </c>
      <c r="H6134" s="22">
        <v>0</v>
      </c>
      <c r="N6134"/>
      <c r="O6134"/>
      <c r="P6134"/>
    </row>
    <row r="6135" spans="1:16">
      <c r="A6135" s="24">
        <v>97643</v>
      </c>
      <c r="B6135" s="21" t="s">
        <v>6247</v>
      </c>
      <c r="C6135" s="18" t="s">
        <v>271</v>
      </c>
      <c r="D6135" s="22">
        <v>17.91</v>
      </c>
      <c r="E6135" s="22">
        <v>13.31</v>
      </c>
      <c r="F6135" s="22">
        <v>4.5999999999999996</v>
      </c>
      <c r="G6135" s="22">
        <v>0</v>
      </c>
      <c r="H6135" s="22">
        <v>0</v>
      </c>
      <c r="N6135"/>
      <c r="O6135"/>
      <c r="P6135"/>
    </row>
    <row r="6136" spans="1:16">
      <c r="A6136" s="24">
        <v>97644</v>
      </c>
      <c r="B6136" s="21" t="s">
        <v>6248</v>
      </c>
      <c r="C6136" s="18" t="s">
        <v>271</v>
      </c>
      <c r="D6136" s="22">
        <v>6.75</v>
      </c>
      <c r="E6136" s="22">
        <v>5.03</v>
      </c>
      <c r="F6136" s="22">
        <v>1.72</v>
      </c>
      <c r="G6136" s="22">
        <v>0</v>
      </c>
      <c r="H6136" s="22">
        <v>0</v>
      </c>
      <c r="N6136"/>
      <c r="O6136"/>
      <c r="P6136"/>
    </row>
    <row r="6137" spans="1:16">
      <c r="A6137" s="24">
        <v>97645</v>
      </c>
      <c r="B6137" s="21" t="s">
        <v>6249</v>
      </c>
      <c r="C6137" s="18" t="s">
        <v>271</v>
      </c>
      <c r="D6137" s="22">
        <v>23.37</v>
      </c>
      <c r="E6137" s="22">
        <v>13.87</v>
      </c>
      <c r="F6137" s="22">
        <v>9.5</v>
      </c>
      <c r="G6137" s="22">
        <v>0</v>
      </c>
      <c r="H6137" s="22">
        <v>0</v>
      </c>
      <c r="N6137"/>
      <c r="O6137"/>
      <c r="P6137"/>
    </row>
    <row r="6138" spans="1:16">
      <c r="A6138" s="24">
        <v>97647</v>
      </c>
      <c r="B6138" s="21" t="s">
        <v>6250</v>
      </c>
      <c r="C6138" s="18" t="s">
        <v>271</v>
      </c>
      <c r="D6138" s="22">
        <v>2.59</v>
      </c>
      <c r="E6138" s="22">
        <v>1.99</v>
      </c>
      <c r="F6138" s="22">
        <v>0.6</v>
      </c>
      <c r="G6138" s="22">
        <v>0</v>
      </c>
      <c r="H6138" s="22">
        <v>0</v>
      </c>
      <c r="N6138"/>
      <c r="O6138"/>
      <c r="P6138"/>
    </row>
    <row r="6139" spans="1:16">
      <c r="A6139" s="24">
        <v>97648</v>
      </c>
      <c r="B6139" s="21" t="s">
        <v>6251</v>
      </c>
      <c r="C6139" s="18" t="s">
        <v>271</v>
      </c>
      <c r="D6139" s="22">
        <v>1.49</v>
      </c>
      <c r="E6139" s="22">
        <v>1.1499999999999999</v>
      </c>
      <c r="F6139" s="22">
        <v>0.34</v>
      </c>
      <c r="G6139" s="22">
        <v>0</v>
      </c>
      <c r="H6139" s="22">
        <v>0</v>
      </c>
      <c r="N6139"/>
      <c r="O6139"/>
      <c r="P6139"/>
    </row>
    <row r="6140" spans="1:16">
      <c r="A6140" s="24">
        <v>97649</v>
      </c>
      <c r="B6140" s="21" t="s">
        <v>6252</v>
      </c>
      <c r="C6140" s="18" t="s">
        <v>271</v>
      </c>
      <c r="D6140" s="22">
        <v>3.25</v>
      </c>
      <c r="E6140" s="22">
        <v>2.21</v>
      </c>
      <c r="F6140" s="22">
        <v>0.65</v>
      </c>
      <c r="G6140" s="22">
        <v>0.28999999999999998</v>
      </c>
      <c r="H6140" s="22">
        <v>0</v>
      </c>
      <c r="N6140"/>
      <c r="O6140"/>
      <c r="P6140"/>
    </row>
    <row r="6141" spans="1:16">
      <c r="A6141" s="24">
        <v>97650</v>
      </c>
      <c r="B6141" s="21" t="s">
        <v>6253</v>
      </c>
      <c r="C6141" s="18" t="s">
        <v>271</v>
      </c>
      <c r="D6141" s="22">
        <v>5.59</v>
      </c>
      <c r="E6141" s="22">
        <v>4.22</v>
      </c>
      <c r="F6141" s="22">
        <v>1.37</v>
      </c>
      <c r="G6141" s="22">
        <v>0</v>
      </c>
      <c r="H6141" s="22">
        <v>0</v>
      </c>
      <c r="N6141"/>
      <c r="O6141"/>
      <c r="P6141"/>
    </row>
    <row r="6142" spans="1:16">
      <c r="A6142" s="24">
        <v>97651</v>
      </c>
      <c r="B6142" s="21" t="s">
        <v>6254</v>
      </c>
      <c r="C6142" s="18" t="s">
        <v>22</v>
      </c>
      <c r="D6142" s="22">
        <v>61.92</v>
      </c>
      <c r="E6142" s="22">
        <v>46.39</v>
      </c>
      <c r="F6142" s="22">
        <v>15.53</v>
      </c>
      <c r="G6142" s="22">
        <v>0</v>
      </c>
      <c r="H6142" s="22">
        <v>0</v>
      </c>
      <c r="N6142"/>
      <c r="O6142"/>
      <c r="P6142"/>
    </row>
    <row r="6143" spans="1:16">
      <c r="A6143" s="24">
        <v>97652</v>
      </c>
      <c r="B6143" s="21" t="s">
        <v>6255</v>
      </c>
      <c r="C6143" s="18" t="s">
        <v>22</v>
      </c>
      <c r="D6143" s="22">
        <v>140.38</v>
      </c>
      <c r="E6143" s="22">
        <v>105.12</v>
      </c>
      <c r="F6143" s="22">
        <v>35.26</v>
      </c>
      <c r="G6143" s="22">
        <v>0</v>
      </c>
      <c r="H6143" s="22">
        <v>0</v>
      </c>
      <c r="N6143"/>
      <c r="O6143"/>
      <c r="P6143"/>
    </row>
    <row r="6144" spans="1:16">
      <c r="A6144" s="24">
        <v>97653</v>
      </c>
      <c r="B6144" s="21" t="s">
        <v>6256</v>
      </c>
      <c r="C6144" s="18" t="s">
        <v>22</v>
      </c>
      <c r="D6144" s="22">
        <v>93.04</v>
      </c>
      <c r="E6144" s="22">
        <v>25.88</v>
      </c>
      <c r="F6144" s="22">
        <v>6.23</v>
      </c>
      <c r="G6144" s="22">
        <v>45.25</v>
      </c>
      <c r="H6144" s="22">
        <v>0</v>
      </c>
      <c r="N6144"/>
      <c r="O6144"/>
      <c r="P6144"/>
    </row>
    <row r="6145" spans="1:16">
      <c r="A6145" s="24">
        <v>97654</v>
      </c>
      <c r="B6145" s="21" t="s">
        <v>6257</v>
      </c>
      <c r="C6145" s="18" t="s">
        <v>22</v>
      </c>
      <c r="D6145" s="22">
        <v>114.52</v>
      </c>
      <c r="E6145" s="22">
        <v>41.96</v>
      </c>
      <c r="F6145" s="22">
        <v>11.64</v>
      </c>
      <c r="G6145" s="22">
        <v>45.25</v>
      </c>
      <c r="H6145" s="22">
        <v>0</v>
      </c>
      <c r="N6145"/>
      <c r="O6145"/>
      <c r="P6145"/>
    </row>
    <row r="6146" spans="1:16">
      <c r="A6146" s="24">
        <v>97655</v>
      </c>
      <c r="B6146" s="21" t="s">
        <v>6258</v>
      </c>
      <c r="C6146" s="18" t="s">
        <v>271</v>
      </c>
      <c r="D6146" s="22">
        <v>15.72</v>
      </c>
      <c r="E6146" s="22">
        <v>9.4700000000000006</v>
      </c>
      <c r="F6146" s="22">
        <v>6.1</v>
      </c>
      <c r="G6146" s="22">
        <v>0.15</v>
      </c>
      <c r="H6146" s="22">
        <v>0</v>
      </c>
      <c r="N6146"/>
      <c r="O6146"/>
      <c r="P6146"/>
    </row>
    <row r="6147" spans="1:16">
      <c r="A6147" s="24">
        <v>97656</v>
      </c>
      <c r="B6147" s="21" t="s">
        <v>6259</v>
      </c>
      <c r="C6147" s="18" t="s">
        <v>22</v>
      </c>
      <c r="D6147" s="22">
        <v>158.51</v>
      </c>
      <c r="E6147" s="22">
        <v>100.26</v>
      </c>
      <c r="F6147" s="22">
        <v>56.94</v>
      </c>
      <c r="G6147" s="22">
        <v>1.31</v>
      </c>
      <c r="H6147" s="22">
        <v>0</v>
      </c>
      <c r="N6147"/>
      <c r="O6147"/>
      <c r="P6147"/>
    </row>
    <row r="6148" spans="1:16">
      <c r="A6148" s="24">
        <v>97657</v>
      </c>
      <c r="B6148" s="21" t="s">
        <v>6260</v>
      </c>
      <c r="C6148" s="18" t="s">
        <v>22</v>
      </c>
      <c r="D6148" s="22">
        <v>314.19</v>
      </c>
      <c r="E6148" s="22">
        <v>198.68</v>
      </c>
      <c r="F6148" s="22">
        <v>112.92</v>
      </c>
      <c r="G6148" s="22">
        <v>2.59</v>
      </c>
      <c r="H6148" s="22">
        <v>0</v>
      </c>
      <c r="N6148"/>
      <c r="O6148"/>
      <c r="P6148"/>
    </row>
    <row r="6149" spans="1:16">
      <c r="A6149" s="24">
        <v>97658</v>
      </c>
      <c r="B6149" s="21" t="s">
        <v>6261</v>
      </c>
      <c r="C6149" s="18" t="s">
        <v>22</v>
      </c>
      <c r="D6149" s="22">
        <v>131.47</v>
      </c>
      <c r="E6149" s="22">
        <v>50.07</v>
      </c>
      <c r="F6149" s="22">
        <v>20.22</v>
      </c>
      <c r="G6149" s="22">
        <v>45.51</v>
      </c>
      <c r="H6149" s="22">
        <v>0</v>
      </c>
      <c r="N6149"/>
      <c r="O6149"/>
      <c r="P6149"/>
    </row>
    <row r="6150" spans="1:16">
      <c r="A6150" s="24">
        <v>97659</v>
      </c>
      <c r="B6150" s="21" t="s">
        <v>6262</v>
      </c>
      <c r="C6150" s="18" t="s">
        <v>22</v>
      </c>
      <c r="D6150" s="22">
        <v>176.42</v>
      </c>
      <c r="E6150" s="22">
        <v>79.959999999999994</v>
      </c>
      <c r="F6150" s="22">
        <v>35.020000000000003</v>
      </c>
      <c r="G6150" s="22">
        <v>45.78</v>
      </c>
      <c r="H6150" s="22">
        <v>0</v>
      </c>
      <c r="N6150"/>
      <c r="O6150"/>
      <c r="P6150"/>
    </row>
    <row r="6151" spans="1:16">
      <c r="A6151" s="24">
        <v>97660</v>
      </c>
      <c r="B6151" s="21" t="s">
        <v>6263</v>
      </c>
      <c r="C6151" s="18" t="s">
        <v>22</v>
      </c>
      <c r="D6151" s="22">
        <v>0.48</v>
      </c>
      <c r="E6151" s="22">
        <v>0.41</v>
      </c>
      <c r="F6151" s="22">
        <v>7.0000000000000007E-2</v>
      </c>
      <c r="G6151" s="22">
        <v>0</v>
      </c>
      <c r="H6151" s="22">
        <v>0</v>
      </c>
      <c r="N6151"/>
      <c r="O6151"/>
      <c r="P6151"/>
    </row>
    <row r="6152" spans="1:16">
      <c r="A6152" s="24">
        <v>97661</v>
      </c>
      <c r="B6152" s="21" t="s">
        <v>6264</v>
      </c>
      <c r="C6152" s="18" t="s">
        <v>29</v>
      </c>
      <c r="D6152" s="22">
        <v>0.49</v>
      </c>
      <c r="E6152" s="22">
        <v>0.41</v>
      </c>
      <c r="F6152" s="22">
        <v>0.08</v>
      </c>
      <c r="G6152" s="22">
        <v>0</v>
      </c>
      <c r="H6152" s="22">
        <v>0</v>
      </c>
      <c r="N6152"/>
      <c r="O6152"/>
      <c r="P6152"/>
    </row>
    <row r="6153" spans="1:16">
      <c r="A6153" s="24">
        <v>97662</v>
      </c>
      <c r="B6153" s="21" t="s">
        <v>6265</v>
      </c>
      <c r="C6153" s="18" t="s">
        <v>29</v>
      </c>
      <c r="D6153" s="22">
        <v>0.36</v>
      </c>
      <c r="E6153" s="22">
        <v>0.31</v>
      </c>
      <c r="F6153" s="22">
        <v>0.05</v>
      </c>
      <c r="G6153" s="22">
        <v>0</v>
      </c>
      <c r="H6153" s="22">
        <v>0</v>
      </c>
      <c r="N6153"/>
      <c r="O6153"/>
      <c r="P6153"/>
    </row>
    <row r="6154" spans="1:16">
      <c r="A6154" s="24">
        <v>97663</v>
      </c>
      <c r="B6154" s="21" t="s">
        <v>6266</v>
      </c>
      <c r="C6154" s="18" t="s">
        <v>22</v>
      </c>
      <c r="D6154" s="22">
        <v>8.92</v>
      </c>
      <c r="E6154" s="22">
        <v>6.7</v>
      </c>
      <c r="F6154" s="22">
        <v>2.2200000000000002</v>
      </c>
      <c r="G6154" s="22">
        <v>0</v>
      </c>
      <c r="H6154" s="22">
        <v>0</v>
      </c>
      <c r="N6154"/>
      <c r="O6154"/>
      <c r="P6154"/>
    </row>
    <row r="6155" spans="1:16">
      <c r="A6155" s="24">
        <v>97664</v>
      </c>
      <c r="B6155" s="21" t="s">
        <v>6267</v>
      </c>
      <c r="C6155" s="18" t="s">
        <v>22</v>
      </c>
      <c r="D6155" s="22">
        <v>1.1100000000000001</v>
      </c>
      <c r="E6155" s="22">
        <v>0.88</v>
      </c>
      <c r="F6155" s="22">
        <v>0.23</v>
      </c>
      <c r="G6155" s="22">
        <v>0</v>
      </c>
      <c r="H6155" s="22">
        <v>0</v>
      </c>
      <c r="N6155"/>
      <c r="O6155"/>
      <c r="P6155"/>
    </row>
    <row r="6156" spans="1:16">
      <c r="A6156" s="24">
        <v>97665</v>
      </c>
      <c r="B6156" s="21" t="s">
        <v>6268</v>
      </c>
      <c r="C6156" s="18" t="s">
        <v>22</v>
      </c>
      <c r="D6156" s="22">
        <v>0.94</v>
      </c>
      <c r="E6156" s="22">
        <v>0.75</v>
      </c>
      <c r="F6156" s="22">
        <v>0.19</v>
      </c>
      <c r="G6156" s="22">
        <v>0</v>
      </c>
      <c r="H6156" s="22">
        <v>0</v>
      </c>
      <c r="N6156"/>
      <c r="O6156"/>
      <c r="P6156"/>
    </row>
    <row r="6157" spans="1:16">
      <c r="A6157" s="24">
        <v>97666</v>
      </c>
      <c r="B6157" s="21" t="s">
        <v>6269</v>
      </c>
      <c r="C6157" s="18" t="s">
        <v>22</v>
      </c>
      <c r="D6157" s="22">
        <v>6.5</v>
      </c>
      <c r="E6157" s="22">
        <v>4.9000000000000004</v>
      </c>
      <c r="F6157" s="22">
        <v>1.6</v>
      </c>
      <c r="G6157" s="22">
        <v>0</v>
      </c>
      <c r="H6157" s="22">
        <v>0</v>
      </c>
      <c r="N6157"/>
      <c r="O6157"/>
      <c r="P6157"/>
    </row>
    <row r="6158" spans="1:16">
      <c r="A6158" s="24">
        <v>95967</v>
      </c>
      <c r="B6158" s="21" t="s">
        <v>6270</v>
      </c>
      <c r="C6158" s="18" t="s">
        <v>599</v>
      </c>
      <c r="D6158" s="22">
        <v>137.9</v>
      </c>
      <c r="E6158" s="22">
        <v>135.1</v>
      </c>
      <c r="F6158" s="22">
        <v>2.8</v>
      </c>
      <c r="G6158" s="22">
        <v>0</v>
      </c>
      <c r="H6158" s="22">
        <v>0</v>
      </c>
      <c r="N6158"/>
      <c r="O6158"/>
      <c r="P6158"/>
    </row>
    <row r="6159" spans="1:16">
      <c r="A6159" s="24">
        <v>99058</v>
      </c>
      <c r="B6159" s="21" t="s">
        <v>6271</v>
      </c>
      <c r="C6159" s="18" t="s">
        <v>22</v>
      </c>
      <c r="D6159" s="22">
        <v>6.32</v>
      </c>
      <c r="E6159" s="22">
        <v>5.05</v>
      </c>
      <c r="F6159" s="22">
        <v>0.88</v>
      </c>
      <c r="G6159" s="22">
        <v>0.39</v>
      </c>
      <c r="H6159" s="22">
        <v>0</v>
      </c>
      <c r="N6159"/>
      <c r="O6159"/>
      <c r="P6159"/>
    </row>
    <row r="6160" spans="1:16">
      <c r="A6160" s="24">
        <v>99059</v>
      </c>
      <c r="B6160" s="21" t="s">
        <v>6272</v>
      </c>
      <c r="C6160" s="18" t="s">
        <v>29</v>
      </c>
      <c r="D6160" s="22">
        <v>39.42</v>
      </c>
      <c r="E6160" s="22">
        <v>20.190000000000001</v>
      </c>
      <c r="F6160" s="22">
        <v>19.22</v>
      </c>
      <c r="G6160" s="22">
        <v>0</v>
      </c>
      <c r="H6160" s="22">
        <v>0</v>
      </c>
      <c r="N6160"/>
      <c r="O6160"/>
      <c r="P6160"/>
    </row>
    <row r="6161" spans="1:16">
      <c r="A6161" s="24">
        <v>99060</v>
      </c>
      <c r="B6161" s="21" t="s">
        <v>6273</v>
      </c>
      <c r="C6161" s="18" t="s">
        <v>22</v>
      </c>
      <c r="D6161" s="22">
        <v>101.82</v>
      </c>
      <c r="E6161" s="22">
        <v>55.39</v>
      </c>
      <c r="F6161" s="22">
        <v>46.4</v>
      </c>
      <c r="G6161" s="22">
        <v>0</v>
      </c>
      <c r="H6161" s="22">
        <v>0</v>
      </c>
      <c r="N6161"/>
      <c r="O6161"/>
      <c r="P6161"/>
    </row>
    <row r="6162" spans="1:16">
      <c r="A6162" s="24">
        <v>99061</v>
      </c>
      <c r="B6162" s="21" t="s">
        <v>6274</v>
      </c>
      <c r="C6162" s="18" t="s">
        <v>22</v>
      </c>
      <c r="D6162" s="22">
        <v>68.77</v>
      </c>
      <c r="E6162" s="22">
        <v>40.51</v>
      </c>
      <c r="F6162" s="22">
        <v>28.25</v>
      </c>
      <c r="G6162" s="22">
        <v>0</v>
      </c>
      <c r="H6162" s="22">
        <v>0</v>
      </c>
      <c r="N6162"/>
      <c r="O6162"/>
      <c r="P6162"/>
    </row>
    <row r="6163" spans="1:16">
      <c r="A6163" s="24">
        <v>99062</v>
      </c>
      <c r="B6163" s="21" t="s">
        <v>6275</v>
      </c>
      <c r="C6163" s="18" t="s">
        <v>22</v>
      </c>
      <c r="D6163" s="22">
        <v>1.99</v>
      </c>
      <c r="E6163" s="22">
        <v>1.56</v>
      </c>
      <c r="F6163" s="22">
        <v>0.43</v>
      </c>
      <c r="G6163" s="22">
        <v>0</v>
      </c>
      <c r="H6163" s="22">
        <v>0</v>
      </c>
      <c r="N6163"/>
      <c r="O6163"/>
      <c r="P6163"/>
    </row>
    <row r="6164" spans="1:16">
      <c r="A6164" s="24">
        <v>99063</v>
      </c>
      <c r="B6164" s="21" t="s">
        <v>6276</v>
      </c>
      <c r="C6164" s="18" t="s">
        <v>29</v>
      </c>
      <c r="D6164" s="22">
        <v>3.43</v>
      </c>
      <c r="E6164" s="22">
        <v>2.06</v>
      </c>
      <c r="F6164" s="22">
        <v>1.37</v>
      </c>
      <c r="G6164" s="22">
        <v>0</v>
      </c>
      <c r="H6164" s="22">
        <v>0</v>
      </c>
      <c r="N6164"/>
      <c r="O6164"/>
      <c r="P6164"/>
    </row>
    <row r="6165" spans="1:16">
      <c r="A6165" s="24">
        <v>99064</v>
      </c>
      <c r="B6165" s="21" t="s">
        <v>6277</v>
      </c>
      <c r="C6165" s="18" t="s">
        <v>29</v>
      </c>
      <c r="D6165" s="22">
        <v>0.31</v>
      </c>
      <c r="E6165" s="22">
        <v>0.28000000000000003</v>
      </c>
      <c r="F6165" s="22">
        <v>0.02</v>
      </c>
      <c r="G6165" s="22">
        <v>0.01</v>
      </c>
      <c r="H6165" s="22">
        <v>0</v>
      </c>
      <c r="N6165"/>
      <c r="O6165"/>
      <c r="P6165"/>
    </row>
    <row r="6166" spans="1:16">
      <c r="A6166" s="24">
        <v>93588</v>
      </c>
      <c r="B6166" s="21" t="s">
        <v>6278</v>
      </c>
      <c r="C6166" s="18" t="s">
        <v>6096</v>
      </c>
      <c r="D6166" s="22">
        <v>1.83</v>
      </c>
      <c r="E6166" s="22">
        <v>0.34</v>
      </c>
      <c r="F6166" s="22">
        <v>0.94</v>
      </c>
      <c r="G6166" s="22">
        <v>0.55000000000000004</v>
      </c>
      <c r="H6166" s="22">
        <v>0</v>
      </c>
      <c r="N6166"/>
      <c r="O6166"/>
      <c r="P6166"/>
    </row>
    <row r="6167" spans="1:16">
      <c r="A6167" s="24">
        <v>93589</v>
      </c>
      <c r="B6167" s="21" t="s">
        <v>6279</v>
      </c>
      <c r="C6167" s="18" t="s">
        <v>6096</v>
      </c>
      <c r="D6167" s="22">
        <v>1.57</v>
      </c>
      <c r="E6167" s="22">
        <v>0.28999999999999998</v>
      </c>
      <c r="F6167" s="22">
        <v>0.83</v>
      </c>
      <c r="G6167" s="22">
        <v>0.45</v>
      </c>
      <c r="H6167" s="22">
        <v>0</v>
      </c>
      <c r="N6167"/>
      <c r="O6167"/>
      <c r="P6167"/>
    </row>
    <row r="6168" spans="1:16">
      <c r="A6168" s="24">
        <v>93590</v>
      </c>
      <c r="B6168" s="21" t="s">
        <v>6280</v>
      </c>
      <c r="C6168" s="18" t="s">
        <v>6096</v>
      </c>
      <c r="D6168" s="22">
        <v>0.56999999999999995</v>
      </c>
      <c r="E6168" s="22">
        <v>0.11</v>
      </c>
      <c r="F6168" s="22">
        <v>0.32</v>
      </c>
      <c r="G6168" s="22">
        <v>0.14000000000000001</v>
      </c>
      <c r="H6168" s="22">
        <v>0</v>
      </c>
      <c r="N6168"/>
      <c r="O6168"/>
      <c r="P6168"/>
    </row>
    <row r="6169" spans="1:16">
      <c r="A6169" s="24">
        <v>93591</v>
      </c>
      <c r="B6169" s="21" t="s">
        <v>6281</v>
      </c>
      <c r="C6169" s="18" t="s">
        <v>6096</v>
      </c>
      <c r="D6169" s="22">
        <v>1.66</v>
      </c>
      <c r="E6169" s="22">
        <v>0.24</v>
      </c>
      <c r="F6169" s="22">
        <v>0.86</v>
      </c>
      <c r="G6169" s="22">
        <v>0.56000000000000005</v>
      </c>
      <c r="H6169" s="22">
        <v>0</v>
      </c>
      <c r="N6169"/>
      <c r="O6169"/>
      <c r="P6169"/>
    </row>
    <row r="6170" spans="1:16">
      <c r="A6170" s="24">
        <v>93592</v>
      </c>
      <c r="B6170" s="21" t="s">
        <v>6282</v>
      </c>
      <c r="C6170" s="18" t="s">
        <v>6096</v>
      </c>
      <c r="D6170" s="22">
        <v>1.44</v>
      </c>
      <c r="E6170" s="22">
        <v>0.21</v>
      </c>
      <c r="F6170" s="22">
        <v>0.75</v>
      </c>
      <c r="G6170" s="22">
        <v>0.48</v>
      </c>
      <c r="H6170" s="22">
        <v>0</v>
      </c>
      <c r="N6170"/>
      <c r="O6170"/>
      <c r="P6170"/>
    </row>
    <row r="6171" spans="1:16">
      <c r="A6171" s="24">
        <v>93593</v>
      </c>
      <c r="B6171" s="21" t="s">
        <v>6283</v>
      </c>
      <c r="C6171" s="18" t="s">
        <v>6096</v>
      </c>
      <c r="D6171" s="22">
        <v>0.52</v>
      </c>
      <c r="E6171" s="22">
        <v>0.08</v>
      </c>
      <c r="F6171" s="22">
        <v>0.28000000000000003</v>
      </c>
      <c r="G6171" s="22">
        <v>0.16</v>
      </c>
      <c r="H6171" s="22">
        <v>0</v>
      </c>
      <c r="N6171"/>
      <c r="O6171"/>
      <c r="P6171"/>
    </row>
    <row r="6172" spans="1:16">
      <c r="A6172" s="24">
        <v>93594</v>
      </c>
      <c r="B6172" s="21" t="s">
        <v>6284</v>
      </c>
      <c r="C6172" s="18" t="s">
        <v>5131</v>
      </c>
      <c r="D6172" s="22">
        <v>1.22</v>
      </c>
      <c r="E6172" s="22">
        <v>0.23</v>
      </c>
      <c r="F6172" s="22">
        <v>0.65</v>
      </c>
      <c r="G6172" s="22">
        <v>0.34</v>
      </c>
      <c r="H6172" s="22">
        <v>0</v>
      </c>
      <c r="N6172"/>
      <c r="O6172"/>
      <c r="P6172"/>
    </row>
    <row r="6173" spans="1:16">
      <c r="A6173" s="24">
        <v>93595</v>
      </c>
      <c r="B6173" s="21" t="s">
        <v>6285</v>
      </c>
      <c r="C6173" s="18" t="s">
        <v>5131</v>
      </c>
      <c r="D6173" s="22">
        <v>1.06</v>
      </c>
      <c r="E6173" s="22">
        <v>0.19</v>
      </c>
      <c r="F6173" s="22">
        <v>0.56999999999999995</v>
      </c>
      <c r="G6173" s="22">
        <v>0.3</v>
      </c>
      <c r="H6173" s="22">
        <v>0</v>
      </c>
      <c r="N6173"/>
      <c r="O6173"/>
      <c r="P6173"/>
    </row>
    <row r="6174" spans="1:16">
      <c r="A6174" s="24">
        <v>93596</v>
      </c>
      <c r="B6174" s="21" t="s">
        <v>6286</v>
      </c>
      <c r="C6174" s="18" t="s">
        <v>5131</v>
      </c>
      <c r="D6174" s="22">
        <v>0.38</v>
      </c>
      <c r="E6174" s="22">
        <v>7.0000000000000007E-2</v>
      </c>
      <c r="F6174" s="22">
        <v>0.22</v>
      </c>
      <c r="G6174" s="22">
        <v>0.09</v>
      </c>
      <c r="H6174" s="22">
        <v>0</v>
      </c>
      <c r="N6174"/>
      <c r="O6174"/>
      <c r="P6174"/>
    </row>
    <row r="6175" spans="1:16">
      <c r="A6175" s="24">
        <v>93597</v>
      </c>
      <c r="B6175" s="21" t="s">
        <v>6287</v>
      </c>
      <c r="C6175" s="18" t="s">
        <v>5131</v>
      </c>
      <c r="D6175" s="22">
        <v>1.1000000000000001</v>
      </c>
      <c r="E6175" s="22">
        <v>0.16</v>
      </c>
      <c r="F6175" s="22">
        <v>0.56999999999999995</v>
      </c>
      <c r="G6175" s="22">
        <v>0.37</v>
      </c>
      <c r="H6175" s="22">
        <v>0</v>
      </c>
      <c r="N6175"/>
      <c r="O6175"/>
      <c r="P6175"/>
    </row>
    <row r="6176" spans="1:16">
      <c r="A6176" s="24">
        <v>93598</v>
      </c>
      <c r="B6176" s="21" t="s">
        <v>6288</v>
      </c>
      <c r="C6176" s="18" t="s">
        <v>5131</v>
      </c>
      <c r="D6176" s="22">
        <v>0.95</v>
      </c>
      <c r="E6176" s="22">
        <v>0.14000000000000001</v>
      </c>
      <c r="F6176" s="22">
        <v>0.49</v>
      </c>
      <c r="G6176" s="22">
        <v>0.32</v>
      </c>
      <c r="H6176" s="22">
        <v>0</v>
      </c>
      <c r="N6176"/>
      <c r="O6176"/>
      <c r="P6176"/>
    </row>
    <row r="6177" spans="1:16">
      <c r="A6177" s="24">
        <v>93599</v>
      </c>
      <c r="B6177" s="21" t="s">
        <v>6289</v>
      </c>
      <c r="C6177" s="18" t="s">
        <v>5131</v>
      </c>
      <c r="D6177" s="22">
        <v>0.34</v>
      </c>
      <c r="E6177" s="22">
        <v>0.04</v>
      </c>
      <c r="F6177" s="22">
        <v>0.21</v>
      </c>
      <c r="G6177" s="22">
        <v>0.09</v>
      </c>
      <c r="H6177" s="22">
        <v>0</v>
      </c>
      <c r="N6177"/>
      <c r="O6177"/>
      <c r="P6177"/>
    </row>
    <row r="6178" spans="1:16">
      <c r="A6178" s="24">
        <v>95425</v>
      </c>
      <c r="B6178" s="21" t="s">
        <v>6290</v>
      </c>
      <c r="C6178" s="18" t="s">
        <v>6096</v>
      </c>
      <c r="D6178" s="22">
        <v>1.4</v>
      </c>
      <c r="E6178" s="22">
        <v>0.18</v>
      </c>
      <c r="F6178" s="22">
        <v>0.76</v>
      </c>
      <c r="G6178" s="22">
        <v>0.46</v>
      </c>
      <c r="H6178" s="22">
        <v>0</v>
      </c>
      <c r="N6178"/>
      <c r="O6178"/>
      <c r="P6178"/>
    </row>
    <row r="6179" spans="1:16">
      <c r="A6179" s="24">
        <v>95426</v>
      </c>
      <c r="B6179" s="21" t="s">
        <v>6291</v>
      </c>
      <c r="C6179" s="18" t="s">
        <v>6096</v>
      </c>
      <c r="D6179" s="22">
        <v>1.21</v>
      </c>
      <c r="E6179" s="22">
        <v>0.16</v>
      </c>
      <c r="F6179" s="22">
        <v>0.66</v>
      </c>
      <c r="G6179" s="22">
        <v>0.39</v>
      </c>
      <c r="H6179" s="22">
        <v>0</v>
      </c>
      <c r="N6179"/>
      <c r="O6179"/>
      <c r="P6179"/>
    </row>
    <row r="6180" spans="1:16">
      <c r="A6180" s="24">
        <v>95427</v>
      </c>
      <c r="B6180" s="21" t="s">
        <v>6292</v>
      </c>
      <c r="C6180" s="18" t="s">
        <v>6096</v>
      </c>
      <c r="D6180" s="22">
        <v>0.45</v>
      </c>
      <c r="E6180" s="22">
        <v>0.05</v>
      </c>
      <c r="F6180" s="22">
        <v>0.27</v>
      </c>
      <c r="G6180" s="22">
        <v>0.13</v>
      </c>
      <c r="H6180" s="22">
        <v>0</v>
      </c>
      <c r="N6180"/>
      <c r="O6180"/>
      <c r="P6180"/>
    </row>
    <row r="6181" spans="1:16">
      <c r="A6181" s="24">
        <v>95428</v>
      </c>
      <c r="B6181" s="21" t="s">
        <v>6293</v>
      </c>
      <c r="C6181" s="18" t="s">
        <v>5131</v>
      </c>
      <c r="D6181" s="22">
        <v>0.94</v>
      </c>
      <c r="E6181" s="22">
        <v>0.12</v>
      </c>
      <c r="F6181" s="22">
        <v>0.52</v>
      </c>
      <c r="G6181" s="22">
        <v>0.3</v>
      </c>
      <c r="H6181" s="22">
        <v>0</v>
      </c>
      <c r="N6181"/>
      <c r="O6181"/>
      <c r="P6181"/>
    </row>
    <row r="6182" spans="1:16">
      <c r="A6182" s="24">
        <v>95429</v>
      </c>
      <c r="B6182" s="21" t="s">
        <v>6294</v>
      </c>
      <c r="C6182" s="18" t="s">
        <v>5131</v>
      </c>
      <c r="D6182" s="22">
        <v>0.81</v>
      </c>
      <c r="E6182" s="22">
        <v>0.1</v>
      </c>
      <c r="F6182" s="22">
        <v>0.45</v>
      </c>
      <c r="G6182" s="22">
        <v>0.26</v>
      </c>
      <c r="H6182" s="22">
        <v>0</v>
      </c>
      <c r="N6182"/>
      <c r="O6182"/>
      <c r="P6182"/>
    </row>
    <row r="6183" spans="1:16">
      <c r="A6183" s="24">
        <v>95430</v>
      </c>
      <c r="B6183" s="21" t="s">
        <v>6295</v>
      </c>
      <c r="C6183" s="18" t="s">
        <v>5131</v>
      </c>
      <c r="D6183" s="22">
        <v>0.28000000000000003</v>
      </c>
      <c r="E6183" s="22">
        <v>0.03</v>
      </c>
      <c r="F6183" s="22">
        <v>0.19</v>
      </c>
      <c r="G6183" s="22">
        <v>0.06</v>
      </c>
      <c r="H6183" s="22">
        <v>0</v>
      </c>
      <c r="N6183"/>
      <c r="O6183"/>
      <c r="P6183"/>
    </row>
    <row r="6184" spans="1:16">
      <c r="A6184" s="24">
        <v>95875</v>
      </c>
      <c r="B6184" s="21" t="s">
        <v>6296</v>
      </c>
      <c r="C6184" s="18" t="s">
        <v>6096</v>
      </c>
      <c r="D6184" s="22">
        <v>1.45</v>
      </c>
      <c r="E6184" s="22">
        <v>0.27</v>
      </c>
      <c r="F6184" s="22">
        <v>0.77</v>
      </c>
      <c r="G6184" s="22">
        <v>0.41</v>
      </c>
      <c r="H6184" s="22">
        <v>0</v>
      </c>
      <c r="N6184"/>
      <c r="O6184"/>
      <c r="P6184"/>
    </row>
    <row r="6185" spans="1:16">
      <c r="A6185" s="24">
        <v>95876</v>
      </c>
      <c r="B6185" s="21" t="s">
        <v>6297</v>
      </c>
      <c r="C6185" s="18" t="s">
        <v>6096</v>
      </c>
      <c r="D6185" s="22">
        <v>1.3</v>
      </c>
      <c r="E6185" s="22">
        <v>0.19</v>
      </c>
      <c r="F6185" s="22">
        <v>0.68</v>
      </c>
      <c r="G6185" s="22">
        <v>0.43</v>
      </c>
      <c r="H6185" s="22">
        <v>0</v>
      </c>
      <c r="N6185"/>
      <c r="O6185"/>
      <c r="P6185"/>
    </row>
    <row r="6186" spans="1:16">
      <c r="A6186" s="24">
        <v>95877</v>
      </c>
      <c r="B6186" s="21" t="s">
        <v>6298</v>
      </c>
      <c r="C6186" s="18" t="s">
        <v>6096</v>
      </c>
      <c r="D6186" s="22">
        <v>1.1100000000000001</v>
      </c>
      <c r="E6186" s="22">
        <v>0.15</v>
      </c>
      <c r="F6186" s="22">
        <v>0.6</v>
      </c>
      <c r="G6186" s="22">
        <v>0.36</v>
      </c>
      <c r="H6186" s="22">
        <v>0</v>
      </c>
      <c r="N6186"/>
      <c r="O6186"/>
      <c r="P6186"/>
    </row>
    <row r="6187" spans="1:16">
      <c r="A6187" s="24">
        <v>95878</v>
      </c>
      <c r="B6187" s="21" t="s">
        <v>6299</v>
      </c>
      <c r="C6187" s="18" t="s">
        <v>5131</v>
      </c>
      <c r="D6187" s="22">
        <v>0.97</v>
      </c>
      <c r="E6187" s="22">
        <v>0.18</v>
      </c>
      <c r="F6187" s="22">
        <v>0.5</v>
      </c>
      <c r="G6187" s="22">
        <v>0.28999999999999998</v>
      </c>
      <c r="H6187" s="22">
        <v>0</v>
      </c>
      <c r="N6187"/>
      <c r="O6187"/>
      <c r="P6187"/>
    </row>
    <row r="6188" spans="1:16">
      <c r="A6188" s="24">
        <v>95879</v>
      </c>
      <c r="B6188" s="21" t="s">
        <v>6300</v>
      </c>
      <c r="C6188" s="18" t="s">
        <v>5131</v>
      </c>
      <c r="D6188" s="22">
        <v>0.88</v>
      </c>
      <c r="E6188" s="22">
        <v>0.12</v>
      </c>
      <c r="F6188" s="22">
        <v>0.46</v>
      </c>
      <c r="G6188" s="22">
        <v>0.3</v>
      </c>
      <c r="H6188" s="22">
        <v>0</v>
      </c>
      <c r="N6188"/>
      <c r="O6188"/>
      <c r="P6188"/>
    </row>
    <row r="6189" spans="1:16">
      <c r="A6189" s="24">
        <v>95880</v>
      </c>
      <c r="B6189" s="21" t="s">
        <v>6301</v>
      </c>
      <c r="C6189" s="18" t="s">
        <v>5131</v>
      </c>
      <c r="D6189" s="22">
        <v>0.74</v>
      </c>
      <c r="E6189" s="22">
        <v>0.08</v>
      </c>
      <c r="F6189" s="22">
        <v>0.42</v>
      </c>
      <c r="G6189" s="22">
        <v>0.24</v>
      </c>
      <c r="H6189" s="22">
        <v>0</v>
      </c>
      <c r="N6189"/>
      <c r="O6189"/>
      <c r="P6189"/>
    </row>
    <row r="6190" spans="1:16">
      <c r="A6190" s="24">
        <v>97912</v>
      </c>
      <c r="B6190" s="21" t="s">
        <v>6302</v>
      </c>
      <c r="C6190" s="18" t="s">
        <v>6096</v>
      </c>
      <c r="D6190" s="22">
        <v>2.2799999999999998</v>
      </c>
      <c r="E6190" s="22">
        <v>0.56000000000000005</v>
      </c>
      <c r="F6190" s="22">
        <v>0.94</v>
      </c>
      <c r="G6190" s="22">
        <v>0.78</v>
      </c>
      <c r="H6190" s="22">
        <v>0</v>
      </c>
      <c r="N6190"/>
      <c r="O6190"/>
      <c r="P6190"/>
    </row>
    <row r="6191" spans="1:16">
      <c r="A6191" s="24">
        <v>97913</v>
      </c>
      <c r="B6191" s="21" t="s">
        <v>6303</v>
      </c>
      <c r="C6191" s="18" t="s">
        <v>6096</v>
      </c>
      <c r="D6191" s="22">
        <v>1.98</v>
      </c>
      <c r="E6191" s="22">
        <v>0.48</v>
      </c>
      <c r="F6191" s="22">
        <v>0.82</v>
      </c>
      <c r="G6191" s="22">
        <v>0.68</v>
      </c>
      <c r="H6191" s="22">
        <v>0</v>
      </c>
      <c r="N6191"/>
      <c r="O6191"/>
      <c r="P6191"/>
    </row>
    <row r="6192" spans="1:16">
      <c r="A6192" s="24">
        <v>97914</v>
      </c>
      <c r="B6192" s="21" t="s">
        <v>6304</v>
      </c>
      <c r="C6192" s="18" t="s">
        <v>6096</v>
      </c>
      <c r="D6192" s="22">
        <v>1.81</v>
      </c>
      <c r="E6192" s="22">
        <v>0.45</v>
      </c>
      <c r="F6192" s="22">
        <v>0.74</v>
      </c>
      <c r="G6192" s="22">
        <v>0.62</v>
      </c>
      <c r="H6192" s="22">
        <v>0</v>
      </c>
      <c r="N6192"/>
      <c r="O6192"/>
      <c r="P6192"/>
    </row>
    <row r="6193" spans="1:16">
      <c r="A6193" s="24">
        <v>97915</v>
      </c>
      <c r="B6193" s="21" t="s">
        <v>6305</v>
      </c>
      <c r="C6193" s="18" t="s">
        <v>6096</v>
      </c>
      <c r="D6193" s="22">
        <v>0.72</v>
      </c>
      <c r="E6193" s="22">
        <v>0.19</v>
      </c>
      <c r="F6193" s="22">
        <v>0.3</v>
      </c>
      <c r="G6193" s="22">
        <v>0.23</v>
      </c>
      <c r="H6193" s="22">
        <v>0</v>
      </c>
      <c r="N6193"/>
      <c r="O6193"/>
      <c r="P6193"/>
    </row>
    <row r="6194" spans="1:16">
      <c r="A6194" s="24">
        <v>100937</v>
      </c>
      <c r="B6194" s="21" t="s">
        <v>6306</v>
      </c>
      <c r="C6194" s="18" t="s">
        <v>6096</v>
      </c>
      <c r="D6194" s="22">
        <v>5.45</v>
      </c>
      <c r="E6194" s="22">
        <v>1.33</v>
      </c>
      <c r="F6194" s="22">
        <v>2.23</v>
      </c>
      <c r="G6194" s="22">
        <v>1.89</v>
      </c>
      <c r="H6194" s="22">
        <v>0</v>
      </c>
      <c r="N6194"/>
      <c r="O6194"/>
      <c r="P6194"/>
    </row>
    <row r="6195" spans="1:16">
      <c r="A6195" s="24">
        <v>100938</v>
      </c>
      <c r="B6195" s="21" t="s">
        <v>6307</v>
      </c>
      <c r="C6195" s="18" t="s">
        <v>6096</v>
      </c>
      <c r="D6195" s="22">
        <v>4.37</v>
      </c>
      <c r="E6195" s="22">
        <v>0.8</v>
      </c>
      <c r="F6195" s="22">
        <v>2.2599999999999998</v>
      </c>
      <c r="G6195" s="22">
        <v>1.31</v>
      </c>
      <c r="H6195" s="22">
        <v>0</v>
      </c>
      <c r="N6195"/>
      <c r="O6195"/>
      <c r="P6195"/>
    </row>
    <row r="6196" spans="1:16">
      <c r="A6196" s="24">
        <v>100939</v>
      </c>
      <c r="B6196" s="21" t="s">
        <v>6308</v>
      </c>
      <c r="C6196" s="18" t="s">
        <v>6096</v>
      </c>
      <c r="D6196" s="22">
        <v>3.97</v>
      </c>
      <c r="E6196" s="22">
        <v>0.56000000000000005</v>
      </c>
      <c r="F6196" s="22">
        <v>1.98</v>
      </c>
      <c r="G6196" s="22">
        <v>1.43</v>
      </c>
      <c r="H6196" s="22">
        <v>0</v>
      </c>
      <c r="N6196"/>
      <c r="O6196"/>
      <c r="P6196"/>
    </row>
    <row r="6197" spans="1:16">
      <c r="A6197" s="24">
        <v>100940</v>
      </c>
      <c r="B6197" s="21" t="s">
        <v>6309</v>
      </c>
      <c r="C6197" s="18" t="s">
        <v>6096</v>
      </c>
      <c r="D6197" s="22">
        <v>3.37</v>
      </c>
      <c r="E6197" s="22">
        <v>0.44</v>
      </c>
      <c r="F6197" s="22">
        <v>1.77</v>
      </c>
      <c r="G6197" s="22">
        <v>1.1599999999999999</v>
      </c>
      <c r="H6197" s="22">
        <v>0</v>
      </c>
      <c r="N6197"/>
      <c r="O6197"/>
      <c r="P6197"/>
    </row>
    <row r="6198" spans="1:16">
      <c r="A6198" s="24">
        <v>100941</v>
      </c>
      <c r="B6198" s="21" t="s">
        <v>6310</v>
      </c>
      <c r="C6198" s="18" t="s">
        <v>5131</v>
      </c>
      <c r="D6198" s="22">
        <v>3.63</v>
      </c>
      <c r="E6198" s="22">
        <v>0.89</v>
      </c>
      <c r="F6198" s="22">
        <v>1.48</v>
      </c>
      <c r="G6198" s="22">
        <v>1.26</v>
      </c>
      <c r="H6198" s="22">
        <v>0</v>
      </c>
      <c r="N6198"/>
      <c r="O6198"/>
      <c r="P6198"/>
    </row>
    <row r="6199" spans="1:16">
      <c r="A6199" s="24">
        <v>100942</v>
      </c>
      <c r="B6199" s="21" t="s">
        <v>6311</v>
      </c>
      <c r="C6199" s="18" t="s">
        <v>5131</v>
      </c>
      <c r="D6199" s="22">
        <v>2.91</v>
      </c>
      <c r="E6199" s="22">
        <v>0.53</v>
      </c>
      <c r="F6199" s="22">
        <v>1.51</v>
      </c>
      <c r="G6199" s="22">
        <v>0.87</v>
      </c>
      <c r="H6199" s="22">
        <v>0</v>
      </c>
      <c r="N6199"/>
      <c r="O6199"/>
      <c r="P6199"/>
    </row>
    <row r="6200" spans="1:16">
      <c r="A6200" s="24">
        <v>100943</v>
      </c>
      <c r="B6200" s="21" t="s">
        <v>6312</v>
      </c>
      <c r="C6200" s="18" t="s">
        <v>5131</v>
      </c>
      <c r="D6200" s="22">
        <v>2.63</v>
      </c>
      <c r="E6200" s="22">
        <v>0.38</v>
      </c>
      <c r="F6200" s="22">
        <v>1.31</v>
      </c>
      <c r="G6200" s="22">
        <v>0.94</v>
      </c>
      <c r="H6200" s="22">
        <v>0</v>
      </c>
      <c r="N6200"/>
      <c r="O6200"/>
      <c r="P6200"/>
    </row>
    <row r="6201" spans="1:16">
      <c r="A6201" s="24">
        <v>100944</v>
      </c>
      <c r="B6201" s="21" t="s">
        <v>6313</v>
      </c>
      <c r="C6201" s="18" t="s">
        <v>5131</v>
      </c>
      <c r="D6201" s="22">
        <v>2.25</v>
      </c>
      <c r="E6201" s="22">
        <v>0.28999999999999998</v>
      </c>
      <c r="F6201" s="22">
        <v>1.19</v>
      </c>
      <c r="G6201" s="22">
        <v>0.77</v>
      </c>
      <c r="H6201" s="22">
        <v>0</v>
      </c>
      <c r="N6201"/>
      <c r="O6201"/>
      <c r="P6201"/>
    </row>
    <row r="6202" spans="1:16">
      <c r="A6202" s="24">
        <v>100945</v>
      </c>
      <c r="B6202" s="21" t="s">
        <v>6314</v>
      </c>
      <c r="C6202" s="18" t="s">
        <v>5131</v>
      </c>
      <c r="D6202" s="22">
        <v>1.6</v>
      </c>
      <c r="E6202" s="22">
        <v>0.41</v>
      </c>
      <c r="F6202" s="22">
        <v>0.88</v>
      </c>
      <c r="G6202" s="22">
        <v>0.31</v>
      </c>
      <c r="H6202" s="22">
        <v>0</v>
      </c>
      <c r="N6202"/>
      <c r="O6202"/>
      <c r="P6202"/>
    </row>
    <row r="6203" spans="1:16">
      <c r="A6203" s="24">
        <v>100946</v>
      </c>
      <c r="B6203" s="21" t="s">
        <v>6315</v>
      </c>
      <c r="C6203" s="18" t="s">
        <v>5131</v>
      </c>
      <c r="D6203" s="22">
        <v>1.38</v>
      </c>
      <c r="E6203" s="22">
        <v>0.35</v>
      </c>
      <c r="F6203" s="22">
        <v>0.76</v>
      </c>
      <c r="G6203" s="22">
        <v>0.27</v>
      </c>
      <c r="H6203" s="22">
        <v>0</v>
      </c>
      <c r="N6203"/>
      <c r="O6203"/>
      <c r="P6203"/>
    </row>
    <row r="6204" spans="1:16">
      <c r="A6204" s="24">
        <v>100947</v>
      </c>
      <c r="B6204" s="21" t="s">
        <v>6316</v>
      </c>
      <c r="C6204" s="18" t="s">
        <v>5131</v>
      </c>
      <c r="D6204" s="22">
        <v>1.28</v>
      </c>
      <c r="E6204" s="22">
        <v>0.33</v>
      </c>
      <c r="F6204" s="22">
        <v>0.71</v>
      </c>
      <c r="G6204" s="22">
        <v>0.24</v>
      </c>
      <c r="H6204" s="22">
        <v>0</v>
      </c>
      <c r="N6204"/>
      <c r="O6204"/>
      <c r="P6204"/>
    </row>
    <row r="6205" spans="1:16">
      <c r="A6205" s="24">
        <v>100948</v>
      </c>
      <c r="B6205" s="21" t="s">
        <v>6317</v>
      </c>
      <c r="C6205" s="18" t="s">
        <v>5131</v>
      </c>
      <c r="D6205" s="22">
        <v>0.5</v>
      </c>
      <c r="E6205" s="22">
        <v>0.12</v>
      </c>
      <c r="F6205" s="22">
        <v>0.28999999999999998</v>
      </c>
      <c r="G6205" s="22">
        <v>0.09</v>
      </c>
      <c r="H6205" s="22">
        <v>0</v>
      </c>
      <c r="N6205"/>
      <c r="O6205"/>
      <c r="P6205"/>
    </row>
    <row r="6206" spans="1:16">
      <c r="A6206" s="24">
        <v>100949</v>
      </c>
      <c r="B6206" s="21" t="s">
        <v>6318</v>
      </c>
      <c r="C6206" s="18" t="s">
        <v>5131</v>
      </c>
      <c r="D6206" s="22">
        <v>3.81</v>
      </c>
      <c r="E6206" s="22">
        <v>0.95</v>
      </c>
      <c r="F6206" s="22">
        <v>2.08</v>
      </c>
      <c r="G6206" s="22">
        <v>0.78</v>
      </c>
      <c r="H6206" s="22">
        <v>0</v>
      </c>
      <c r="N6206"/>
      <c r="O6206"/>
      <c r="P6206"/>
    </row>
    <row r="6207" spans="1:16">
      <c r="A6207" s="24">
        <v>100950</v>
      </c>
      <c r="B6207" s="21" t="s">
        <v>6319</v>
      </c>
      <c r="C6207" s="18" t="s">
        <v>5131</v>
      </c>
      <c r="D6207" s="22">
        <v>1.99</v>
      </c>
      <c r="E6207" s="22">
        <v>0.42</v>
      </c>
      <c r="F6207" s="22">
        <v>1.18</v>
      </c>
      <c r="G6207" s="22">
        <v>0.39</v>
      </c>
      <c r="H6207" s="22">
        <v>0</v>
      </c>
      <c r="N6207"/>
      <c r="O6207"/>
      <c r="P6207"/>
    </row>
    <row r="6208" spans="1:16">
      <c r="A6208" s="24">
        <v>100951</v>
      </c>
      <c r="B6208" s="21" t="s">
        <v>6320</v>
      </c>
      <c r="C6208" s="18" t="s">
        <v>5131</v>
      </c>
      <c r="D6208" s="22">
        <v>1.71</v>
      </c>
      <c r="E6208" s="22">
        <v>0.36</v>
      </c>
      <c r="F6208" s="22">
        <v>1.02</v>
      </c>
      <c r="G6208" s="22">
        <v>0.33</v>
      </c>
      <c r="H6208" s="22">
        <v>0</v>
      </c>
      <c r="N6208"/>
      <c r="O6208"/>
      <c r="P6208"/>
    </row>
    <row r="6209" spans="1:16">
      <c r="A6209" s="24">
        <v>100952</v>
      </c>
      <c r="B6209" s="21" t="s">
        <v>6321</v>
      </c>
      <c r="C6209" s="18" t="s">
        <v>5131</v>
      </c>
      <c r="D6209" s="22">
        <v>1.58</v>
      </c>
      <c r="E6209" s="22">
        <v>0.33</v>
      </c>
      <c r="F6209" s="22">
        <v>0.95</v>
      </c>
      <c r="G6209" s="22">
        <v>0.3</v>
      </c>
      <c r="H6209" s="22">
        <v>0</v>
      </c>
      <c r="N6209"/>
      <c r="O6209"/>
      <c r="P6209"/>
    </row>
    <row r="6210" spans="1:16">
      <c r="A6210" s="24">
        <v>100953</v>
      </c>
      <c r="B6210" s="21" t="s">
        <v>6322</v>
      </c>
      <c r="C6210" s="18" t="s">
        <v>5131</v>
      </c>
      <c r="D6210" s="22">
        <v>0.62</v>
      </c>
      <c r="E6210" s="22">
        <v>0.13</v>
      </c>
      <c r="F6210" s="22">
        <v>0.39</v>
      </c>
      <c r="G6210" s="22">
        <v>0.1</v>
      </c>
      <c r="H6210" s="22">
        <v>0</v>
      </c>
      <c r="N6210"/>
      <c r="O6210"/>
      <c r="P6210"/>
    </row>
    <row r="6211" spans="1:16">
      <c r="A6211" s="24">
        <v>100954</v>
      </c>
      <c r="B6211" s="21" t="s">
        <v>6323</v>
      </c>
      <c r="C6211" s="18" t="s">
        <v>5131</v>
      </c>
      <c r="D6211" s="22">
        <v>4.75</v>
      </c>
      <c r="E6211" s="22">
        <v>0.99</v>
      </c>
      <c r="F6211" s="22">
        <v>2.77</v>
      </c>
      <c r="G6211" s="22">
        <v>0.99</v>
      </c>
      <c r="H6211" s="22">
        <v>0</v>
      </c>
      <c r="N6211"/>
      <c r="O6211"/>
      <c r="P6211"/>
    </row>
    <row r="6212" spans="1:16">
      <c r="A6212" s="24">
        <v>100955</v>
      </c>
      <c r="B6212" s="21" t="s">
        <v>6324</v>
      </c>
      <c r="C6212" s="18" t="s">
        <v>6096</v>
      </c>
      <c r="D6212" s="22">
        <v>2.96</v>
      </c>
      <c r="E6212" s="22">
        <v>0.57999999999999996</v>
      </c>
      <c r="F6212" s="22">
        <v>1.75</v>
      </c>
      <c r="G6212" s="22">
        <v>0.63</v>
      </c>
      <c r="H6212" s="22">
        <v>0</v>
      </c>
      <c r="N6212"/>
      <c r="O6212"/>
      <c r="P6212"/>
    </row>
    <row r="6213" spans="1:16">
      <c r="A6213" s="24">
        <v>100956</v>
      </c>
      <c r="B6213" s="21" t="s">
        <v>6325</v>
      </c>
      <c r="C6213" s="18" t="s">
        <v>6096</v>
      </c>
      <c r="D6213" s="22">
        <v>2.57</v>
      </c>
      <c r="E6213" s="22">
        <v>0.52</v>
      </c>
      <c r="F6213" s="22">
        <v>1.52</v>
      </c>
      <c r="G6213" s="22">
        <v>0.53</v>
      </c>
      <c r="H6213" s="22">
        <v>0</v>
      </c>
      <c r="N6213"/>
      <c r="O6213"/>
      <c r="P6213"/>
    </row>
    <row r="6214" spans="1:16">
      <c r="A6214" s="24">
        <v>100957</v>
      </c>
      <c r="B6214" s="21" t="s">
        <v>6326</v>
      </c>
      <c r="C6214" s="18" t="s">
        <v>6096</v>
      </c>
      <c r="D6214" s="22">
        <v>2.36</v>
      </c>
      <c r="E6214" s="22">
        <v>0.48</v>
      </c>
      <c r="F6214" s="22">
        <v>1.39</v>
      </c>
      <c r="G6214" s="22">
        <v>0.49</v>
      </c>
      <c r="H6214" s="22">
        <v>0</v>
      </c>
      <c r="N6214"/>
      <c r="O6214"/>
      <c r="P6214"/>
    </row>
    <row r="6215" spans="1:16">
      <c r="A6215" s="24">
        <v>100958</v>
      </c>
      <c r="B6215" s="21" t="s">
        <v>6327</v>
      </c>
      <c r="C6215" s="18" t="s">
        <v>6096</v>
      </c>
      <c r="D6215" s="22">
        <v>0.94</v>
      </c>
      <c r="E6215" s="22">
        <v>0.19</v>
      </c>
      <c r="F6215" s="22">
        <v>0.59</v>
      </c>
      <c r="G6215" s="22">
        <v>0.16</v>
      </c>
      <c r="H6215" s="22">
        <v>0</v>
      </c>
      <c r="N6215"/>
      <c r="O6215"/>
      <c r="P6215"/>
    </row>
    <row r="6216" spans="1:16">
      <c r="A6216" s="24">
        <v>100959</v>
      </c>
      <c r="B6216" s="21" t="s">
        <v>6328</v>
      </c>
      <c r="C6216" s="18" t="s">
        <v>6096</v>
      </c>
      <c r="D6216" s="22">
        <v>7.08</v>
      </c>
      <c r="E6216" s="22">
        <v>1.4</v>
      </c>
      <c r="F6216" s="22">
        <v>4.1399999999999997</v>
      </c>
      <c r="G6216" s="22">
        <v>1.54</v>
      </c>
      <c r="H6216" s="22">
        <v>0</v>
      </c>
      <c r="N6216"/>
      <c r="O6216"/>
      <c r="P6216"/>
    </row>
    <row r="6217" spans="1:16">
      <c r="A6217" s="24">
        <v>100960</v>
      </c>
      <c r="B6217" s="21" t="s">
        <v>6329</v>
      </c>
      <c r="C6217" s="18" t="s">
        <v>6096</v>
      </c>
      <c r="D6217" s="22">
        <v>2.09</v>
      </c>
      <c r="E6217" s="22">
        <v>0.35</v>
      </c>
      <c r="F6217" s="22">
        <v>1.27</v>
      </c>
      <c r="G6217" s="22">
        <v>0.47</v>
      </c>
      <c r="H6217" s="22">
        <v>0</v>
      </c>
      <c r="N6217"/>
      <c r="O6217"/>
      <c r="P6217"/>
    </row>
    <row r="6218" spans="1:16">
      <c r="A6218" s="24">
        <v>100961</v>
      </c>
      <c r="B6218" s="21" t="s">
        <v>6330</v>
      </c>
      <c r="C6218" s="18" t="s">
        <v>6096</v>
      </c>
      <c r="D6218" s="22">
        <v>1.82</v>
      </c>
      <c r="E6218" s="22">
        <v>0.31</v>
      </c>
      <c r="F6218" s="22">
        <v>1.1200000000000001</v>
      </c>
      <c r="G6218" s="22">
        <v>0.39</v>
      </c>
      <c r="H6218" s="22">
        <v>0</v>
      </c>
      <c r="N6218"/>
      <c r="O6218"/>
      <c r="P6218"/>
    </row>
    <row r="6219" spans="1:16">
      <c r="A6219" s="24">
        <v>100962</v>
      </c>
      <c r="B6219" s="21" t="s">
        <v>6331</v>
      </c>
      <c r="C6219" s="18" t="s">
        <v>6096</v>
      </c>
      <c r="D6219" s="22">
        <v>1.65</v>
      </c>
      <c r="E6219" s="22">
        <v>0.28000000000000003</v>
      </c>
      <c r="F6219" s="22">
        <v>1.02</v>
      </c>
      <c r="G6219" s="22">
        <v>0.35</v>
      </c>
      <c r="H6219" s="22">
        <v>0</v>
      </c>
      <c r="N6219"/>
      <c r="O6219"/>
      <c r="P6219"/>
    </row>
    <row r="6220" spans="1:16">
      <c r="A6220" s="24">
        <v>100963</v>
      </c>
      <c r="B6220" s="21" t="s">
        <v>6332</v>
      </c>
      <c r="C6220" s="18" t="s">
        <v>6096</v>
      </c>
      <c r="D6220" s="22">
        <v>0.65</v>
      </c>
      <c r="E6220" s="22">
        <v>0.11</v>
      </c>
      <c r="F6220" s="22">
        <v>0.42</v>
      </c>
      <c r="G6220" s="22">
        <v>0.12</v>
      </c>
      <c r="H6220" s="22">
        <v>0</v>
      </c>
      <c r="N6220"/>
      <c r="O6220"/>
      <c r="P6220"/>
    </row>
    <row r="6221" spans="1:16">
      <c r="A6221" s="24">
        <v>100964</v>
      </c>
      <c r="B6221" s="21" t="s">
        <v>6333</v>
      </c>
      <c r="C6221" s="18" t="s">
        <v>6096</v>
      </c>
      <c r="D6221" s="22">
        <v>5.04</v>
      </c>
      <c r="E6221" s="22">
        <v>0.84</v>
      </c>
      <c r="F6221" s="22">
        <v>3.03</v>
      </c>
      <c r="G6221" s="22">
        <v>1.17</v>
      </c>
      <c r="H6221" s="22">
        <v>0</v>
      </c>
      <c r="N6221"/>
      <c r="O6221"/>
      <c r="P6221"/>
    </row>
    <row r="6222" spans="1:16">
      <c r="A6222" s="24">
        <v>100973</v>
      </c>
      <c r="B6222" s="21" t="s">
        <v>6334</v>
      </c>
      <c r="C6222" s="18" t="s">
        <v>1357</v>
      </c>
      <c r="D6222" s="22">
        <v>5.65</v>
      </c>
      <c r="E6222" s="22">
        <v>1.59</v>
      </c>
      <c r="F6222" s="22">
        <v>1.91</v>
      </c>
      <c r="G6222" s="22">
        <v>2.15</v>
      </c>
      <c r="H6222" s="22">
        <v>0</v>
      </c>
      <c r="N6222"/>
      <c r="O6222"/>
      <c r="P6222"/>
    </row>
    <row r="6223" spans="1:16">
      <c r="A6223" s="24">
        <v>100974</v>
      </c>
      <c r="B6223" s="21" t="s">
        <v>6335</v>
      </c>
      <c r="C6223" s="18" t="s">
        <v>1357</v>
      </c>
      <c r="D6223" s="22">
        <v>5.25</v>
      </c>
      <c r="E6223" s="22">
        <v>1.18</v>
      </c>
      <c r="F6223" s="22">
        <v>2.2400000000000002</v>
      </c>
      <c r="G6223" s="22">
        <v>1.83</v>
      </c>
      <c r="H6223" s="22">
        <v>0</v>
      </c>
      <c r="N6223"/>
      <c r="O6223"/>
      <c r="P6223"/>
    </row>
    <row r="6224" spans="1:16">
      <c r="A6224" s="24">
        <v>100975</v>
      </c>
      <c r="B6224" s="21" t="s">
        <v>6336</v>
      </c>
      <c r="C6224" s="18" t="s">
        <v>1357</v>
      </c>
      <c r="D6224" s="22">
        <v>5.4</v>
      </c>
      <c r="E6224" s="22">
        <v>1.01</v>
      </c>
      <c r="F6224" s="22">
        <v>2.31</v>
      </c>
      <c r="G6224" s="22">
        <v>2.08</v>
      </c>
      <c r="H6224" s="22">
        <v>0</v>
      </c>
      <c r="N6224"/>
      <c r="O6224"/>
      <c r="P6224"/>
    </row>
    <row r="6225" spans="1:16">
      <c r="A6225" s="24">
        <v>93176</v>
      </c>
      <c r="B6225" s="21" t="s">
        <v>6337</v>
      </c>
      <c r="C6225" s="18" t="s">
        <v>5131</v>
      </c>
      <c r="D6225" s="22">
        <v>0.51</v>
      </c>
      <c r="E6225" s="22">
        <v>0.06</v>
      </c>
      <c r="F6225" s="22">
        <v>0.34</v>
      </c>
      <c r="G6225" s="22">
        <v>0.11</v>
      </c>
      <c r="H6225" s="22">
        <v>0</v>
      </c>
      <c r="N6225"/>
      <c r="O6225"/>
      <c r="P6225"/>
    </row>
    <row r="6226" spans="1:16">
      <c r="A6226" s="24">
        <v>93177</v>
      </c>
      <c r="B6226" s="21" t="s">
        <v>6338</v>
      </c>
      <c r="C6226" s="18" t="s">
        <v>5131</v>
      </c>
      <c r="D6226" s="22">
        <v>1.82</v>
      </c>
      <c r="E6226" s="22">
        <v>0.27</v>
      </c>
      <c r="F6226" s="22">
        <v>1.2</v>
      </c>
      <c r="G6226" s="22">
        <v>0.35</v>
      </c>
      <c r="H6226" s="22">
        <v>0</v>
      </c>
      <c r="N6226"/>
      <c r="O6226"/>
      <c r="P6226"/>
    </row>
    <row r="6227" spans="1:16">
      <c r="A6227" s="24">
        <v>93178</v>
      </c>
      <c r="B6227" s="21" t="s">
        <v>6339</v>
      </c>
      <c r="C6227" s="18" t="s">
        <v>5131</v>
      </c>
      <c r="D6227" s="22">
        <v>0.59</v>
      </c>
      <c r="E6227" s="22">
        <v>7.0000000000000007E-2</v>
      </c>
      <c r="F6227" s="22">
        <v>0.4</v>
      </c>
      <c r="G6227" s="22">
        <v>0.12</v>
      </c>
      <c r="H6227" s="22">
        <v>0</v>
      </c>
      <c r="N6227"/>
      <c r="O6227"/>
      <c r="P6227"/>
    </row>
    <row r="6228" spans="1:16">
      <c r="A6228" s="24">
        <v>93179</v>
      </c>
      <c r="B6228" s="21" t="s">
        <v>6340</v>
      </c>
      <c r="C6228" s="18" t="s">
        <v>5131</v>
      </c>
      <c r="D6228" s="22">
        <v>2.02</v>
      </c>
      <c r="E6228" s="22">
        <v>0.28999999999999998</v>
      </c>
      <c r="F6228" s="22">
        <v>1.32</v>
      </c>
      <c r="G6228" s="22">
        <v>0.41</v>
      </c>
      <c r="H6228" s="22">
        <v>0</v>
      </c>
      <c r="N6228"/>
      <c r="O6228"/>
      <c r="P6228"/>
    </row>
    <row r="6229" spans="1:16">
      <c r="A6229" s="24">
        <v>100965</v>
      </c>
      <c r="B6229" s="21" t="s">
        <v>6341</v>
      </c>
      <c r="C6229" s="18" t="s">
        <v>5131</v>
      </c>
      <c r="D6229" s="22">
        <v>1.08</v>
      </c>
      <c r="E6229" s="22">
        <v>0.15</v>
      </c>
      <c r="F6229" s="22">
        <v>0.68</v>
      </c>
      <c r="G6229" s="22">
        <v>0.25</v>
      </c>
      <c r="H6229" s="22">
        <v>0</v>
      </c>
      <c r="N6229"/>
      <c r="O6229"/>
      <c r="P6229"/>
    </row>
    <row r="6230" spans="1:16">
      <c r="A6230" s="24">
        <v>100966</v>
      </c>
      <c r="B6230" s="21" t="s">
        <v>6342</v>
      </c>
      <c r="C6230" s="18" t="s">
        <v>5131</v>
      </c>
      <c r="D6230" s="22">
        <v>0.93</v>
      </c>
      <c r="E6230" s="22">
        <v>0.14000000000000001</v>
      </c>
      <c r="F6230" s="22">
        <v>0.57999999999999996</v>
      </c>
      <c r="G6230" s="22">
        <v>0.21</v>
      </c>
      <c r="H6230" s="22">
        <v>0</v>
      </c>
      <c r="N6230"/>
      <c r="O6230"/>
      <c r="P6230"/>
    </row>
    <row r="6231" spans="1:16">
      <c r="A6231" s="24">
        <v>100967</v>
      </c>
      <c r="B6231" s="21" t="s">
        <v>6343</v>
      </c>
      <c r="C6231" s="18" t="s">
        <v>5131</v>
      </c>
      <c r="D6231" s="22">
        <v>0.86</v>
      </c>
      <c r="E6231" s="22">
        <v>0.11</v>
      </c>
      <c r="F6231" s="22">
        <v>0.55000000000000004</v>
      </c>
      <c r="G6231" s="22">
        <v>0.2</v>
      </c>
      <c r="H6231" s="22">
        <v>0</v>
      </c>
      <c r="N6231"/>
      <c r="O6231"/>
      <c r="P6231"/>
    </row>
    <row r="6232" spans="1:16">
      <c r="A6232" s="24">
        <v>100968</v>
      </c>
      <c r="B6232" s="21" t="s">
        <v>6344</v>
      </c>
      <c r="C6232" s="18" t="s">
        <v>5131</v>
      </c>
      <c r="D6232" s="22">
        <v>0.34</v>
      </c>
      <c r="E6232" s="22">
        <v>0.04</v>
      </c>
      <c r="F6232" s="22">
        <v>0.24</v>
      </c>
      <c r="G6232" s="22">
        <v>0.06</v>
      </c>
      <c r="H6232" s="22">
        <v>0</v>
      </c>
      <c r="N6232"/>
      <c r="O6232"/>
      <c r="P6232"/>
    </row>
    <row r="6233" spans="1:16">
      <c r="A6233" s="24">
        <v>100969</v>
      </c>
      <c r="B6233" s="21" t="s">
        <v>6345</v>
      </c>
      <c r="C6233" s="18" t="s">
        <v>5131</v>
      </c>
      <c r="D6233" s="22">
        <v>1.45</v>
      </c>
      <c r="E6233" s="22">
        <v>0.24</v>
      </c>
      <c r="F6233" s="22">
        <v>0.93</v>
      </c>
      <c r="G6233" s="22">
        <v>0.28000000000000003</v>
      </c>
      <c r="H6233" s="22">
        <v>0</v>
      </c>
      <c r="N6233"/>
      <c r="O6233"/>
      <c r="P6233"/>
    </row>
    <row r="6234" spans="1:16">
      <c r="A6234" s="24">
        <v>100970</v>
      </c>
      <c r="B6234" s="21" t="s">
        <v>6346</v>
      </c>
      <c r="C6234" s="18" t="s">
        <v>5131</v>
      </c>
      <c r="D6234" s="22">
        <v>1.22</v>
      </c>
      <c r="E6234" s="22">
        <v>0.2</v>
      </c>
      <c r="F6234" s="22">
        <v>0.78</v>
      </c>
      <c r="G6234" s="22">
        <v>0.24</v>
      </c>
      <c r="H6234" s="22">
        <v>0</v>
      </c>
      <c r="N6234"/>
      <c r="O6234"/>
      <c r="P6234"/>
    </row>
    <row r="6235" spans="1:16">
      <c r="A6235" s="24">
        <v>100971</v>
      </c>
      <c r="B6235" s="21" t="s">
        <v>6347</v>
      </c>
      <c r="C6235" s="18" t="s">
        <v>5131</v>
      </c>
      <c r="D6235" s="22">
        <v>1.1499999999999999</v>
      </c>
      <c r="E6235" s="22">
        <v>0.19</v>
      </c>
      <c r="F6235" s="22">
        <v>0.74</v>
      </c>
      <c r="G6235" s="22">
        <v>0.22</v>
      </c>
      <c r="H6235" s="22">
        <v>0</v>
      </c>
      <c r="N6235"/>
      <c r="O6235"/>
      <c r="P6235"/>
    </row>
    <row r="6236" spans="1:16">
      <c r="A6236" s="24">
        <v>100972</v>
      </c>
      <c r="B6236" s="21" t="s">
        <v>6348</v>
      </c>
      <c r="C6236" s="18" t="s">
        <v>5131</v>
      </c>
      <c r="D6236" s="22">
        <v>0.45</v>
      </c>
      <c r="E6236" s="22">
        <v>7.0000000000000007E-2</v>
      </c>
      <c r="F6236" s="22">
        <v>0.32</v>
      </c>
      <c r="G6236" s="22">
        <v>0.06</v>
      </c>
      <c r="H6236" s="22">
        <v>0</v>
      </c>
      <c r="N6236"/>
      <c r="O6236"/>
      <c r="P6236"/>
    </row>
    <row r="6237" spans="1:16">
      <c r="A6237" s="24">
        <v>101019</v>
      </c>
      <c r="B6237" s="21" t="s">
        <v>6349</v>
      </c>
      <c r="C6237" s="18" t="s">
        <v>5433</v>
      </c>
      <c r="D6237" s="22">
        <v>507.04</v>
      </c>
      <c r="E6237" s="22">
        <v>198.24</v>
      </c>
      <c r="F6237" s="22">
        <v>233.29</v>
      </c>
      <c r="G6237" s="22">
        <v>75.510000000000005</v>
      </c>
      <c r="H6237" s="22">
        <v>0</v>
      </c>
      <c r="N6237"/>
      <c r="O6237"/>
      <c r="P6237"/>
    </row>
    <row r="6238" spans="1:16">
      <c r="A6238" s="24">
        <v>101479</v>
      </c>
      <c r="B6238" s="21" t="s">
        <v>6350</v>
      </c>
      <c r="C6238" s="18" t="s">
        <v>5433</v>
      </c>
      <c r="D6238" s="22">
        <v>101.21</v>
      </c>
      <c r="E6238" s="22">
        <v>39.6</v>
      </c>
      <c r="F6238" s="22">
        <v>46.56</v>
      </c>
      <c r="G6238" s="22">
        <v>15.05</v>
      </c>
      <c r="H6238" s="22">
        <v>0</v>
      </c>
      <c r="N6238"/>
      <c r="O6238"/>
      <c r="P6238"/>
    </row>
    <row r="6239" spans="1:16">
      <c r="A6239" s="24">
        <v>100976</v>
      </c>
      <c r="B6239" s="21" t="s">
        <v>6351</v>
      </c>
      <c r="C6239" s="18" t="s">
        <v>1357</v>
      </c>
      <c r="D6239" s="22">
        <v>5.27</v>
      </c>
      <c r="E6239" s="22">
        <v>0.9</v>
      </c>
      <c r="F6239" s="22">
        <v>2.39</v>
      </c>
      <c r="G6239" s="22">
        <v>1.98</v>
      </c>
      <c r="H6239" s="22">
        <v>0</v>
      </c>
      <c r="N6239"/>
      <c r="O6239"/>
      <c r="P6239"/>
    </row>
    <row r="6240" spans="1:16">
      <c r="A6240" s="24">
        <v>100977</v>
      </c>
      <c r="B6240" s="21" t="s">
        <v>6352</v>
      </c>
      <c r="C6240" s="18" t="s">
        <v>1357</v>
      </c>
      <c r="D6240" s="22">
        <v>4.82</v>
      </c>
      <c r="E6240" s="22">
        <v>1.42</v>
      </c>
      <c r="F6240" s="22">
        <v>1.5</v>
      </c>
      <c r="G6240" s="22">
        <v>1.9</v>
      </c>
      <c r="H6240" s="22">
        <v>0</v>
      </c>
      <c r="N6240"/>
      <c r="O6240"/>
      <c r="P6240"/>
    </row>
    <row r="6241" spans="1:16">
      <c r="A6241" s="24">
        <v>100978</v>
      </c>
      <c r="B6241" s="21" t="s">
        <v>6353</v>
      </c>
      <c r="C6241" s="18" t="s">
        <v>1357</v>
      </c>
      <c r="D6241" s="22">
        <v>4.1900000000000004</v>
      </c>
      <c r="E6241" s="22">
        <v>0.99</v>
      </c>
      <c r="F6241" s="22">
        <v>1.67</v>
      </c>
      <c r="G6241" s="22">
        <v>1.53</v>
      </c>
      <c r="H6241" s="22">
        <v>0</v>
      </c>
      <c r="N6241"/>
      <c r="O6241"/>
      <c r="P6241"/>
    </row>
    <row r="6242" spans="1:16">
      <c r="A6242" s="24">
        <v>100979</v>
      </c>
      <c r="B6242" s="21" t="s">
        <v>6354</v>
      </c>
      <c r="C6242" s="18" t="s">
        <v>1357</v>
      </c>
      <c r="D6242" s="22">
        <v>4.09</v>
      </c>
      <c r="E6242" s="22">
        <v>0.81</v>
      </c>
      <c r="F6242" s="22">
        <v>1.66</v>
      </c>
      <c r="G6242" s="22">
        <v>1.62</v>
      </c>
      <c r="H6242" s="22">
        <v>0</v>
      </c>
      <c r="N6242"/>
      <c r="O6242"/>
      <c r="P6242"/>
    </row>
    <row r="6243" spans="1:16">
      <c r="A6243" s="24">
        <v>100980</v>
      </c>
      <c r="B6243" s="21" t="s">
        <v>6355</v>
      </c>
      <c r="C6243" s="18" t="s">
        <v>1357</v>
      </c>
      <c r="D6243" s="22">
        <v>3.86</v>
      </c>
      <c r="E6243" s="22">
        <v>0.69</v>
      </c>
      <c r="F6243" s="22">
        <v>1.66</v>
      </c>
      <c r="G6243" s="22">
        <v>1.51</v>
      </c>
      <c r="H6243" s="22">
        <v>0</v>
      </c>
      <c r="N6243"/>
      <c r="O6243"/>
      <c r="P6243"/>
    </row>
    <row r="6244" spans="1:16">
      <c r="A6244" s="24">
        <v>100981</v>
      </c>
      <c r="B6244" s="21" t="s">
        <v>6356</v>
      </c>
      <c r="C6244" s="18" t="s">
        <v>1357</v>
      </c>
      <c r="D6244" s="22">
        <v>5.9</v>
      </c>
      <c r="E6244" s="22">
        <v>1.73</v>
      </c>
      <c r="F6244" s="22">
        <v>1.83</v>
      </c>
      <c r="G6244" s="22">
        <v>2.34</v>
      </c>
      <c r="H6244" s="22">
        <v>0</v>
      </c>
      <c r="N6244"/>
      <c r="O6244"/>
      <c r="P6244"/>
    </row>
    <row r="6245" spans="1:16">
      <c r="A6245" s="24">
        <v>100982</v>
      </c>
      <c r="B6245" s="21" t="s">
        <v>6357</v>
      </c>
      <c r="C6245" s="18" t="s">
        <v>1357</v>
      </c>
      <c r="D6245" s="22">
        <v>5.44</v>
      </c>
      <c r="E6245" s="22">
        <v>1.3</v>
      </c>
      <c r="F6245" s="22">
        <v>2.16</v>
      </c>
      <c r="G6245" s="22">
        <v>1.98</v>
      </c>
      <c r="H6245" s="22">
        <v>0</v>
      </c>
      <c r="N6245"/>
      <c r="O6245"/>
      <c r="P6245"/>
    </row>
    <row r="6246" spans="1:16">
      <c r="A6246" s="24">
        <v>100983</v>
      </c>
      <c r="B6246" s="21" t="s">
        <v>6358</v>
      </c>
      <c r="C6246" s="18" t="s">
        <v>1357</v>
      </c>
      <c r="D6246" s="22">
        <v>5.56</v>
      </c>
      <c r="E6246" s="22">
        <v>1.1200000000000001</v>
      </c>
      <c r="F6246" s="22">
        <v>2.21</v>
      </c>
      <c r="G6246" s="22">
        <v>2.23</v>
      </c>
      <c r="H6246" s="22">
        <v>0</v>
      </c>
      <c r="N6246"/>
      <c r="O6246"/>
      <c r="P6246"/>
    </row>
    <row r="6247" spans="1:16">
      <c r="A6247" s="24">
        <v>100984</v>
      </c>
      <c r="B6247" s="21" t="s">
        <v>6359</v>
      </c>
      <c r="C6247" s="18" t="s">
        <v>1357</v>
      </c>
      <c r="D6247" s="22">
        <v>5.43</v>
      </c>
      <c r="E6247" s="22">
        <v>1.01</v>
      </c>
      <c r="F6247" s="22">
        <v>2.2999999999999998</v>
      </c>
      <c r="G6247" s="22">
        <v>2.12</v>
      </c>
      <c r="H6247" s="22">
        <v>0</v>
      </c>
      <c r="N6247"/>
      <c r="O6247"/>
      <c r="P6247"/>
    </row>
    <row r="6248" spans="1:16">
      <c r="A6248" s="24">
        <v>100985</v>
      </c>
      <c r="B6248" s="21" t="s">
        <v>6360</v>
      </c>
      <c r="C6248" s="18" t="s">
        <v>1357</v>
      </c>
      <c r="D6248" s="22">
        <v>4.6100000000000003</v>
      </c>
      <c r="E6248" s="22">
        <v>1.24</v>
      </c>
      <c r="F6248" s="22">
        <v>1.78</v>
      </c>
      <c r="G6248" s="22">
        <v>1.59</v>
      </c>
      <c r="H6248" s="22">
        <v>0</v>
      </c>
      <c r="N6248"/>
      <c r="O6248"/>
      <c r="P6248"/>
    </row>
    <row r="6249" spans="1:16">
      <c r="A6249" s="24">
        <v>100986</v>
      </c>
      <c r="B6249" s="21" t="s">
        <v>6361</v>
      </c>
      <c r="C6249" s="18" t="s">
        <v>1357</v>
      </c>
      <c r="D6249" s="22">
        <v>5.3</v>
      </c>
      <c r="E6249" s="22">
        <v>1.05</v>
      </c>
      <c r="F6249" s="22">
        <v>2.61</v>
      </c>
      <c r="G6249" s="22">
        <v>1.64</v>
      </c>
      <c r="H6249" s="22">
        <v>0</v>
      </c>
      <c r="N6249"/>
      <c r="O6249"/>
      <c r="P6249"/>
    </row>
    <row r="6250" spans="1:16">
      <c r="A6250" s="24">
        <v>100987</v>
      </c>
      <c r="B6250" s="21" t="s">
        <v>6362</v>
      </c>
      <c r="C6250" s="18" t="s">
        <v>1357</v>
      </c>
      <c r="D6250" s="22">
        <v>6.3</v>
      </c>
      <c r="E6250" s="22">
        <v>0.95</v>
      </c>
      <c r="F6250" s="22">
        <v>3.05</v>
      </c>
      <c r="G6250" s="22">
        <v>2.2999999999999998</v>
      </c>
      <c r="H6250" s="22">
        <v>0</v>
      </c>
      <c r="N6250"/>
      <c r="O6250"/>
      <c r="P6250"/>
    </row>
    <row r="6251" spans="1:16">
      <c r="A6251" s="24">
        <v>100988</v>
      </c>
      <c r="B6251" s="21" t="s">
        <v>6363</v>
      </c>
      <c r="C6251" s="18" t="s">
        <v>1357</v>
      </c>
      <c r="D6251" s="22">
        <v>6.64</v>
      </c>
      <c r="E6251" s="22">
        <v>0.9</v>
      </c>
      <c r="F6251" s="22">
        <v>3.39</v>
      </c>
      <c r="G6251" s="22">
        <v>2.35</v>
      </c>
      <c r="H6251" s="22">
        <v>0</v>
      </c>
      <c r="N6251"/>
      <c r="O6251"/>
      <c r="P6251"/>
    </row>
    <row r="6252" spans="1:16">
      <c r="A6252" s="24">
        <v>100989</v>
      </c>
      <c r="B6252" s="21" t="s">
        <v>6364</v>
      </c>
      <c r="C6252" s="18" t="s">
        <v>5433</v>
      </c>
      <c r="D6252" s="22">
        <v>3.77</v>
      </c>
      <c r="E6252" s="22">
        <v>1.08</v>
      </c>
      <c r="F6252" s="22">
        <v>1.26</v>
      </c>
      <c r="G6252" s="22">
        <v>1.43</v>
      </c>
      <c r="H6252" s="22">
        <v>0</v>
      </c>
      <c r="N6252"/>
      <c r="O6252"/>
      <c r="P6252"/>
    </row>
    <row r="6253" spans="1:16">
      <c r="A6253" s="24">
        <v>100990</v>
      </c>
      <c r="B6253" s="21" t="s">
        <v>6365</v>
      </c>
      <c r="C6253" s="18" t="s">
        <v>5433</v>
      </c>
      <c r="D6253" s="22">
        <v>3.5</v>
      </c>
      <c r="E6253" s="22">
        <v>0.79</v>
      </c>
      <c r="F6253" s="22">
        <v>1.49</v>
      </c>
      <c r="G6253" s="22">
        <v>1.22</v>
      </c>
      <c r="H6253" s="22">
        <v>0</v>
      </c>
      <c r="N6253"/>
      <c r="O6253"/>
      <c r="P6253"/>
    </row>
    <row r="6254" spans="1:16">
      <c r="A6254" s="24">
        <v>100991</v>
      </c>
      <c r="B6254" s="21" t="s">
        <v>6366</v>
      </c>
      <c r="C6254" s="18" t="s">
        <v>5433</v>
      </c>
      <c r="D6254" s="22">
        <v>3.63</v>
      </c>
      <c r="E6254" s="22">
        <v>0.67</v>
      </c>
      <c r="F6254" s="22">
        <v>1.55</v>
      </c>
      <c r="G6254" s="22">
        <v>1.41</v>
      </c>
      <c r="H6254" s="22">
        <v>0</v>
      </c>
      <c r="N6254"/>
      <c r="O6254"/>
      <c r="P6254"/>
    </row>
    <row r="6255" spans="1:16">
      <c r="A6255" s="24">
        <v>100992</v>
      </c>
      <c r="B6255" s="21" t="s">
        <v>6367</v>
      </c>
      <c r="C6255" s="18" t="s">
        <v>5433</v>
      </c>
      <c r="D6255" s="22">
        <v>3.51</v>
      </c>
      <c r="E6255" s="22">
        <v>0.61</v>
      </c>
      <c r="F6255" s="22">
        <v>1.59</v>
      </c>
      <c r="G6255" s="22">
        <v>1.31</v>
      </c>
      <c r="H6255" s="22">
        <v>0</v>
      </c>
      <c r="N6255"/>
      <c r="O6255"/>
      <c r="P6255"/>
    </row>
    <row r="6256" spans="1:16">
      <c r="A6256" s="24">
        <v>100993</v>
      </c>
      <c r="B6256" s="21" t="s">
        <v>6368</v>
      </c>
      <c r="C6256" s="18" t="s">
        <v>5433</v>
      </c>
      <c r="D6256" s="22">
        <v>3.21</v>
      </c>
      <c r="E6256" s="22">
        <v>0.97</v>
      </c>
      <c r="F6256" s="22">
        <v>0.97</v>
      </c>
      <c r="G6256" s="22">
        <v>1.27</v>
      </c>
      <c r="H6256" s="22">
        <v>0</v>
      </c>
      <c r="N6256"/>
      <c r="O6256"/>
      <c r="P6256"/>
    </row>
    <row r="6257" spans="1:16">
      <c r="A6257" s="24">
        <v>100994</v>
      </c>
      <c r="B6257" s="21" t="s">
        <v>6369</v>
      </c>
      <c r="C6257" s="18" t="s">
        <v>5433</v>
      </c>
      <c r="D6257" s="22">
        <v>2.78</v>
      </c>
      <c r="E6257" s="22">
        <v>0.66</v>
      </c>
      <c r="F6257" s="22">
        <v>1.1200000000000001</v>
      </c>
      <c r="G6257" s="22">
        <v>1</v>
      </c>
      <c r="H6257" s="22">
        <v>0</v>
      </c>
      <c r="N6257"/>
      <c r="O6257"/>
      <c r="P6257"/>
    </row>
    <row r="6258" spans="1:16">
      <c r="A6258" s="24">
        <v>100995</v>
      </c>
      <c r="B6258" s="21" t="s">
        <v>6370</v>
      </c>
      <c r="C6258" s="18" t="s">
        <v>5433</v>
      </c>
      <c r="D6258" s="22">
        <v>2.74</v>
      </c>
      <c r="E6258" s="22">
        <v>0.53</v>
      </c>
      <c r="F6258" s="22">
        <v>1.1399999999999999</v>
      </c>
      <c r="G6258" s="22">
        <v>1.07</v>
      </c>
      <c r="H6258" s="22">
        <v>0</v>
      </c>
      <c r="N6258"/>
      <c r="O6258"/>
      <c r="P6258"/>
    </row>
    <row r="6259" spans="1:16">
      <c r="A6259" s="24">
        <v>100996</v>
      </c>
      <c r="B6259" s="21" t="s">
        <v>6371</v>
      </c>
      <c r="C6259" s="18" t="s">
        <v>5433</v>
      </c>
      <c r="D6259" s="22">
        <v>2.57</v>
      </c>
      <c r="E6259" s="22">
        <v>0.47</v>
      </c>
      <c r="F6259" s="22">
        <v>1.1200000000000001</v>
      </c>
      <c r="G6259" s="22">
        <v>0.98</v>
      </c>
      <c r="H6259" s="22">
        <v>0</v>
      </c>
      <c r="N6259"/>
      <c r="O6259"/>
      <c r="P6259"/>
    </row>
    <row r="6260" spans="1:16">
      <c r="A6260" s="24">
        <v>100997</v>
      </c>
      <c r="B6260" s="21" t="s">
        <v>6372</v>
      </c>
      <c r="C6260" s="18" t="s">
        <v>5433</v>
      </c>
      <c r="D6260" s="22">
        <v>3.93</v>
      </c>
      <c r="E6260" s="22">
        <v>1.17</v>
      </c>
      <c r="F6260" s="22">
        <v>1.2</v>
      </c>
      <c r="G6260" s="22">
        <v>1.56</v>
      </c>
      <c r="H6260" s="22">
        <v>0</v>
      </c>
      <c r="N6260"/>
      <c r="O6260"/>
      <c r="P6260"/>
    </row>
    <row r="6261" spans="1:16">
      <c r="A6261" s="24">
        <v>100998</v>
      </c>
      <c r="B6261" s="21" t="s">
        <v>6373</v>
      </c>
      <c r="C6261" s="18" t="s">
        <v>5433</v>
      </c>
      <c r="D6261" s="22">
        <v>3.62</v>
      </c>
      <c r="E6261" s="22">
        <v>0.87</v>
      </c>
      <c r="F6261" s="22">
        <v>1.44</v>
      </c>
      <c r="G6261" s="22">
        <v>1.31</v>
      </c>
      <c r="H6261" s="22">
        <v>0</v>
      </c>
      <c r="N6261"/>
      <c r="O6261"/>
      <c r="P6261"/>
    </row>
    <row r="6262" spans="1:16">
      <c r="A6262" s="24">
        <v>100999</v>
      </c>
      <c r="B6262" s="21" t="s">
        <v>6374</v>
      </c>
      <c r="C6262" s="18" t="s">
        <v>5433</v>
      </c>
      <c r="D6262" s="22">
        <v>3.73</v>
      </c>
      <c r="E6262" s="22">
        <v>0.75</v>
      </c>
      <c r="F6262" s="22">
        <v>1.47</v>
      </c>
      <c r="G6262" s="22">
        <v>1.51</v>
      </c>
      <c r="H6262" s="22">
        <v>0</v>
      </c>
      <c r="N6262"/>
      <c r="O6262"/>
      <c r="P6262"/>
    </row>
    <row r="6263" spans="1:16">
      <c r="A6263" s="24">
        <v>101000</v>
      </c>
      <c r="B6263" s="21" t="s">
        <v>6375</v>
      </c>
      <c r="C6263" s="18" t="s">
        <v>5433</v>
      </c>
      <c r="D6263" s="22">
        <v>3.61</v>
      </c>
      <c r="E6263" s="22">
        <v>0.66</v>
      </c>
      <c r="F6263" s="22">
        <v>1.55</v>
      </c>
      <c r="G6263" s="22">
        <v>1.4</v>
      </c>
      <c r="H6263" s="22">
        <v>0</v>
      </c>
      <c r="N6263"/>
      <c r="O6263"/>
      <c r="P6263"/>
    </row>
    <row r="6264" spans="1:16">
      <c r="A6264" s="24">
        <v>101001</v>
      </c>
      <c r="B6264" s="21" t="s">
        <v>6376</v>
      </c>
      <c r="C6264" s="18" t="s">
        <v>5433</v>
      </c>
      <c r="D6264" s="22">
        <v>3.08</v>
      </c>
      <c r="E6264" s="22">
        <v>0.83</v>
      </c>
      <c r="F6264" s="22">
        <v>1.18</v>
      </c>
      <c r="G6264" s="22">
        <v>1.07</v>
      </c>
      <c r="H6264" s="22">
        <v>0</v>
      </c>
      <c r="N6264"/>
      <c r="O6264"/>
      <c r="P6264"/>
    </row>
    <row r="6265" spans="1:16">
      <c r="A6265" s="24">
        <v>101002</v>
      </c>
      <c r="B6265" s="21" t="s">
        <v>6377</v>
      </c>
      <c r="C6265" s="18" t="s">
        <v>5433</v>
      </c>
      <c r="D6265" s="22">
        <v>3.53</v>
      </c>
      <c r="E6265" s="22">
        <v>0.7</v>
      </c>
      <c r="F6265" s="22">
        <v>1.74</v>
      </c>
      <c r="G6265" s="22">
        <v>1.0900000000000001</v>
      </c>
      <c r="H6265" s="22">
        <v>0</v>
      </c>
      <c r="N6265"/>
      <c r="O6265"/>
      <c r="P6265"/>
    </row>
    <row r="6266" spans="1:16">
      <c r="A6266" s="24">
        <v>101003</v>
      </c>
      <c r="B6266" s="21" t="s">
        <v>6378</v>
      </c>
      <c r="C6266" s="18" t="s">
        <v>5433</v>
      </c>
      <c r="D6266" s="22">
        <v>4.1900000000000004</v>
      </c>
      <c r="E6266" s="22">
        <v>0.63</v>
      </c>
      <c r="F6266" s="22">
        <v>2.02</v>
      </c>
      <c r="G6266" s="22">
        <v>1.54</v>
      </c>
      <c r="H6266" s="22">
        <v>0</v>
      </c>
      <c r="N6266"/>
      <c r="O6266"/>
      <c r="P6266"/>
    </row>
    <row r="6267" spans="1:16">
      <c r="A6267" s="24">
        <v>101004</v>
      </c>
      <c r="B6267" s="21" t="s">
        <v>6379</v>
      </c>
      <c r="C6267" s="18" t="s">
        <v>5433</v>
      </c>
      <c r="D6267" s="22">
        <v>4.43</v>
      </c>
      <c r="E6267" s="22">
        <v>0.61</v>
      </c>
      <c r="F6267" s="22">
        <v>2.27</v>
      </c>
      <c r="G6267" s="22">
        <v>1.55</v>
      </c>
      <c r="H6267" s="22">
        <v>0</v>
      </c>
      <c r="N6267"/>
      <c r="O6267"/>
      <c r="P6267"/>
    </row>
    <row r="6268" spans="1:16">
      <c r="A6268" s="24">
        <v>101005</v>
      </c>
      <c r="B6268" s="21" t="s">
        <v>6380</v>
      </c>
      <c r="C6268" s="18" t="s">
        <v>1357</v>
      </c>
      <c r="D6268" s="22">
        <v>11.28</v>
      </c>
      <c r="E6268" s="22">
        <v>2.23</v>
      </c>
      <c r="F6268" s="22">
        <v>6.6</v>
      </c>
      <c r="G6268" s="22">
        <v>2.4500000000000002</v>
      </c>
      <c r="H6268" s="22">
        <v>0</v>
      </c>
      <c r="N6268"/>
      <c r="O6268"/>
      <c r="P6268"/>
    </row>
    <row r="6269" spans="1:16">
      <c r="A6269" s="24">
        <v>101006</v>
      </c>
      <c r="B6269" s="21" t="s">
        <v>6381</v>
      </c>
      <c r="C6269" s="18" t="s">
        <v>1357</v>
      </c>
      <c r="D6269" s="22">
        <v>11.97</v>
      </c>
      <c r="E6269" s="22">
        <v>2</v>
      </c>
      <c r="F6269" s="22">
        <v>7.12</v>
      </c>
      <c r="G6269" s="22">
        <v>2.85</v>
      </c>
      <c r="H6269" s="22">
        <v>0</v>
      </c>
      <c r="N6269"/>
      <c r="O6269"/>
      <c r="P6269"/>
    </row>
    <row r="6270" spans="1:16">
      <c r="A6270" s="24">
        <v>101007</v>
      </c>
      <c r="B6270" s="21" t="s">
        <v>6382</v>
      </c>
      <c r="C6270" s="18" t="s">
        <v>1357</v>
      </c>
      <c r="D6270" s="22">
        <v>3.27</v>
      </c>
      <c r="E6270" s="22">
        <v>0.65</v>
      </c>
      <c r="F6270" s="22">
        <v>1.94</v>
      </c>
      <c r="G6270" s="22">
        <v>0.68</v>
      </c>
      <c r="H6270" s="22">
        <v>0</v>
      </c>
      <c r="N6270"/>
      <c r="O6270"/>
      <c r="P6270"/>
    </row>
    <row r="6271" spans="1:16">
      <c r="A6271" s="24">
        <v>101008</v>
      </c>
      <c r="B6271" s="21" t="s">
        <v>6383</v>
      </c>
      <c r="C6271" s="18" t="s">
        <v>1357</v>
      </c>
      <c r="D6271" s="22">
        <v>3.16</v>
      </c>
      <c r="E6271" s="22">
        <v>0.52</v>
      </c>
      <c r="F6271" s="22">
        <v>1.91</v>
      </c>
      <c r="G6271" s="22">
        <v>0.73</v>
      </c>
      <c r="H6271" s="22">
        <v>0</v>
      </c>
      <c r="N6271"/>
      <c r="O6271"/>
      <c r="P6271"/>
    </row>
    <row r="6272" spans="1:16">
      <c r="A6272" s="24">
        <v>101009</v>
      </c>
      <c r="B6272" s="21" t="s">
        <v>6384</v>
      </c>
      <c r="C6272" s="18" t="s">
        <v>5433</v>
      </c>
      <c r="D6272" s="22">
        <v>24.07</v>
      </c>
      <c r="E6272" s="22">
        <v>4.97</v>
      </c>
      <c r="F6272" s="22">
        <v>13.9</v>
      </c>
      <c r="G6272" s="22">
        <v>5.2</v>
      </c>
      <c r="H6272" s="22">
        <v>0</v>
      </c>
      <c r="N6272"/>
      <c r="O6272"/>
      <c r="P6272"/>
    </row>
    <row r="6273" spans="1:16">
      <c r="A6273" s="24">
        <v>101010</v>
      </c>
      <c r="B6273" s="21" t="s">
        <v>6385</v>
      </c>
      <c r="C6273" s="18" t="s">
        <v>5433</v>
      </c>
      <c r="D6273" s="22">
        <v>15.15</v>
      </c>
      <c r="E6273" s="22">
        <v>3.13</v>
      </c>
      <c r="F6273" s="22">
        <v>8.7799999999999994</v>
      </c>
      <c r="G6273" s="22">
        <v>3.24</v>
      </c>
      <c r="H6273" s="22">
        <v>0</v>
      </c>
      <c r="N6273"/>
      <c r="O6273"/>
      <c r="P6273"/>
    </row>
    <row r="6274" spans="1:16">
      <c r="A6274" s="24">
        <v>101013</v>
      </c>
      <c r="B6274" s="21" t="s">
        <v>6386</v>
      </c>
      <c r="C6274" s="18" t="s">
        <v>5433</v>
      </c>
      <c r="D6274" s="22">
        <v>26.32</v>
      </c>
      <c r="E6274" s="22">
        <v>8.09</v>
      </c>
      <c r="F6274" s="22">
        <v>13.69</v>
      </c>
      <c r="G6274" s="22">
        <v>4.54</v>
      </c>
      <c r="H6274" s="22">
        <v>0</v>
      </c>
      <c r="N6274"/>
      <c r="O6274"/>
      <c r="P6274"/>
    </row>
    <row r="6275" spans="1:16">
      <c r="A6275" s="24">
        <v>101014</v>
      </c>
      <c r="B6275" s="21" t="s">
        <v>6387</v>
      </c>
      <c r="C6275" s="18" t="s">
        <v>5433</v>
      </c>
      <c r="D6275" s="22">
        <v>24.12</v>
      </c>
      <c r="E6275" s="22">
        <v>7.41</v>
      </c>
      <c r="F6275" s="22">
        <v>12.56</v>
      </c>
      <c r="G6275" s="22">
        <v>4.1500000000000004</v>
      </c>
      <c r="H6275" s="22">
        <v>0</v>
      </c>
      <c r="N6275"/>
      <c r="O6275"/>
      <c r="P6275"/>
    </row>
    <row r="6276" spans="1:16">
      <c r="A6276" s="24">
        <v>101015</v>
      </c>
      <c r="B6276" s="21" t="s">
        <v>6388</v>
      </c>
      <c r="C6276" s="18" t="s">
        <v>5433</v>
      </c>
      <c r="D6276" s="22">
        <v>19.809999999999999</v>
      </c>
      <c r="E6276" s="22">
        <v>6.09</v>
      </c>
      <c r="F6276" s="22">
        <v>10.3</v>
      </c>
      <c r="G6276" s="22">
        <v>3.42</v>
      </c>
      <c r="H6276" s="22">
        <v>0</v>
      </c>
      <c r="N6276"/>
      <c r="O6276"/>
      <c r="P6276"/>
    </row>
    <row r="6277" spans="1:16">
      <c r="A6277" s="24">
        <v>101016</v>
      </c>
      <c r="B6277" s="21" t="s">
        <v>6389</v>
      </c>
      <c r="C6277" s="18" t="s">
        <v>5433</v>
      </c>
      <c r="D6277" s="22">
        <v>22.93</v>
      </c>
      <c r="E6277" s="22">
        <v>7.05</v>
      </c>
      <c r="F6277" s="22">
        <v>11.93</v>
      </c>
      <c r="G6277" s="22">
        <v>3.95</v>
      </c>
      <c r="H6277" s="22">
        <v>0</v>
      </c>
      <c r="N6277"/>
      <c r="O6277"/>
      <c r="P6277"/>
    </row>
    <row r="6278" spans="1:16">
      <c r="A6278" s="24">
        <v>101017</v>
      </c>
      <c r="B6278" s="21" t="s">
        <v>6390</v>
      </c>
      <c r="C6278" s="18" t="s">
        <v>5433</v>
      </c>
      <c r="D6278" s="22">
        <v>17.38</v>
      </c>
      <c r="E6278" s="22">
        <v>5.35</v>
      </c>
      <c r="F6278" s="22">
        <v>9.06</v>
      </c>
      <c r="G6278" s="22">
        <v>2.97</v>
      </c>
      <c r="H6278" s="22">
        <v>0</v>
      </c>
      <c r="N6278"/>
      <c r="O6278"/>
      <c r="P6278"/>
    </row>
    <row r="6279" spans="1:16">
      <c r="A6279" s="24">
        <v>101018</v>
      </c>
      <c r="B6279" s="21" t="s">
        <v>6391</v>
      </c>
      <c r="C6279" s="18" t="s">
        <v>5433</v>
      </c>
      <c r="D6279" s="22">
        <v>14.29</v>
      </c>
      <c r="E6279" s="22">
        <v>4.3899999999999997</v>
      </c>
      <c r="F6279" s="22">
        <v>7.45</v>
      </c>
      <c r="G6279" s="22">
        <v>2.4500000000000002</v>
      </c>
      <c r="H6279" s="22">
        <v>0</v>
      </c>
      <c r="N6279"/>
      <c r="O6279"/>
      <c r="P6279"/>
    </row>
    <row r="6280" spans="1:16">
      <c r="A6280" s="24">
        <v>101463</v>
      </c>
      <c r="B6280" s="21" t="s">
        <v>6392</v>
      </c>
      <c r="C6280" s="18" t="s">
        <v>5433</v>
      </c>
      <c r="D6280" s="22">
        <v>26.41</v>
      </c>
      <c r="E6280" s="22">
        <v>8.11</v>
      </c>
      <c r="F6280" s="22">
        <v>13.74</v>
      </c>
      <c r="G6280" s="22">
        <v>4.5599999999999996</v>
      </c>
      <c r="H6280" s="22">
        <v>0</v>
      </c>
      <c r="N6280"/>
      <c r="O6280"/>
      <c r="P6280"/>
    </row>
    <row r="6281" spans="1:16">
      <c r="A6281" s="24">
        <v>101464</v>
      </c>
      <c r="B6281" s="21" t="s">
        <v>6393</v>
      </c>
      <c r="C6281" s="18" t="s">
        <v>5433</v>
      </c>
      <c r="D6281" s="22">
        <v>20.27</v>
      </c>
      <c r="E6281" s="22">
        <v>6.24</v>
      </c>
      <c r="F6281" s="22">
        <v>10.55</v>
      </c>
      <c r="G6281" s="22">
        <v>3.48</v>
      </c>
      <c r="H6281" s="22">
        <v>0</v>
      </c>
      <c r="N6281"/>
      <c r="O6281"/>
      <c r="P6281"/>
    </row>
    <row r="6282" spans="1:16">
      <c r="A6282" s="24">
        <v>101465</v>
      </c>
      <c r="B6282" s="21" t="s">
        <v>6394</v>
      </c>
      <c r="C6282" s="18" t="s">
        <v>5433</v>
      </c>
      <c r="D6282" s="22">
        <v>15.5</v>
      </c>
      <c r="E6282" s="22">
        <v>4.79</v>
      </c>
      <c r="F6282" s="22">
        <v>8.07</v>
      </c>
      <c r="G6282" s="22">
        <v>2.64</v>
      </c>
      <c r="H6282" s="22">
        <v>0</v>
      </c>
      <c r="N6282"/>
      <c r="O6282"/>
      <c r="P6282"/>
    </row>
    <row r="6283" spans="1:16">
      <c r="A6283" s="24">
        <v>101466</v>
      </c>
      <c r="B6283" s="21" t="s">
        <v>6395</v>
      </c>
      <c r="C6283" s="18" t="s">
        <v>5433</v>
      </c>
      <c r="D6283" s="22">
        <v>12.61</v>
      </c>
      <c r="E6283" s="22">
        <v>3.88</v>
      </c>
      <c r="F6283" s="22">
        <v>6.58</v>
      </c>
      <c r="G6283" s="22">
        <v>2.15</v>
      </c>
      <c r="H6283" s="22">
        <v>0</v>
      </c>
      <c r="N6283"/>
      <c r="O6283"/>
      <c r="P6283"/>
    </row>
    <row r="6284" spans="1:16">
      <c r="A6284" s="24">
        <v>101467</v>
      </c>
      <c r="B6284" s="21" t="s">
        <v>6396</v>
      </c>
      <c r="C6284" s="18" t="s">
        <v>5433</v>
      </c>
      <c r="D6284" s="22">
        <v>10.56</v>
      </c>
      <c r="E6284" s="22">
        <v>3.26</v>
      </c>
      <c r="F6284" s="22">
        <v>5.5</v>
      </c>
      <c r="G6284" s="22">
        <v>1.8</v>
      </c>
      <c r="H6284" s="22">
        <v>0</v>
      </c>
      <c r="N6284"/>
      <c r="O6284"/>
      <c r="P6284"/>
    </row>
    <row r="6285" spans="1:16">
      <c r="A6285" s="24">
        <v>101468</v>
      </c>
      <c r="B6285" s="21" t="s">
        <v>6397</v>
      </c>
      <c r="C6285" s="18" t="s">
        <v>5433</v>
      </c>
      <c r="D6285" s="22">
        <v>9.64</v>
      </c>
      <c r="E6285" s="22">
        <v>2.98</v>
      </c>
      <c r="F6285" s="22">
        <v>5.03</v>
      </c>
      <c r="G6285" s="22">
        <v>1.63</v>
      </c>
      <c r="H6285" s="22">
        <v>0</v>
      </c>
      <c r="N6285"/>
      <c r="O6285"/>
      <c r="P6285"/>
    </row>
    <row r="6286" spans="1:16">
      <c r="A6286" s="24">
        <v>101469</v>
      </c>
      <c r="B6286" s="21" t="s">
        <v>6398</v>
      </c>
      <c r="C6286" s="18" t="s">
        <v>5433</v>
      </c>
      <c r="D6286" s="22">
        <v>21.6</v>
      </c>
      <c r="E6286" s="22">
        <v>6.65</v>
      </c>
      <c r="F6286" s="22">
        <v>11.24</v>
      </c>
      <c r="G6286" s="22">
        <v>3.71</v>
      </c>
      <c r="H6286" s="22">
        <v>0</v>
      </c>
      <c r="N6286"/>
      <c r="O6286"/>
      <c r="P6286"/>
    </row>
    <row r="6287" spans="1:16">
      <c r="A6287" s="24">
        <v>101470</v>
      </c>
      <c r="B6287" s="21" t="s">
        <v>6399</v>
      </c>
      <c r="C6287" s="18" t="s">
        <v>5433</v>
      </c>
      <c r="D6287" s="22">
        <v>17.14</v>
      </c>
      <c r="E6287" s="22">
        <v>5.27</v>
      </c>
      <c r="F6287" s="22">
        <v>8.94</v>
      </c>
      <c r="G6287" s="22">
        <v>2.93</v>
      </c>
      <c r="H6287" s="22">
        <v>0</v>
      </c>
      <c r="N6287"/>
      <c r="O6287"/>
      <c r="P6287"/>
    </row>
    <row r="6288" spans="1:16">
      <c r="A6288" s="24">
        <v>101471</v>
      </c>
      <c r="B6288" s="21" t="s">
        <v>6400</v>
      </c>
      <c r="C6288" s="18" t="s">
        <v>5433</v>
      </c>
      <c r="D6288" s="22">
        <v>14.7</v>
      </c>
      <c r="E6288" s="22">
        <v>4.53</v>
      </c>
      <c r="F6288" s="22">
        <v>7.67</v>
      </c>
      <c r="G6288" s="22">
        <v>2.5</v>
      </c>
      <c r="H6288" s="22">
        <v>0</v>
      </c>
      <c r="N6288"/>
      <c r="O6288"/>
      <c r="P6288"/>
    </row>
    <row r="6289" spans="1:16">
      <c r="A6289" s="24">
        <v>101472</v>
      </c>
      <c r="B6289" s="21" t="s">
        <v>6401</v>
      </c>
      <c r="C6289" s="18" t="s">
        <v>5433</v>
      </c>
      <c r="D6289" s="22">
        <v>11.45</v>
      </c>
      <c r="E6289" s="22">
        <v>3.53</v>
      </c>
      <c r="F6289" s="22">
        <v>5.97</v>
      </c>
      <c r="G6289" s="22">
        <v>1.95</v>
      </c>
      <c r="H6289" s="22">
        <v>0</v>
      </c>
      <c r="N6289"/>
      <c r="O6289"/>
      <c r="P6289"/>
    </row>
    <row r="6290" spans="1:16">
      <c r="A6290" s="24">
        <v>101473</v>
      </c>
      <c r="B6290" s="21" t="s">
        <v>6402</v>
      </c>
      <c r="C6290" s="18" t="s">
        <v>5433</v>
      </c>
      <c r="D6290" s="22">
        <v>16.489999999999998</v>
      </c>
      <c r="E6290" s="22">
        <v>5.07</v>
      </c>
      <c r="F6290" s="22">
        <v>8.61</v>
      </c>
      <c r="G6290" s="22">
        <v>2.81</v>
      </c>
      <c r="H6290" s="22">
        <v>0</v>
      </c>
      <c r="N6290"/>
      <c r="O6290"/>
      <c r="P6290"/>
    </row>
    <row r="6291" spans="1:16">
      <c r="A6291" s="24">
        <v>101474</v>
      </c>
      <c r="B6291" s="21" t="s">
        <v>6403</v>
      </c>
      <c r="C6291" s="18" t="s">
        <v>5433</v>
      </c>
      <c r="D6291" s="22">
        <v>11.79</v>
      </c>
      <c r="E6291" s="22">
        <v>3.63</v>
      </c>
      <c r="F6291" s="22">
        <v>6.14</v>
      </c>
      <c r="G6291" s="22">
        <v>2.02</v>
      </c>
      <c r="H6291" s="22">
        <v>0</v>
      </c>
      <c r="N6291"/>
      <c r="O6291"/>
      <c r="P6291"/>
    </row>
    <row r="6292" spans="1:16">
      <c r="A6292" s="24">
        <v>101475</v>
      </c>
      <c r="B6292" s="21" t="s">
        <v>6404</v>
      </c>
      <c r="C6292" s="18" t="s">
        <v>5433</v>
      </c>
      <c r="D6292" s="22">
        <v>10.46</v>
      </c>
      <c r="E6292" s="22">
        <v>3.23</v>
      </c>
      <c r="F6292" s="22">
        <v>5.45</v>
      </c>
      <c r="G6292" s="22">
        <v>1.78</v>
      </c>
      <c r="H6292" s="22">
        <v>0</v>
      </c>
      <c r="N6292"/>
      <c r="O6292"/>
      <c r="P6292"/>
    </row>
    <row r="6293" spans="1:16">
      <c r="A6293" s="24">
        <v>101476</v>
      </c>
      <c r="B6293" s="21" t="s">
        <v>6405</v>
      </c>
      <c r="C6293" s="18" t="s">
        <v>5433</v>
      </c>
      <c r="D6293" s="22">
        <v>9.33</v>
      </c>
      <c r="E6293" s="22">
        <v>2.87</v>
      </c>
      <c r="F6293" s="22">
        <v>4.8899999999999997</v>
      </c>
      <c r="G6293" s="22">
        <v>1.57</v>
      </c>
      <c r="H6293" s="22">
        <v>0</v>
      </c>
      <c r="N6293"/>
      <c r="O6293"/>
      <c r="P6293"/>
    </row>
    <row r="6294" spans="1:16">
      <c r="A6294" s="24">
        <v>101477</v>
      </c>
      <c r="B6294" s="21" t="s">
        <v>6406</v>
      </c>
      <c r="C6294" s="18" t="s">
        <v>5433</v>
      </c>
      <c r="D6294" s="22">
        <v>7.64</v>
      </c>
      <c r="E6294" s="22">
        <v>2.37</v>
      </c>
      <c r="F6294" s="22">
        <v>3.99</v>
      </c>
      <c r="G6294" s="22">
        <v>1.28</v>
      </c>
      <c r="H6294" s="22">
        <v>0</v>
      </c>
      <c r="N6294"/>
      <c r="O6294"/>
      <c r="P6294"/>
    </row>
    <row r="6295" spans="1:16">
      <c r="A6295" s="24">
        <v>101478</v>
      </c>
      <c r="B6295" s="21" t="s">
        <v>6407</v>
      </c>
      <c r="C6295" s="18" t="s">
        <v>5433</v>
      </c>
      <c r="D6295" s="22">
        <v>6.5</v>
      </c>
      <c r="E6295" s="22">
        <v>2.02</v>
      </c>
      <c r="F6295" s="22">
        <v>3.41</v>
      </c>
      <c r="G6295" s="22">
        <v>1.07</v>
      </c>
      <c r="H6295" s="22">
        <v>0</v>
      </c>
      <c r="N6295"/>
      <c r="O6295"/>
      <c r="P6295"/>
    </row>
    <row r="6296" spans="1:16">
      <c r="A6296" s="24">
        <v>101480</v>
      </c>
      <c r="B6296" s="21" t="s">
        <v>6408</v>
      </c>
      <c r="C6296" s="18" t="s">
        <v>5433</v>
      </c>
      <c r="D6296" s="22">
        <v>38.65</v>
      </c>
      <c r="E6296" s="22">
        <v>11.87</v>
      </c>
      <c r="F6296" s="22">
        <v>20.11</v>
      </c>
      <c r="G6296" s="22">
        <v>6.67</v>
      </c>
      <c r="H6296" s="22">
        <v>0</v>
      </c>
      <c r="N6296"/>
      <c r="O6296"/>
      <c r="P6296"/>
    </row>
    <row r="6297" spans="1:16">
      <c r="A6297" s="24">
        <v>101481</v>
      </c>
      <c r="B6297" s="21" t="s">
        <v>6409</v>
      </c>
      <c r="C6297" s="18" t="s">
        <v>5433</v>
      </c>
      <c r="D6297" s="22">
        <v>27.9</v>
      </c>
      <c r="E6297" s="22">
        <v>8.56</v>
      </c>
      <c r="F6297" s="22">
        <v>14.52</v>
      </c>
      <c r="G6297" s="22">
        <v>4.82</v>
      </c>
      <c r="H6297" s="22">
        <v>0</v>
      </c>
      <c r="N6297"/>
      <c r="O6297"/>
      <c r="P6297"/>
    </row>
    <row r="6298" spans="1:16">
      <c r="A6298" s="24">
        <v>101482</v>
      </c>
      <c r="B6298" s="21" t="s">
        <v>6410</v>
      </c>
      <c r="C6298" s="18" t="s">
        <v>5433</v>
      </c>
      <c r="D6298" s="22">
        <v>20.86</v>
      </c>
      <c r="E6298" s="22">
        <v>6.42</v>
      </c>
      <c r="F6298" s="22">
        <v>10.86</v>
      </c>
      <c r="G6298" s="22">
        <v>3.58</v>
      </c>
      <c r="H6298" s="22">
        <v>0</v>
      </c>
      <c r="N6298"/>
      <c r="O6298"/>
      <c r="P6298"/>
    </row>
    <row r="6299" spans="1:16">
      <c r="A6299" s="24">
        <v>101483</v>
      </c>
      <c r="B6299" s="21" t="s">
        <v>6411</v>
      </c>
      <c r="C6299" s="18" t="s">
        <v>5433</v>
      </c>
      <c r="D6299" s="22">
        <v>21.64</v>
      </c>
      <c r="E6299" s="22">
        <v>6.65</v>
      </c>
      <c r="F6299" s="22">
        <v>11.27</v>
      </c>
      <c r="G6299" s="22">
        <v>3.72</v>
      </c>
      <c r="H6299" s="22">
        <v>0</v>
      </c>
      <c r="N6299"/>
      <c r="O6299"/>
      <c r="P6299"/>
    </row>
    <row r="6300" spans="1:16">
      <c r="A6300" s="24">
        <v>101484</v>
      </c>
      <c r="B6300" s="21" t="s">
        <v>6412</v>
      </c>
      <c r="C6300" s="18" t="s">
        <v>5433</v>
      </c>
      <c r="D6300" s="22">
        <v>112.23</v>
      </c>
      <c r="E6300" s="22">
        <v>34.42</v>
      </c>
      <c r="F6300" s="22">
        <v>58.33</v>
      </c>
      <c r="G6300" s="22">
        <v>19.48</v>
      </c>
      <c r="H6300" s="22">
        <v>0</v>
      </c>
      <c r="N6300"/>
      <c r="O6300"/>
      <c r="P6300"/>
    </row>
    <row r="6301" spans="1:16">
      <c r="A6301" s="24">
        <v>101485</v>
      </c>
      <c r="B6301" s="21" t="s">
        <v>6413</v>
      </c>
      <c r="C6301" s="18" t="s">
        <v>5433</v>
      </c>
      <c r="D6301" s="22">
        <v>86.14</v>
      </c>
      <c r="E6301" s="22">
        <v>26.41</v>
      </c>
      <c r="F6301" s="22">
        <v>44.78</v>
      </c>
      <c r="G6301" s="22">
        <v>14.95</v>
      </c>
      <c r="H6301" s="22">
        <v>0</v>
      </c>
      <c r="N6301"/>
      <c r="O6301"/>
      <c r="P6301"/>
    </row>
    <row r="6302" spans="1:16">
      <c r="A6302" s="24">
        <v>101486</v>
      </c>
      <c r="B6302" s="21" t="s">
        <v>6414</v>
      </c>
      <c r="C6302" s="18" t="s">
        <v>5433</v>
      </c>
      <c r="D6302" s="22">
        <v>77.599999999999994</v>
      </c>
      <c r="E6302" s="22">
        <v>23.82</v>
      </c>
      <c r="F6302" s="22">
        <v>40.32</v>
      </c>
      <c r="G6302" s="22">
        <v>13.46</v>
      </c>
      <c r="H6302" s="22">
        <v>0</v>
      </c>
      <c r="N6302"/>
      <c r="O6302"/>
      <c r="P6302"/>
    </row>
    <row r="6303" spans="1:16">
      <c r="A6303" s="24">
        <v>101487</v>
      </c>
      <c r="B6303" s="21" t="s">
        <v>6415</v>
      </c>
      <c r="C6303" s="18" t="s">
        <v>5433</v>
      </c>
      <c r="D6303" s="22">
        <v>56.81</v>
      </c>
      <c r="E6303" s="22">
        <v>17.43</v>
      </c>
      <c r="F6303" s="22">
        <v>29.54</v>
      </c>
      <c r="G6303" s="22">
        <v>9.84</v>
      </c>
      <c r="H6303" s="22">
        <v>0</v>
      </c>
      <c r="N6303"/>
      <c r="O6303"/>
      <c r="P6303"/>
    </row>
    <row r="6304" spans="1:16">
      <c r="A6304" s="24">
        <v>101488</v>
      </c>
      <c r="B6304" s="21" t="s">
        <v>6416</v>
      </c>
      <c r="C6304" s="18" t="s">
        <v>5433</v>
      </c>
      <c r="D6304" s="22">
        <v>49.16</v>
      </c>
      <c r="E6304" s="22">
        <v>15.08</v>
      </c>
      <c r="F6304" s="22">
        <v>25.58</v>
      </c>
      <c r="G6304" s="22">
        <v>8.5</v>
      </c>
      <c r="H6304" s="22">
        <v>0</v>
      </c>
      <c r="N6304"/>
      <c r="O6304"/>
      <c r="P6304"/>
    </row>
    <row r="6305" spans="1:16">
      <c r="A6305" s="24">
        <v>101188</v>
      </c>
      <c r="B6305" s="21" t="s">
        <v>6417</v>
      </c>
      <c r="C6305" s="18" t="s">
        <v>29</v>
      </c>
      <c r="D6305" s="22">
        <v>4.4000000000000004</v>
      </c>
      <c r="E6305" s="22">
        <v>2.59</v>
      </c>
      <c r="F6305" s="22">
        <v>1.81</v>
      </c>
      <c r="G6305" s="22">
        <v>0</v>
      </c>
      <c r="H6305" s="22">
        <v>0</v>
      </c>
      <c r="N6305"/>
      <c r="O6305"/>
      <c r="P6305"/>
    </row>
    <row r="6306" spans="1:16">
      <c r="A6306" s="24">
        <v>101189</v>
      </c>
      <c r="B6306" s="21" t="s">
        <v>6418</v>
      </c>
      <c r="C6306" s="18" t="s">
        <v>29</v>
      </c>
      <c r="D6306" s="22">
        <v>45.18</v>
      </c>
      <c r="E6306" s="22">
        <v>15.16</v>
      </c>
      <c r="F6306" s="22">
        <v>30.02</v>
      </c>
      <c r="G6306" s="22">
        <v>0</v>
      </c>
      <c r="H6306" s="22">
        <v>0</v>
      </c>
      <c r="N6306"/>
      <c r="O6306"/>
      <c r="P6306"/>
    </row>
    <row r="6307" spans="1:16">
      <c r="A6307" s="24">
        <v>101190</v>
      </c>
      <c r="B6307" s="21" t="s">
        <v>6419</v>
      </c>
      <c r="C6307" s="18" t="s">
        <v>29</v>
      </c>
      <c r="D6307" s="22">
        <v>44.73</v>
      </c>
      <c r="E6307" s="22">
        <v>15.16</v>
      </c>
      <c r="F6307" s="22">
        <v>29.57</v>
      </c>
      <c r="G6307" s="22">
        <v>0</v>
      </c>
      <c r="H6307" s="22">
        <v>0</v>
      </c>
      <c r="N6307"/>
      <c r="O6307"/>
      <c r="P6307"/>
    </row>
    <row r="6308" spans="1:16">
      <c r="A6308" s="24">
        <v>101191</v>
      </c>
      <c r="B6308" s="21" t="s">
        <v>6420</v>
      </c>
      <c r="C6308" s="18" t="s">
        <v>29</v>
      </c>
      <c r="D6308" s="22">
        <v>44.95</v>
      </c>
      <c r="E6308" s="22">
        <v>15.16</v>
      </c>
      <c r="F6308" s="22">
        <v>29.79</v>
      </c>
      <c r="G6308" s="22">
        <v>0</v>
      </c>
      <c r="H6308" s="22">
        <v>0</v>
      </c>
      <c r="N6308"/>
      <c r="O6308"/>
      <c r="P6308"/>
    </row>
    <row r="6309" spans="1:16">
      <c r="A6309" s="24">
        <v>101192</v>
      </c>
      <c r="B6309" s="21" t="s">
        <v>6421</v>
      </c>
      <c r="C6309" s="18" t="s">
        <v>29</v>
      </c>
      <c r="D6309" s="22">
        <v>45.65</v>
      </c>
      <c r="E6309" s="22">
        <v>15.15</v>
      </c>
      <c r="F6309" s="22">
        <v>30.5</v>
      </c>
      <c r="G6309" s="22">
        <v>0</v>
      </c>
      <c r="H6309" s="22">
        <v>0</v>
      </c>
      <c r="N6309"/>
      <c r="O6309"/>
      <c r="P6309"/>
    </row>
    <row r="6310" spans="1:16">
      <c r="A6310" s="24">
        <v>101193</v>
      </c>
      <c r="B6310" s="21" t="s">
        <v>6422</v>
      </c>
      <c r="C6310" s="18" t="s">
        <v>29</v>
      </c>
      <c r="D6310" s="22">
        <v>41.33</v>
      </c>
      <c r="E6310" s="22">
        <v>15.16</v>
      </c>
      <c r="F6310" s="22">
        <v>26.17</v>
      </c>
      <c r="G6310" s="22">
        <v>0</v>
      </c>
      <c r="H6310" s="22">
        <v>0</v>
      </c>
      <c r="N6310"/>
      <c r="O6310"/>
      <c r="P6310"/>
    </row>
    <row r="6311" spans="1:16">
      <c r="A6311" s="24">
        <v>101194</v>
      </c>
      <c r="B6311" s="21" t="s">
        <v>6423</v>
      </c>
      <c r="C6311" s="18" t="s">
        <v>29</v>
      </c>
      <c r="D6311" s="22">
        <v>41.55</v>
      </c>
      <c r="E6311" s="22">
        <v>15.16</v>
      </c>
      <c r="F6311" s="22">
        <v>26.39</v>
      </c>
      <c r="G6311" s="22">
        <v>0</v>
      </c>
      <c r="H6311" s="22">
        <v>0</v>
      </c>
      <c r="N6311"/>
      <c r="O6311"/>
      <c r="P6311"/>
    </row>
    <row r="6312" spans="1:16">
      <c r="A6312" s="24">
        <v>101197</v>
      </c>
      <c r="B6312" s="21" t="s">
        <v>6424</v>
      </c>
      <c r="C6312" s="18" t="s">
        <v>29</v>
      </c>
      <c r="D6312" s="22">
        <v>89.7</v>
      </c>
      <c r="E6312" s="22">
        <v>28.63</v>
      </c>
      <c r="F6312" s="22">
        <v>60.98</v>
      </c>
      <c r="G6312" s="22">
        <v>0.03</v>
      </c>
      <c r="H6312" s="22">
        <v>0</v>
      </c>
      <c r="N6312"/>
      <c r="O6312"/>
      <c r="P6312"/>
    </row>
    <row r="6313" spans="1:16">
      <c r="A6313" s="24">
        <v>101198</v>
      </c>
      <c r="B6313" s="21" t="s">
        <v>6425</v>
      </c>
      <c r="C6313" s="18" t="s">
        <v>29</v>
      </c>
      <c r="D6313" s="22">
        <v>62.55</v>
      </c>
      <c r="E6313" s="22">
        <v>24.17</v>
      </c>
      <c r="F6313" s="22">
        <v>38.380000000000003</v>
      </c>
      <c r="G6313" s="22">
        <v>0</v>
      </c>
      <c r="H6313" s="22">
        <v>0</v>
      </c>
      <c r="N6313"/>
      <c r="O6313"/>
      <c r="P6313"/>
    </row>
    <row r="6314" spans="1:16">
      <c r="A6314" s="24">
        <v>101199</v>
      </c>
      <c r="B6314" s="21" t="s">
        <v>6426</v>
      </c>
      <c r="C6314" s="18" t="s">
        <v>29</v>
      </c>
      <c r="D6314" s="22">
        <v>63.1</v>
      </c>
      <c r="E6314" s="22">
        <v>24.17</v>
      </c>
      <c r="F6314" s="22">
        <v>38.93</v>
      </c>
      <c r="G6314" s="22">
        <v>0</v>
      </c>
      <c r="H6314" s="22">
        <v>0</v>
      </c>
      <c r="N6314"/>
      <c r="O6314"/>
      <c r="P6314"/>
    </row>
    <row r="6315" spans="1:16">
      <c r="A6315" s="24">
        <v>101200</v>
      </c>
      <c r="B6315" s="21" t="s">
        <v>6427</v>
      </c>
      <c r="C6315" s="18" t="s">
        <v>29</v>
      </c>
      <c r="D6315" s="22">
        <v>33.119999999999997</v>
      </c>
      <c r="E6315" s="22">
        <v>15.03</v>
      </c>
      <c r="F6315" s="22">
        <v>18.09</v>
      </c>
      <c r="G6315" s="22">
        <v>0</v>
      </c>
      <c r="H6315" s="22">
        <v>0</v>
      </c>
      <c r="N6315"/>
      <c r="O6315"/>
      <c r="P6315"/>
    </row>
    <row r="6316" spans="1:16">
      <c r="A6316" s="24">
        <v>101201</v>
      </c>
      <c r="B6316" s="21" t="s">
        <v>6428</v>
      </c>
      <c r="C6316" s="18" t="s">
        <v>29</v>
      </c>
      <c r="D6316" s="22">
        <v>42.68</v>
      </c>
      <c r="E6316" s="22">
        <v>19.5</v>
      </c>
      <c r="F6316" s="22">
        <v>23.18</v>
      </c>
      <c r="G6316" s="22">
        <v>0</v>
      </c>
      <c r="H6316" s="22">
        <v>0</v>
      </c>
      <c r="N6316"/>
      <c r="O6316"/>
      <c r="P6316"/>
    </row>
    <row r="6317" spans="1:16">
      <c r="A6317" s="24">
        <v>101202</v>
      </c>
      <c r="B6317" s="21" t="s">
        <v>6429</v>
      </c>
      <c r="C6317" s="18" t="s">
        <v>29</v>
      </c>
      <c r="D6317" s="22">
        <v>31.38</v>
      </c>
      <c r="E6317" s="22">
        <v>16.149999999999999</v>
      </c>
      <c r="F6317" s="22">
        <v>15.23</v>
      </c>
      <c r="G6317" s="22">
        <v>0</v>
      </c>
      <c r="H6317" s="22">
        <v>0</v>
      </c>
      <c r="N6317"/>
      <c r="O6317"/>
      <c r="P6317"/>
    </row>
    <row r="6318" spans="1:16">
      <c r="A6318" s="24">
        <v>101203</v>
      </c>
      <c r="B6318" s="21" t="s">
        <v>6430</v>
      </c>
      <c r="C6318" s="18" t="s">
        <v>29</v>
      </c>
      <c r="D6318" s="22">
        <v>30.82</v>
      </c>
      <c r="E6318" s="22">
        <v>16.149999999999999</v>
      </c>
      <c r="F6318" s="22">
        <v>14.67</v>
      </c>
      <c r="G6318" s="22">
        <v>0</v>
      </c>
      <c r="H6318" s="22">
        <v>0</v>
      </c>
      <c r="N6318"/>
      <c r="O6318"/>
      <c r="P6318"/>
    </row>
    <row r="6319" spans="1:16">
      <c r="A6319" s="24">
        <v>101204</v>
      </c>
      <c r="B6319" s="21" t="s">
        <v>6431</v>
      </c>
      <c r="C6319" s="18" t="s">
        <v>29</v>
      </c>
      <c r="D6319" s="22">
        <v>31.04</v>
      </c>
      <c r="E6319" s="22">
        <v>16.149999999999999</v>
      </c>
      <c r="F6319" s="22">
        <v>14.89</v>
      </c>
      <c r="G6319" s="22">
        <v>0</v>
      </c>
      <c r="H6319" s="22">
        <v>0</v>
      </c>
      <c r="N6319"/>
      <c r="O6319"/>
      <c r="P6319"/>
    </row>
    <row r="6320" spans="1:16">
      <c r="A6320" s="24">
        <v>101205</v>
      </c>
      <c r="B6320" s="21" t="s">
        <v>6432</v>
      </c>
      <c r="C6320" s="18" t="s">
        <v>29</v>
      </c>
      <c r="D6320" s="22">
        <v>31.38</v>
      </c>
      <c r="E6320" s="22">
        <v>16.149999999999999</v>
      </c>
      <c r="F6320" s="22">
        <v>15.23</v>
      </c>
      <c r="G6320" s="22">
        <v>0</v>
      </c>
      <c r="H6320" s="22">
        <v>0</v>
      </c>
      <c r="N6320"/>
      <c r="O6320"/>
      <c r="P6320"/>
    </row>
    <row r="6321" spans="1:16">
      <c r="A6321" s="25" t="s">
        <v>6433</v>
      </c>
      <c r="B6321" s="21" t="s">
        <v>6434</v>
      </c>
      <c r="C6321" s="18" t="s">
        <v>271</v>
      </c>
      <c r="D6321" s="22">
        <v>152.29</v>
      </c>
      <c r="E6321" s="22">
        <v>19.13</v>
      </c>
      <c r="F6321" s="22">
        <v>133.16</v>
      </c>
      <c r="G6321" s="22">
        <v>0</v>
      </c>
      <c r="H6321" s="22">
        <v>0</v>
      </c>
      <c r="N6321"/>
      <c r="O6321"/>
      <c r="P6321"/>
    </row>
    <row r="6322" spans="1:16">
      <c r="A6322" s="24">
        <v>98509</v>
      </c>
      <c r="B6322" s="21" t="s">
        <v>6435</v>
      </c>
      <c r="C6322" s="18" t="s">
        <v>22</v>
      </c>
      <c r="D6322" s="22">
        <v>23.43</v>
      </c>
      <c r="E6322" s="22">
        <v>1.48</v>
      </c>
      <c r="F6322" s="22">
        <v>21.95</v>
      </c>
      <c r="G6322" s="22">
        <v>0</v>
      </c>
      <c r="H6322" s="22">
        <v>0</v>
      </c>
      <c r="N6322"/>
      <c r="O6322"/>
      <c r="P6322"/>
    </row>
    <row r="6323" spans="1:16">
      <c r="A6323" s="24">
        <v>98510</v>
      </c>
      <c r="B6323" s="21" t="s">
        <v>6436</v>
      </c>
      <c r="C6323" s="18" t="s">
        <v>22</v>
      </c>
      <c r="D6323" s="22">
        <v>40.29</v>
      </c>
      <c r="E6323" s="22">
        <v>10.7</v>
      </c>
      <c r="F6323" s="22">
        <v>29.59</v>
      </c>
      <c r="G6323" s="22">
        <v>0</v>
      </c>
      <c r="H6323" s="22">
        <v>0</v>
      </c>
      <c r="N6323"/>
      <c r="O6323"/>
      <c r="P6323"/>
    </row>
    <row r="6324" spans="1:16">
      <c r="A6324" s="24">
        <v>98511</v>
      </c>
      <c r="B6324" s="21" t="s">
        <v>6437</v>
      </c>
      <c r="C6324" s="18" t="s">
        <v>22</v>
      </c>
      <c r="D6324" s="22">
        <v>73.56</v>
      </c>
      <c r="E6324" s="22">
        <v>15.31</v>
      </c>
      <c r="F6324" s="22">
        <v>58.25</v>
      </c>
      <c r="G6324" s="22">
        <v>0</v>
      </c>
      <c r="H6324" s="22">
        <v>0</v>
      </c>
      <c r="N6324"/>
      <c r="O6324"/>
      <c r="P6324"/>
    </row>
    <row r="6325" spans="1:16">
      <c r="A6325" s="24">
        <v>98516</v>
      </c>
      <c r="B6325" s="21" t="s">
        <v>6438</v>
      </c>
      <c r="C6325" s="18" t="s">
        <v>22</v>
      </c>
      <c r="D6325" s="22">
        <v>230.84</v>
      </c>
      <c r="E6325" s="22">
        <v>101.97</v>
      </c>
      <c r="F6325" s="22">
        <v>105.51</v>
      </c>
      <c r="G6325" s="22">
        <v>23.36</v>
      </c>
      <c r="H6325" s="22">
        <v>0</v>
      </c>
      <c r="N6325"/>
      <c r="O6325"/>
      <c r="P6325"/>
    </row>
    <row r="6326" spans="1:16">
      <c r="A6326" s="24">
        <v>98519</v>
      </c>
      <c r="B6326" s="21" t="s">
        <v>6439</v>
      </c>
      <c r="C6326" s="18" t="s">
        <v>271</v>
      </c>
      <c r="D6326" s="22">
        <v>1.53</v>
      </c>
      <c r="E6326" s="22">
        <v>1.1299999999999999</v>
      </c>
      <c r="F6326" s="22">
        <v>0.4</v>
      </c>
      <c r="G6326" s="22">
        <v>0</v>
      </c>
      <c r="H6326" s="22">
        <v>0</v>
      </c>
      <c r="N6326"/>
      <c r="O6326"/>
      <c r="P6326"/>
    </row>
    <row r="6327" spans="1:16">
      <c r="A6327" s="24">
        <v>98520</v>
      </c>
      <c r="B6327" s="21" t="s">
        <v>6440</v>
      </c>
      <c r="C6327" s="18" t="s">
        <v>271</v>
      </c>
      <c r="D6327" s="22">
        <v>4</v>
      </c>
      <c r="E6327" s="22">
        <v>0.92</v>
      </c>
      <c r="F6327" s="22">
        <v>3.08</v>
      </c>
      <c r="G6327" s="22">
        <v>0</v>
      </c>
      <c r="H6327" s="22">
        <v>0</v>
      </c>
      <c r="N6327"/>
      <c r="O6327"/>
      <c r="P6327"/>
    </row>
    <row r="6328" spans="1:16">
      <c r="A6328" s="24">
        <v>98521</v>
      </c>
      <c r="B6328" s="21" t="s">
        <v>6441</v>
      </c>
      <c r="C6328" s="18" t="s">
        <v>271</v>
      </c>
      <c r="D6328" s="22">
        <v>0.27</v>
      </c>
      <c r="E6328" s="22">
        <v>0.22</v>
      </c>
      <c r="F6328" s="22">
        <v>0.05</v>
      </c>
      <c r="G6328" s="22">
        <v>0</v>
      </c>
      <c r="H6328" s="22">
        <v>0</v>
      </c>
      <c r="N6328"/>
      <c r="O6328"/>
      <c r="P6328"/>
    </row>
    <row r="6329" spans="1:16">
      <c r="A6329" s="24">
        <v>98522</v>
      </c>
      <c r="B6329" s="21" t="s">
        <v>6442</v>
      </c>
      <c r="C6329" s="18" t="s">
        <v>29</v>
      </c>
      <c r="D6329" s="22">
        <v>121.27</v>
      </c>
      <c r="E6329" s="22">
        <v>32.72</v>
      </c>
      <c r="F6329" s="22">
        <v>88.55</v>
      </c>
      <c r="G6329" s="22">
        <v>0</v>
      </c>
      <c r="H6329" s="22">
        <v>0</v>
      </c>
      <c r="N6329"/>
      <c r="O6329"/>
      <c r="P6329"/>
    </row>
    <row r="6330" spans="1:16">
      <c r="A6330" s="24">
        <v>98524</v>
      </c>
      <c r="B6330" s="21" t="s">
        <v>6443</v>
      </c>
      <c r="C6330" s="18" t="s">
        <v>271</v>
      </c>
      <c r="D6330" s="22">
        <v>2.58</v>
      </c>
      <c r="E6330" s="22">
        <v>2</v>
      </c>
      <c r="F6330" s="22">
        <v>0.57999999999999996</v>
      </c>
      <c r="G6330" s="22">
        <v>0</v>
      </c>
      <c r="H6330" s="22">
        <v>0</v>
      </c>
      <c r="N6330"/>
      <c r="O6330"/>
      <c r="P6330"/>
    </row>
    <row r="6331" spans="1:16">
      <c r="A6331" s="24">
        <v>98503</v>
      </c>
      <c r="B6331" s="21" t="s">
        <v>6444</v>
      </c>
      <c r="C6331" s="18" t="s">
        <v>271</v>
      </c>
      <c r="D6331" s="22">
        <v>13.6</v>
      </c>
      <c r="E6331" s="22">
        <v>2.82</v>
      </c>
      <c r="F6331" s="22">
        <v>10.78</v>
      </c>
      <c r="G6331" s="22">
        <v>0</v>
      </c>
      <c r="H6331" s="22">
        <v>0</v>
      </c>
      <c r="N6331"/>
      <c r="O6331"/>
      <c r="P6331"/>
    </row>
    <row r="6332" spans="1:16">
      <c r="A6332" s="24">
        <v>98504</v>
      </c>
      <c r="B6332" s="21" t="s">
        <v>6445</v>
      </c>
      <c r="C6332" s="18" t="s">
        <v>271</v>
      </c>
      <c r="D6332" s="22">
        <v>7.74</v>
      </c>
      <c r="E6332" s="22">
        <v>2.2999999999999998</v>
      </c>
      <c r="F6332" s="22">
        <v>5.44</v>
      </c>
      <c r="G6332" s="22">
        <v>0</v>
      </c>
      <c r="H6332" s="22">
        <v>0</v>
      </c>
      <c r="N6332"/>
      <c r="O6332"/>
      <c r="P6332"/>
    </row>
    <row r="6333" spans="1:16">
      <c r="A6333" s="24">
        <v>98505</v>
      </c>
      <c r="B6333" s="21" t="s">
        <v>6446</v>
      </c>
      <c r="C6333" s="18" t="s">
        <v>271</v>
      </c>
      <c r="D6333" s="22">
        <v>34.28</v>
      </c>
      <c r="E6333" s="22">
        <v>3.1</v>
      </c>
      <c r="F6333" s="22">
        <v>31.18</v>
      </c>
      <c r="G6333" s="22">
        <v>0</v>
      </c>
      <c r="H6333" s="22">
        <v>0</v>
      </c>
      <c r="N6333"/>
      <c r="O6333"/>
      <c r="P6333"/>
    </row>
    <row r="6334" spans="1:16">
      <c r="A6334" s="24">
        <v>98525</v>
      </c>
      <c r="B6334" s="21" t="s">
        <v>6447</v>
      </c>
      <c r="C6334" s="18" t="s">
        <v>271</v>
      </c>
      <c r="D6334" s="22">
        <v>0.28999999999999998</v>
      </c>
      <c r="E6334" s="22">
        <v>0.17</v>
      </c>
      <c r="F6334" s="22">
        <v>0.02</v>
      </c>
      <c r="G6334" s="22">
        <v>0.1</v>
      </c>
      <c r="H6334" s="22">
        <v>0</v>
      </c>
      <c r="N6334"/>
      <c r="O6334"/>
      <c r="P6334"/>
    </row>
    <row r="6335" spans="1:16">
      <c r="A6335" s="24">
        <v>98526</v>
      </c>
      <c r="B6335" s="21" t="s">
        <v>6448</v>
      </c>
      <c r="C6335" s="18" t="s">
        <v>22</v>
      </c>
      <c r="D6335" s="22">
        <v>63.67</v>
      </c>
      <c r="E6335" s="22">
        <v>37.83</v>
      </c>
      <c r="F6335" s="22">
        <v>12.42</v>
      </c>
      <c r="G6335" s="22">
        <v>13.42</v>
      </c>
      <c r="H6335" s="22">
        <v>0</v>
      </c>
      <c r="N6335"/>
      <c r="O6335"/>
      <c r="P6335"/>
    </row>
    <row r="6336" spans="1:16">
      <c r="A6336" s="24">
        <v>98527</v>
      </c>
      <c r="B6336" s="21" t="s">
        <v>6449</v>
      </c>
      <c r="C6336" s="18" t="s">
        <v>22</v>
      </c>
      <c r="D6336" s="22">
        <v>137.08000000000001</v>
      </c>
      <c r="E6336" s="22">
        <v>81.34</v>
      </c>
      <c r="F6336" s="22">
        <v>26.84</v>
      </c>
      <c r="G6336" s="22">
        <v>28.9</v>
      </c>
      <c r="H6336" s="22">
        <v>0</v>
      </c>
      <c r="N6336"/>
      <c r="O6336"/>
      <c r="P6336"/>
    </row>
    <row r="6337" spans="1:16">
      <c r="A6337" s="24">
        <v>98528</v>
      </c>
      <c r="B6337" s="21" t="s">
        <v>6450</v>
      </c>
      <c r="C6337" s="18" t="s">
        <v>22</v>
      </c>
      <c r="D6337" s="22">
        <v>200.46</v>
      </c>
      <c r="E6337" s="22">
        <v>118.92</v>
      </c>
      <c r="F6337" s="22">
        <v>39.270000000000003</v>
      </c>
      <c r="G6337" s="22">
        <v>42.27</v>
      </c>
      <c r="H6337" s="22">
        <v>0</v>
      </c>
      <c r="N6337"/>
      <c r="O6337"/>
      <c r="P6337"/>
    </row>
    <row r="6338" spans="1:16">
      <c r="A6338" s="24">
        <v>98529</v>
      </c>
      <c r="B6338" s="21" t="s">
        <v>6451</v>
      </c>
      <c r="C6338" s="18" t="s">
        <v>22</v>
      </c>
      <c r="D6338" s="22">
        <v>55.66</v>
      </c>
      <c r="E6338" s="22">
        <v>41.74</v>
      </c>
      <c r="F6338" s="22">
        <v>13.92</v>
      </c>
      <c r="G6338" s="22">
        <v>0</v>
      </c>
      <c r="H6338" s="22">
        <v>0</v>
      </c>
      <c r="N6338"/>
      <c r="O6338"/>
      <c r="P6338"/>
    </row>
    <row r="6339" spans="1:16">
      <c r="A6339" s="24">
        <v>98530</v>
      </c>
      <c r="B6339" s="21" t="s">
        <v>6452</v>
      </c>
      <c r="C6339" s="18" t="s">
        <v>22</v>
      </c>
      <c r="D6339" s="22">
        <v>99.16</v>
      </c>
      <c r="E6339" s="22">
        <v>74.319999999999993</v>
      </c>
      <c r="F6339" s="22">
        <v>24.84</v>
      </c>
      <c r="G6339" s="22">
        <v>0</v>
      </c>
      <c r="H6339" s="22">
        <v>0</v>
      </c>
      <c r="N6339"/>
      <c r="O6339"/>
      <c r="P6339"/>
    </row>
    <row r="6340" spans="1:16">
      <c r="A6340" s="24">
        <v>98531</v>
      </c>
      <c r="B6340" s="21" t="s">
        <v>6453</v>
      </c>
      <c r="C6340" s="18" t="s">
        <v>22</v>
      </c>
      <c r="D6340" s="22">
        <v>204.74</v>
      </c>
      <c r="E6340" s="22">
        <v>122.23</v>
      </c>
      <c r="F6340" s="22">
        <v>40.11</v>
      </c>
      <c r="G6340" s="22">
        <v>42.4</v>
      </c>
      <c r="H6340" s="22">
        <v>0</v>
      </c>
      <c r="N6340"/>
      <c r="O6340"/>
      <c r="P6340"/>
    </row>
    <row r="6341" spans="1:16">
      <c r="A6341" s="24">
        <v>98532</v>
      </c>
      <c r="B6341" s="21" t="s">
        <v>6454</v>
      </c>
      <c r="C6341" s="18" t="s">
        <v>22</v>
      </c>
      <c r="D6341" s="22">
        <v>76.48</v>
      </c>
      <c r="E6341" s="22">
        <v>35.840000000000003</v>
      </c>
      <c r="F6341" s="22">
        <v>27.88</v>
      </c>
      <c r="G6341" s="22">
        <v>12.76</v>
      </c>
      <c r="H6341" s="22">
        <v>0</v>
      </c>
      <c r="N6341"/>
      <c r="O6341"/>
      <c r="P6341"/>
    </row>
    <row r="6342" spans="1:16">
      <c r="A6342" s="24">
        <v>98533</v>
      </c>
      <c r="B6342" s="21" t="s">
        <v>6455</v>
      </c>
      <c r="C6342" s="18" t="s">
        <v>22</v>
      </c>
      <c r="D6342" s="22">
        <v>212.98</v>
      </c>
      <c r="E6342" s="22">
        <v>111.72</v>
      </c>
      <c r="F6342" s="22">
        <v>65.66</v>
      </c>
      <c r="G6342" s="22">
        <v>35.6</v>
      </c>
      <c r="H6342" s="22">
        <v>0</v>
      </c>
      <c r="N6342"/>
      <c r="O6342"/>
      <c r="P6342"/>
    </row>
    <row r="6343" spans="1:16">
      <c r="A6343" s="24">
        <v>98534</v>
      </c>
      <c r="B6343" s="21" t="s">
        <v>6456</v>
      </c>
      <c r="C6343" s="18" t="s">
        <v>22</v>
      </c>
      <c r="D6343" s="22">
        <v>541.45000000000005</v>
      </c>
      <c r="E6343" s="22">
        <v>269.85000000000002</v>
      </c>
      <c r="F6343" s="22">
        <v>181.07</v>
      </c>
      <c r="G6343" s="22">
        <v>90.53</v>
      </c>
      <c r="H6343" s="22">
        <v>0</v>
      </c>
      <c r="N6343"/>
      <c r="O6343"/>
      <c r="P6343"/>
    </row>
    <row r="6344" spans="1:16">
      <c r="A6344" s="24">
        <v>98535</v>
      </c>
      <c r="B6344" s="21" t="s">
        <v>6457</v>
      </c>
      <c r="C6344" s="18" t="s">
        <v>22</v>
      </c>
      <c r="D6344" s="22">
        <v>864.13</v>
      </c>
      <c r="E6344" s="22">
        <v>454.77</v>
      </c>
      <c r="F6344" s="22">
        <v>264.85000000000002</v>
      </c>
      <c r="G6344" s="22">
        <v>144.51</v>
      </c>
      <c r="H6344" s="22">
        <v>0</v>
      </c>
      <c r="N6344"/>
      <c r="O6344"/>
      <c r="P6344"/>
    </row>
    <row r="6345" spans="1:16">
      <c r="A6345" s="24">
        <v>88238</v>
      </c>
      <c r="B6345" s="21" t="s">
        <v>6458</v>
      </c>
      <c r="C6345" s="18" t="s">
        <v>599</v>
      </c>
      <c r="D6345" s="22">
        <v>16.43</v>
      </c>
      <c r="E6345" s="22">
        <v>11.85</v>
      </c>
      <c r="F6345" s="22">
        <v>4.58</v>
      </c>
      <c r="G6345" s="22">
        <v>0</v>
      </c>
      <c r="H6345" s="22">
        <v>0</v>
      </c>
      <c r="N6345"/>
      <c r="O6345"/>
      <c r="P6345"/>
    </row>
    <row r="6346" spans="1:16">
      <c r="A6346" s="24">
        <v>88239</v>
      </c>
      <c r="B6346" s="21" t="s">
        <v>6459</v>
      </c>
      <c r="C6346" s="18" t="s">
        <v>599</v>
      </c>
      <c r="D6346" s="22">
        <v>17.89</v>
      </c>
      <c r="E6346" s="22">
        <v>13.41</v>
      </c>
      <c r="F6346" s="22">
        <v>4.4800000000000004</v>
      </c>
      <c r="G6346" s="22">
        <v>0</v>
      </c>
      <c r="H6346" s="22">
        <v>0</v>
      </c>
      <c r="N6346"/>
      <c r="O6346"/>
      <c r="P6346"/>
    </row>
    <row r="6347" spans="1:16">
      <c r="A6347" s="24">
        <v>88240</v>
      </c>
      <c r="B6347" s="21" t="s">
        <v>6460</v>
      </c>
      <c r="C6347" s="18" t="s">
        <v>599</v>
      </c>
      <c r="D6347" s="22">
        <v>19.940000000000001</v>
      </c>
      <c r="E6347" s="22">
        <v>16.25</v>
      </c>
      <c r="F6347" s="22">
        <v>3.69</v>
      </c>
      <c r="G6347" s="22">
        <v>0</v>
      </c>
      <c r="H6347" s="22">
        <v>0</v>
      </c>
      <c r="N6347"/>
      <c r="O6347"/>
      <c r="P6347"/>
    </row>
    <row r="6348" spans="1:16">
      <c r="A6348" s="24">
        <v>88241</v>
      </c>
      <c r="B6348" s="21" t="s">
        <v>6461</v>
      </c>
      <c r="C6348" s="18" t="s">
        <v>599</v>
      </c>
      <c r="D6348" s="22">
        <v>16.84</v>
      </c>
      <c r="E6348" s="22">
        <v>12.26</v>
      </c>
      <c r="F6348" s="22">
        <v>4.58</v>
      </c>
      <c r="G6348" s="22">
        <v>0</v>
      </c>
      <c r="H6348" s="22">
        <v>0</v>
      </c>
      <c r="N6348"/>
      <c r="O6348"/>
      <c r="P6348"/>
    </row>
    <row r="6349" spans="1:16">
      <c r="A6349" s="24">
        <v>88242</v>
      </c>
      <c r="B6349" s="21" t="s">
        <v>6462</v>
      </c>
      <c r="C6349" s="18" t="s">
        <v>599</v>
      </c>
      <c r="D6349" s="22">
        <v>14.87</v>
      </c>
      <c r="E6349" s="22">
        <v>10.29</v>
      </c>
      <c r="F6349" s="22">
        <v>4.58</v>
      </c>
      <c r="G6349" s="22">
        <v>0</v>
      </c>
      <c r="H6349" s="22">
        <v>0</v>
      </c>
      <c r="N6349"/>
      <c r="O6349"/>
      <c r="P6349"/>
    </row>
    <row r="6350" spans="1:16">
      <c r="A6350" s="24">
        <v>88243</v>
      </c>
      <c r="B6350" s="21" t="s">
        <v>6463</v>
      </c>
      <c r="C6350" s="18" t="s">
        <v>599</v>
      </c>
      <c r="D6350" s="22">
        <v>18.190000000000001</v>
      </c>
      <c r="E6350" s="22">
        <v>13.72</v>
      </c>
      <c r="F6350" s="22">
        <v>4.47</v>
      </c>
      <c r="G6350" s="22">
        <v>0</v>
      </c>
      <c r="H6350" s="22">
        <v>0</v>
      </c>
      <c r="N6350"/>
      <c r="O6350"/>
      <c r="P6350"/>
    </row>
    <row r="6351" spans="1:16">
      <c r="A6351" s="24">
        <v>88245</v>
      </c>
      <c r="B6351" s="21" t="s">
        <v>6464</v>
      </c>
      <c r="C6351" s="18" t="s">
        <v>599</v>
      </c>
      <c r="D6351" s="22">
        <v>21.58</v>
      </c>
      <c r="E6351" s="22">
        <v>17</v>
      </c>
      <c r="F6351" s="22">
        <v>4.58</v>
      </c>
      <c r="G6351" s="22">
        <v>0</v>
      </c>
      <c r="H6351" s="22">
        <v>0</v>
      </c>
      <c r="N6351"/>
      <c r="O6351"/>
      <c r="P6351"/>
    </row>
    <row r="6352" spans="1:16">
      <c r="A6352" s="24">
        <v>88246</v>
      </c>
      <c r="B6352" s="21" t="s">
        <v>6465</v>
      </c>
      <c r="C6352" s="18" t="s">
        <v>599</v>
      </c>
      <c r="D6352" s="22">
        <v>30.02</v>
      </c>
      <c r="E6352" s="22">
        <v>26.33</v>
      </c>
      <c r="F6352" s="22">
        <v>3.69</v>
      </c>
      <c r="G6352" s="22">
        <v>0</v>
      </c>
      <c r="H6352" s="22">
        <v>0</v>
      </c>
      <c r="N6352"/>
      <c r="O6352"/>
      <c r="P6352"/>
    </row>
    <row r="6353" spans="1:16">
      <c r="A6353" s="24">
        <v>88247</v>
      </c>
      <c r="B6353" s="21" t="s">
        <v>6466</v>
      </c>
      <c r="C6353" s="18" t="s">
        <v>599</v>
      </c>
      <c r="D6353" s="22">
        <v>16.739999999999998</v>
      </c>
      <c r="E6353" s="22">
        <v>12.16</v>
      </c>
      <c r="F6353" s="22">
        <v>4.58</v>
      </c>
      <c r="G6353" s="22">
        <v>0</v>
      </c>
      <c r="H6353" s="22">
        <v>0</v>
      </c>
      <c r="N6353"/>
      <c r="O6353"/>
      <c r="P6353"/>
    </row>
    <row r="6354" spans="1:16">
      <c r="A6354" s="24">
        <v>88248</v>
      </c>
      <c r="B6354" s="21" t="s">
        <v>6467</v>
      </c>
      <c r="C6354" s="18" t="s">
        <v>599</v>
      </c>
      <c r="D6354" s="22">
        <v>16.23</v>
      </c>
      <c r="E6354" s="22">
        <v>12.1</v>
      </c>
      <c r="F6354" s="22">
        <v>4.13</v>
      </c>
      <c r="G6354" s="22">
        <v>0</v>
      </c>
      <c r="H6354" s="22">
        <v>0</v>
      </c>
      <c r="N6354"/>
      <c r="O6354"/>
      <c r="P6354"/>
    </row>
    <row r="6355" spans="1:16">
      <c r="A6355" s="24">
        <v>88249</v>
      </c>
      <c r="B6355" s="21" t="s">
        <v>6468</v>
      </c>
      <c r="C6355" s="18" t="s">
        <v>599</v>
      </c>
      <c r="D6355" s="22">
        <v>24.89</v>
      </c>
      <c r="E6355" s="22">
        <v>23.66</v>
      </c>
      <c r="F6355" s="22">
        <v>1.23</v>
      </c>
      <c r="G6355" s="22">
        <v>0</v>
      </c>
      <c r="H6355" s="22">
        <v>0</v>
      </c>
      <c r="N6355"/>
      <c r="O6355"/>
      <c r="P6355"/>
    </row>
    <row r="6356" spans="1:16">
      <c r="A6356" s="24">
        <v>88250</v>
      </c>
      <c r="B6356" s="21" t="s">
        <v>6469</v>
      </c>
      <c r="C6356" s="18" t="s">
        <v>599</v>
      </c>
      <c r="D6356" s="22">
        <v>22.28</v>
      </c>
      <c r="E6356" s="22">
        <v>18.59</v>
      </c>
      <c r="F6356" s="22">
        <v>3.69</v>
      </c>
      <c r="G6356" s="22">
        <v>0</v>
      </c>
      <c r="H6356" s="22">
        <v>0</v>
      </c>
      <c r="N6356"/>
      <c r="O6356"/>
      <c r="P6356"/>
    </row>
    <row r="6357" spans="1:16">
      <c r="A6357" s="24">
        <v>88251</v>
      </c>
      <c r="B6357" s="21" t="s">
        <v>6470</v>
      </c>
      <c r="C6357" s="18" t="s">
        <v>599</v>
      </c>
      <c r="D6357" s="22">
        <v>17.3</v>
      </c>
      <c r="E6357" s="22">
        <v>12.72</v>
      </c>
      <c r="F6357" s="22">
        <v>4.58</v>
      </c>
      <c r="G6357" s="22">
        <v>0</v>
      </c>
      <c r="H6357" s="22">
        <v>0</v>
      </c>
      <c r="N6357"/>
      <c r="O6357"/>
      <c r="P6357"/>
    </row>
    <row r="6358" spans="1:16">
      <c r="A6358" s="24">
        <v>88252</v>
      </c>
      <c r="B6358" s="21" t="s">
        <v>6471</v>
      </c>
      <c r="C6358" s="18" t="s">
        <v>599</v>
      </c>
      <c r="D6358" s="22">
        <v>15.85</v>
      </c>
      <c r="E6358" s="22">
        <v>11.38</v>
      </c>
      <c r="F6358" s="22">
        <v>4.47</v>
      </c>
      <c r="G6358" s="22">
        <v>0</v>
      </c>
      <c r="H6358" s="22">
        <v>0</v>
      </c>
      <c r="N6358"/>
      <c r="O6358"/>
      <c r="P6358"/>
    </row>
    <row r="6359" spans="1:16">
      <c r="A6359" s="24">
        <v>88253</v>
      </c>
      <c r="B6359" s="21" t="s">
        <v>6472</v>
      </c>
      <c r="C6359" s="18" t="s">
        <v>599</v>
      </c>
      <c r="D6359" s="22">
        <v>8.44</v>
      </c>
      <c r="E6359" s="22">
        <v>7.25</v>
      </c>
      <c r="F6359" s="22">
        <v>1.19</v>
      </c>
      <c r="G6359" s="22">
        <v>0</v>
      </c>
      <c r="H6359" s="22">
        <v>0</v>
      </c>
      <c r="N6359"/>
      <c r="O6359"/>
      <c r="P6359"/>
    </row>
    <row r="6360" spans="1:16">
      <c r="A6360" s="24">
        <v>88255</v>
      </c>
      <c r="B6360" s="21" t="s">
        <v>6473</v>
      </c>
      <c r="C6360" s="18" t="s">
        <v>599</v>
      </c>
      <c r="D6360" s="22">
        <v>24.63</v>
      </c>
      <c r="E6360" s="22">
        <v>23.46</v>
      </c>
      <c r="F6360" s="22">
        <v>1.17</v>
      </c>
      <c r="G6360" s="22">
        <v>0</v>
      </c>
      <c r="H6360" s="22">
        <v>0</v>
      </c>
      <c r="N6360"/>
      <c r="O6360"/>
      <c r="P6360"/>
    </row>
    <row r="6361" spans="1:16">
      <c r="A6361" s="24">
        <v>88256</v>
      </c>
      <c r="B6361" s="21" t="s">
        <v>6474</v>
      </c>
      <c r="C6361" s="18" t="s">
        <v>599</v>
      </c>
      <c r="D6361" s="22">
        <v>21.62</v>
      </c>
      <c r="E6361" s="22">
        <v>17.04</v>
      </c>
      <c r="F6361" s="22">
        <v>4.58</v>
      </c>
      <c r="G6361" s="22">
        <v>0</v>
      </c>
      <c r="H6361" s="22">
        <v>0</v>
      </c>
      <c r="N6361"/>
      <c r="O6361"/>
      <c r="P6361"/>
    </row>
    <row r="6362" spans="1:16">
      <c r="A6362" s="24">
        <v>88257</v>
      </c>
      <c r="B6362" s="21" t="s">
        <v>6475</v>
      </c>
      <c r="C6362" s="18" t="s">
        <v>599</v>
      </c>
      <c r="D6362" s="22">
        <v>25.97</v>
      </c>
      <c r="E6362" s="22">
        <v>22.28</v>
      </c>
      <c r="F6362" s="22">
        <v>3.69</v>
      </c>
      <c r="G6362" s="22">
        <v>0</v>
      </c>
      <c r="H6362" s="22">
        <v>0</v>
      </c>
      <c r="N6362"/>
      <c r="O6362"/>
      <c r="P6362"/>
    </row>
    <row r="6363" spans="1:16">
      <c r="A6363" s="24">
        <v>88258</v>
      </c>
      <c r="B6363" s="21" t="s">
        <v>6476</v>
      </c>
      <c r="C6363" s="18" t="s">
        <v>599</v>
      </c>
      <c r="D6363" s="22">
        <v>14.58</v>
      </c>
      <c r="E6363" s="22">
        <v>13.35</v>
      </c>
      <c r="F6363" s="22">
        <v>1.23</v>
      </c>
      <c r="G6363" s="22">
        <v>0</v>
      </c>
      <c r="H6363" s="22">
        <v>0</v>
      </c>
      <c r="N6363"/>
      <c r="O6363"/>
      <c r="P6363"/>
    </row>
    <row r="6364" spans="1:16">
      <c r="A6364" s="24">
        <v>88259</v>
      </c>
      <c r="B6364" s="21" t="s">
        <v>6477</v>
      </c>
      <c r="C6364" s="18" t="s">
        <v>599</v>
      </c>
      <c r="D6364" s="22">
        <v>25.33</v>
      </c>
      <c r="E6364" s="22">
        <v>20.75</v>
      </c>
      <c r="F6364" s="22">
        <v>4.58</v>
      </c>
      <c r="G6364" s="22">
        <v>0</v>
      </c>
      <c r="H6364" s="22">
        <v>0</v>
      </c>
      <c r="N6364"/>
      <c r="O6364"/>
      <c r="P6364"/>
    </row>
    <row r="6365" spans="1:16">
      <c r="A6365" s="24">
        <v>88260</v>
      </c>
      <c r="B6365" s="21" t="s">
        <v>6478</v>
      </c>
      <c r="C6365" s="18" t="s">
        <v>599</v>
      </c>
      <c r="D6365" s="22">
        <v>20.66</v>
      </c>
      <c r="E6365" s="22">
        <v>16.079999999999998</v>
      </c>
      <c r="F6365" s="22">
        <v>4.58</v>
      </c>
      <c r="G6365" s="22">
        <v>0</v>
      </c>
      <c r="H6365" s="22">
        <v>0</v>
      </c>
      <c r="N6365"/>
      <c r="O6365"/>
      <c r="P6365"/>
    </row>
    <row r="6366" spans="1:16">
      <c r="A6366" s="24">
        <v>88261</v>
      </c>
      <c r="B6366" s="21" t="s">
        <v>6479</v>
      </c>
      <c r="C6366" s="18" t="s">
        <v>599</v>
      </c>
      <c r="D6366" s="22">
        <v>27.16</v>
      </c>
      <c r="E6366" s="22">
        <v>22.68</v>
      </c>
      <c r="F6366" s="22">
        <v>4.4800000000000004</v>
      </c>
      <c r="G6366" s="22">
        <v>0</v>
      </c>
      <c r="H6366" s="22">
        <v>0</v>
      </c>
      <c r="N6366"/>
      <c r="O6366"/>
      <c r="P6366"/>
    </row>
    <row r="6367" spans="1:16">
      <c r="A6367" s="24">
        <v>88262</v>
      </c>
      <c r="B6367" s="21" t="s">
        <v>6480</v>
      </c>
      <c r="C6367" s="18" t="s">
        <v>599</v>
      </c>
      <c r="D6367" s="22">
        <v>21.48</v>
      </c>
      <c r="E6367" s="22">
        <v>17</v>
      </c>
      <c r="F6367" s="22">
        <v>4.4800000000000004</v>
      </c>
      <c r="G6367" s="22">
        <v>0</v>
      </c>
      <c r="H6367" s="22">
        <v>0</v>
      </c>
      <c r="N6367"/>
      <c r="O6367"/>
      <c r="P6367"/>
    </row>
    <row r="6368" spans="1:16">
      <c r="A6368" s="24">
        <v>88263</v>
      </c>
      <c r="B6368" s="21" t="s">
        <v>6481</v>
      </c>
      <c r="C6368" s="18" t="s">
        <v>599</v>
      </c>
      <c r="D6368" s="22">
        <v>22.3</v>
      </c>
      <c r="E6368" s="22">
        <v>18.61</v>
      </c>
      <c r="F6368" s="22">
        <v>3.69</v>
      </c>
      <c r="G6368" s="22">
        <v>0</v>
      </c>
      <c r="H6368" s="22">
        <v>0</v>
      </c>
      <c r="N6368"/>
      <c r="O6368"/>
      <c r="P6368"/>
    </row>
    <row r="6369" spans="1:16">
      <c r="A6369" s="24">
        <v>88264</v>
      </c>
      <c r="B6369" s="21" t="s">
        <v>6482</v>
      </c>
      <c r="C6369" s="18" t="s">
        <v>599</v>
      </c>
      <c r="D6369" s="22">
        <v>21.89</v>
      </c>
      <c r="E6369" s="22">
        <v>17.309999999999999</v>
      </c>
      <c r="F6369" s="22">
        <v>4.58</v>
      </c>
      <c r="G6369" s="22">
        <v>0</v>
      </c>
      <c r="H6369" s="22">
        <v>0</v>
      </c>
      <c r="N6369"/>
      <c r="O6369"/>
      <c r="P6369"/>
    </row>
    <row r="6370" spans="1:16">
      <c r="A6370" s="24">
        <v>88265</v>
      </c>
      <c r="B6370" s="21" t="s">
        <v>6483</v>
      </c>
      <c r="C6370" s="18" t="s">
        <v>599</v>
      </c>
      <c r="D6370" s="22">
        <v>23.3</v>
      </c>
      <c r="E6370" s="22">
        <v>18.72</v>
      </c>
      <c r="F6370" s="22">
        <v>4.58</v>
      </c>
      <c r="G6370" s="22">
        <v>0</v>
      </c>
      <c r="H6370" s="22">
        <v>0</v>
      </c>
      <c r="N6370"/>
      <c r="O6370"/>
      <c r="P6370"/>
    </row>
    <row r="6371" spans="1:16">
      <c r="A6371" s="24">
        <v>88266</v>
      </c>
      <c r="B6371" s="21" t="s">
        <v>6484</v>
      </c>
      <c r="C6371" s="18" t="s">
        <v>599</v>
      </c>
      <c r="D6371" s="22">
        <v>27.32</v>
      </c>
      <c r="E6371" s="22">
        <v>22.74</v>
      </c>
      <c r="F6371" s="22">
        <v>4.58</v>
      </c>
      <c r="G6371" s="22">
        <v>0</v>
      </c>
      <c r="H6371" s="22">
        <v>0</v>
      </c>
      <c r="N6371"/>
      <c r="O6371"/>
      <c r="P6371"/>
    </row>
    <row r="6372" spans="1:16">
      <c r="A6372" s="24">
        <v>88267</v>
      </c>
      <c r="B6372" s="21" t="s">
        <v>6485</v>
      </c>
      <c r="C6372" s="18" t="s">
        <v>599</v>
      </c>
      <c r="D6372" s="22">
        <v>21.21</v>
      </c>
      <c r="E6372" s="22">
        <v>17.079999999999998</v>
      </c>
      <c r="F6372" s="22">
        <v>4.13</v>
      </c>
      <c r="G6372" s="22">
        <v>0</v>
      </c>
      <c r="H6372" s="22">
        <v>0</v>
      </c>
      <c r="N6372"/>
      <c r="O6372"/>
      <c r="P6372"/>
    </row>
    <row r="6373" spans="1:16">
      <c r="A6373" s="24">
        <v>88268</v>
      </c>
      <c r="B6373" s="21" t="s">
        <v>6486</v>
      </c>
      <c r="C6373" s="18" t="s">
        <v>599</v>
      </c>
      <c r="D6373" s="22">
        <v>22.41</v>
      </c>
      <c r="E6373" s="22">
        <v>17.829999999999998</v>
      </c>
      <c r="F6373" s="22">
        <v>4.58</v>
      </c>
      <c r="G6373" s="22">
        <v>0</v>
      </c>
      <c r="H6373" s="22">
        <v>0</v>
      </c>
      <c r="N6373"/>
      <c r="O6373"/>
      <c r="P6373"/>
    </row>
    <row r="6374" spans="1:16">
      <c r="A6374" s="24">
        <v>88269</v>
      </c>
      <c r="B6374" s="21" t="s">
        <v>6487</v>
      </c>
      <c r="C6374" s="18" t="s">
        <v>599</v>
      </c>
      <c r="D6374" s="22">
        <v>18.53</v>
      </c>
      <c r="E6374" s="22">
        <v>13.95</v>
      </c>
      <c r="F6374" s="22">
        <v>4.58</v>
      </c>
      <c r="G6374" s="22">
        <v>0</v>
      </c>
      <c r="H6374" s="22">
        <v>0</v>
      </c>
      <c r="N6374"/>
      <c r="O6374"/>
      <c r="P6374"/>
    </row>
    <row r="6375" spans="1:16">
      <c r="A6375" s="24">
        <v>88270</v>
      </c>
      <c r="B6375" s="21" t="s">
        <v>6488</v>
      </c>
      <c r="C6375" s="18" t="s">
        <v>599</v>
      </c>
      <c r="D6375" s="22">
        <v>23.05</v>
      </c>
      <c r="E6375" s="22">
        <v>18.47</v>
      </c>
      <c r="F6375" s="22">
        <v>4.58</v>
      </c>
      <c r="G6375" s="22">
        <v>0</v>
      </c>
      <c r="H6375" s="22">
        <v>0</v>
      </c>
      <c r="N6375"/>
      <c r="O6375"/>
      <c r="P6375"/>
    </row>
    <row r="6376" spans="1:16">
      <c r="A6376" s="24">
        <v>88272</v>
      </c>
      <c r="B6376" s="21" t="s">
        <v>6489</v>
      </c>
      <c r="C6376" s="18" t="s">
        <v>599</v>
      </c>
      <c r="D6376" s="22">
        <v>22.32</v>
      </c>
      <c r="E6376" s="22">
        <v>17.079999999999998</v>
      </c>
      <c r="F6376" s="22">
        <v>5.24</v>
      </c>
      <c r="G6376" s="22">
        <v>0</v>
      </c>
      <c r="H6376" s="22">
        <v>0</v>
      </c>
      <c r="N6376"/>
      <c r="O6376"/>
      <c r="P6376"/>
    </row>
    <row r="6377" spans="1:16">
      <c r="A6377" s="24">
        <v>88273</v>
      </c>
      <c r="B6377" s="21" t="s">
        <v>6490</v>
      </c>
      <c r="C6377" s="18" t="s">
        <v>599</v>
      </c>
      <c r="D6377" s="22">
        <v>21.9</v>
      </c>
      <c r="E6377" s="22">
        <v>17.420000000000002</v>
      </c>
      <c r="F6377" s="22">
        <v>4.4800000000000004</v>
      </c>
      <c r="G6377" s="22">
        <v>0</v>
      </c>
      <c r="H6377" s="22">
        <v>0</v>
      </c>
      <c r="N6377"/>
      <c r="O6377"/>
      <c r="P6377"/>
    </row>
    <row r="6378" spans="1:16">
      <c r="A6378" s="24">
        <v>88274</v>
      </c>
      <c r="B6378" s="21" t="s">
        <v>6491</v>
      </c>
      <c r="C6378" s="18" t="s">
        <v>599</v>
      </c>
      <c r="D6378" s="22">
        <v>21.26</v>
      </c>
      <c r="E6378" s="22">
        <v>16.68</v>
      </c>
      <c r="F6378" s="22">
        <v>4.58</v>
      </c>
      <c r="G6378" s="22">
        <v>0</v>
      </c>
      <c r="H6378" s="22">
        <v>0</v>
      </c>
      <c r="N6378"/>
      <c r="O6378"/>
      <c r="P6378"/>
    </row>
    <row r="6379" spans="1:16">
      <c r="A6379" s="24">
        <v>88275</v>
      </c>
      <c r="B6379" s="21" t="s">
        <v>6492</v>
      </c>
      <c r="C6379" s="18" t="s">
        <v>599</v>
      </c>
      <c r="D6379" s="22">
        <v>36.119999999999997</v>
      </c>
      <c r="E6379" s="22">
        <v>32.43</v>
      </c>
      <c r="F6379" s="22">
        <v>3.69</v>
      </c>
      <c r="G6379" s="22">
        <v>0</v>
      </c>
      <c r="H6379" s="22">
        <v>0</v>
      </c>
      <c r="N6379"/>
      <c r="O6379"/>
      <c r="P6379"/>
    </row>
    <row r="6380" spans="1:16">
      <c r="A6380" s="24">
        <v>88277</v>
      </c>
      <c r="B6380" s="21" t="s">
        <v>6493</v>
      </c>
      <c r="C6380" s="18" t="s">
        <v>599</v>
      </c>
      <c r="D6380" s="22">
        <v>23.66</v>
      </c>
      <c r="E6380" s="22">
        <v>19.97</v>
      </c>
      <c r="F6380" s="22">
        <v>3.69</v>
      </c>
      <c r="G6380" s="22">
        <v>0</v>
      </c>
      <c r="H6380" s="22">
        <v>0</v>
      </c>
      <c r="N6380"/>
      <c r="O6380"/>
      <c r="P6380"/>
    </row>
    <row r="6381" spans="1:16">
      <c r="A6381" s="24">
        <v>88278</v>
      </c>
      <c r="B6381" s="21" t="s">
        <v>6494</v>
      </c>
      <c r="C6381" s="18" t="s">
        <v>599</v>
      </c>
      <c r="D6381" s="22">
        <v>26.41</v>
      </c>
      <c r="E6381" s="22">
        <v>22.72</v>
      </c>
      <c r="F6381" s="22">
        <v>3.69</v>
      </c>
      <c r="G6381" s="22">
        <v>0</v>
      </c>
      <c r="H6381" s="22">
        <v>0</v>
      </c>
      <c r="N6381"/>
      <c r="O6381"/>
      <c r="P6381"/>
    </row>
    <row r="6382" spans="1:16">
      <c r="A6382" s="24">
        <v>88279</v>
      </c>
      <c r="B6382" s="21" t="s">
        <v>6495</v>
      </c>
      <c r="C6382" s="18" t="s">
        <v>599</v>
      </c>
      <c r="D6382" s="22">
        <v>31.95</v>
      </c>
      <c r="E6382" s="22">
        <v>27.37</v>
      </c>
      <c r="F6382" s="22">
        <v>4.58</v>
      </c>
      <c r="G6382" s="22">
        <v>0</v>
      </c>
      <c r="H6382" s="22">
        <v>0</v>
      </c>
      <c r="N6382"/>
      <c r="O6382"/>
      <c r="P6382"/>
    </row>
    <row r="6383" spans="1:16">
      <c r="A6383" s="24">
        <v>88281</v>
      </c>
      <c r="B6383" s="21" t="s">
        <v>6496</v>
      </c>
      <c r="C6383" s="18" t="s">
        <v>599</v>
      </c>
      <c r="D6383" s="22">
        <v>25.83</v>
      </c>
      <c r="E6383" s="22">
        <v>22.14</v>
      </c>
      <c r="F6383" s="22">
        <v>3.69</v>
      </c>
      <c r="G6383" s="22">
        <v>0</v>
      </c>
      <c r="H6383" s="22">
        <v>0</v>
      </c>
      <c r="N6383"/>
      <c r="O6383"/>
      <c r="P6383"/>
    </row>
    <row r="6384" spans="1:16">
      <c r="A6384" s="24">
        <v>88282</v>
      </c>
      <c r="B6384" s="21" t="s">
        <v>6497</v>
      </c>
      <c r="C6384" s="18" t="s">
        <v>599</v>
      </c>
      <c r="D6384" s="22">
        <v>27.17</v>
      </c>
      <c r="E6384" s="22">
        <v>23.48</v>
      </c>
      <c r="F6384" s="22">
        <v>3.69</v>
      </c>
      <c r="G6384" s="22">
        <v>0</v>
      </c>
      <c r="H6384" s="22">
        <v>0</v>
      </c>
      <c r="N6384"/>
      <c r="O6384"/>
      <c r="P6384"/>
    </row>
    <row r="6385" spans="1:16">
      <c r="A6385" s="24">
        <v>88283</v>
      </c>
      <c r="B6385" s="21" t="s">
        <v>6498</v>
      </c>
      <c r="C6385" s="18" t="s">
        <v>599</v>
      </c>
      <c r="D6385" s="22">
        <v>35.06</v>
      </c>
      <c r="E6385" s="22">
        <v>31.37</v>
      </c>
      <c r="F6385" s="22">
        <v>3.69</v>
      </c>
      <c r="G6385" s="22">
        <v>0</v>
      </c>
      <c r="H6385" s="22">
        <v>0</v>
      </c>
      <c r="N6385"/>
      <c r="O6385"/>
      <c r="P6385"/>
    </row>
    <row r="6386" spans="1:16">
      <c r="A6386" s="24">
        <v>88284</v>
      </c>
      <c r="B6386" s="21" t="s">
        <v>6499</v>
      </c>
      <c r="C6386" s="18" t="s">
        <v>599</v>
      </c>
      <c r="D6386" s="22">
        <v>26.82</v>
      </c>
      <c r="E6386" s="22">
        <v>23.13</v>
      </c>
      <c r="F6386" s="22">
        <v>3.69</v>
      </c>
      <c r="G6386" s="22">
        <v>0</v>
      </c>
      <c r="H6386" s="22">
        <v>0</v>
      </c>
      <c r="N6386"/>
      <c r="O6386"/>
      <c r="P6386"/>
    </row>
    <row r="6387" spans="1:16">
      <c r="A6387" s="24">
        <v>88285</v>
      </c>
      <c r="B6387" s="21" t="s">
        <v>6500</v>
      </c>
      <c r="C6387" s="18" t="s">
        <v>599</v>
      </c>
      <c r="D6387" s="22">
        <v>30.7</v>
      </c>
      <c r="E6387" s="22">
        <v>27.01</v>
      </c>
      <c r="F6387" s="22">
        <v>3.69</v>
      </c>
      <c r="G6387" s="22">
        <v>0</v>
      </c>
      <c r="H6387" s="22">
        <v>0</v>
      </c>
      <c r="N6387"/>
      <c r="O6387"/>
      <c r="P6387"/>
    </row>
    <row r="6388" spans="1:16">
      <c r="A6388" s="24">
        <v>88286</v>
      </c>
      <c r="B6388" s="21" t="s">
        <v>6501</v>
      </c>
      <c r="C6388" s="18" t="s">
        <v>599</v>
      </c>
      <c r="D6388" s="22">
        <v>28.38</v>
      </c>
      <c r="E6388" s="22">
        <v>24.69</v>
      </c>
      <c r="F6388" s="22">
        <v>3.69</v>
      </c>
      <c r="G6388" s="22">
        <v>0</v>
      </c>
      <c r="H6388" s="22">
        <v>0</v>
      </c>
      <c r="N6388"/>
      <c r="O6388"/>
      <c r="P6388"/>
    </row>
    <row r="6389" spans="1:16">
      <c r="A6389" s="24">
        <v>88288</v>
      </c>
      <c r="B6389" s="21" t="s">
        <v>6502</v>
      </c>
      <c r="C6389" s="18" t="s">
        <v>599</v>
      </c>
      <c r="D6389" s="22">
        <v>10.34</v>
      </c>
      <c r="E6389" s="22">
        <v>9.15</v>
      </c>
      <c r="F6389" s="22">
        <v>1.19</v>
      </c>
      <c r="G6389" s="22">
        <v>0</v>
      </c>
      <c r="H6389" s="22">
        <v>0</v>
      </c>
      <c r="N6389"/>
      <c r="O6389"/>
      <c r="P6389"/>
    </row>
    <row r="6390" spans="1:16">
      <c r="A6390" s="24">
        <v>88291</v>
      </c>
      <c r="B6390" s="21" t="s">
        <v>6503</v>
      </c>
      <c r="C6390" s="18" t="s">
        <v>599</v>
      </c>
      <c r="D6390" s="22">
        <v>24.91</v>
      </c>
      <c r="E6390" s="22">
        <v>21.22</v>
      </c>
      <c r="F6390" s="22">
        <v>3.69</v>
      </c>
      <c r="G6390" s="22">
        <v>0</v>
      </c>
      <c r="H6390" s="22">
        <v>0</v>
      </c>
      <c r="N6390"/>
      <c r="O6390"/>
      <c r="P6390"/>
    </row>
    <row r="6391" spans="1:16">
      <c r="A6391" s="24">
        <v>88292</v>
      </c>
      <c r="B6391" s="21" t="s">
        <v>6504</v>
      </c>
      <c r="C6391" s="18" t="s">
        <v>599</v>
      </c>
      <c r="D6391" s="22">
        <v>27.22</v>
      </c>
      <c r="E6391" s="22">
        <v>23.53</v>
      </c>
      <c r="F6391" s="22">
        <v>3.69</v>
      </c>
      <c r="G6391" s="22">
        <v>0</v>
      </c>
      <c r="H6391" s="22">
        <v>0</v>
      </c>
      <c r="N6391"/>
      <c r="O6391"/>
      <c r="P6391"/>
    </row>
    <row r="6392" spans="1:16">
      <c r="A6392" s="24">
        <v>88293</v>
      </c>
      <c r="B6392" s="21" t="s">
        <v>6505</v>
      </c>
      <c r="C6392" s="18" t="s">
        <v>599</v>
      </c>
      <c r="D6392" s="22">
        <v>29.81</v>
      </c>
      <c r="E6392" s="22">
        <v>26.12</v>
      </c>
      <c r="F6392" s="22">
        <v>3.69</v>
      </c>
      <c r="G6392" s="22">
        <v>0</v>
      </c>
      <c r="H6392" s="22">
        <v>0</v>
      </c>
      <c r="N6392"/>
      <c r="O6392"/>
      <c r="P6392"/>
    </row>
    <row r="6393" spans="1:16">
      <c r="A6393" s="24">
        <v>88294</v>
      </c>
      <c r="B6393" s="21" t="s">
        <v>6506</v>
      </c>
      <c r="C6393" s="18" t="s">
        <v>599</v>
      </c>
      <c r="D6393" s="22">
        <v>32.380000000000003</v>
      </c>
      <c r="E6393" s="22">
        <v>28.69</v>
      </c>
      <c r="F6393" s="22">
        <v>3.69</v>
      </c>
      <c r="G6393" s="22">
        <v>0</v>
      </c>
      <c r="H6393" s="22">
        <v>0</v>
      </c>
      <c r="N6393"/>
      <c r="O6393"/>
      <c r="P6393"/>
    </row>
    <row r="6394" spans="1:16">
      <c r="A6394" s="24">
        <v>88295</v>
      </c>
      <c r="B6394" s="21" t="s">
        <v>6507</v>
      </c>
      <c r="C6394" s="18" t="s">
        <v>599</v>
      </c>
      <c r="D6394" s="22">
        <v>20.239999999999998</v>
      </c>
      <c r="E6394" s="22">
        <v>16.55</v>
      </c>
      <c r="F6394" s="22">
        <v>3.69</v>
      </c>
      <c r="G6394" s="22">
        <v>0</v>
      </c>
      <c r="H6394" s="22">
        <v>0</v>
      </c>
      <c r="N6394"/>
      <c r="O6394"/>
      <c r="P6394"/>
    </row>
    <row r="6395" spans="1:16">
      <c r="A6395" s="24">
        <v>88296</v>
      </c>
      <c r="B6395" s="21" t="s">
        <v>6508</v>
      </c>
      <c r="C6395" s="18" t="s">
        <v>599</v>
      </c>
      <c r="D6395" s="22">
        <v>27</v>
      </c>
      <c r="E6395" s="22">
        <v>23.31</v>
      </c>
      <c r="F6395" s="22">
        <v>3.69</v>
      </c>
      <c r="G6395" s="22">
        <v>0</v>
      </c>
      <c r="H6395" s="22">
        <v>0</v>
      </c>
      <c r="N6395"/>
      <c r="O6395"/>
      <c r="P6395"/>
    </row>
    <row r="6396" spans="1:16">
      <c r="A6396" s="24">
        <v>88297</v>
      </c>
      <c r="B6396" s="21" t="s">
        <v>6509</v>
      </c>
      <c r="C6396" s="18" t="s">
        <v>599</v>
      </c>
      <c r="D6396" s="22">
        <v>25.87</v>
      </c>
      <c r="E6396" s="22">
        <v>22.18</v>
      </c>
      <c r="F6396" s="22">
        <v>3.69</v>
      </c>
      <c r="G6396" s="22">
        <v>0</v>
      </c>
      <c r="H6396" s="22">
        <v>0</v>
      </c>
      <c r="N6396"/>
      <c r="O6396"/>
      <c r="P6396"/>
    </row>
    <row r="6397" spans="1:16">
      <c r="A6397" s="24">
        <v>88298</v>
      </c>
      <c r="B6397" s="21" t="s">
        <v>6510</v>
      </c>
      <c r="C6397" s="18" t="s">
        <v>599</v>
      </c>
      <c r="D6397" s="22">
        <v>19.25</v>
      </c>
      <c r="E6397" s="22">
        <v>15.56</v>
      </c>
      <c r="F6397" s="22">
        <v>3.69</v>
      </c>
      <c r="G6397" s="22">
        <v>0</v>
      </c>
      <c r="H6397" s="22">
        <v>0</v>
      </c>
      <c r="N6397"/>
      <c r="O6397"/>
      <c r="P6397"/>
    </row>
    <row r="6398" spans="1:16">
      <c r="A6398" s="24">
        <v>88299</v>
      </c>
      <c r="B6398" s="21" t="s">
        <v>6511</v>
      </c>
      <c r="C6398" s="18" t="s">
        <v>599</v>
      </c>
      <c r="D6398" s="22">
        <v>30.26</v>
      </c>
      <c r="E6398" s="22">
        <v>26.57</v>
      </c>
      <c r="F6398" s="22">
        <v>3.69</v>
      </c>
      <c r="G6398" s="22">
        <v>0</v>
      </c>
      <c r="H6398" s="22">
        <v>0</v>
      </c>
      <c r="N6398"/>
      <c r="O6398"/>
      <c r="P6398"/>
    </row>
    <row r="6399" spans="1:16">
      <c r="A6399" s="24">
        <v>88300</v>
      </c>
      <c r="B6399" s="21" t="s">
        <v>6512</v>
      </c>
      <c r="C6399" s="18" t="s">
        <v>599</v>
      </c>
      <c r="D6399" s="22">
        <v>36.29</v>
      </c>
      <c r="E6399" s="22">
        <v>32.6</v>
      </c>
      <c r="F6399" s="22">
        <v>3.69</v>
      </c>
      <c r="G6399" s="22">
        <v>0</v>
      </c>
      <c r="H6399" s="22">
        <v>0</v>
      </c>
      <c r="N6399"/>
      <c r="O6399"/>
      <c r="P6399"/>
    </row>
    <row r="6400" spans="1:16">
      <c r="A6400" s="24">
        <v>88301</v>
      </c>
      <c r="B6400" s="21" t="s">
        <v>6513</v>
      </c>
      <c r="C6400" s="18" t="s">
        <v>599</v>
      </c>
      <c r="D6400" s="22">
        <v>26.49</v>
      </c>
      <c r="E6400" s="22">
        <v>22.8</v>
      </c>
      <c r="F6400" s="22">
        <v>3.69</v>
      </c>
      <c r="G6400" s="22">
        <v>0</v>
      </c>
      <c r="H6400" s="22">
        <v>0</v>
      </c>
      <c r="N6400"/>
      <c r="O6400"/>
      <c r="P6400"/>
    </row>
    <row r="6401" spans="1:16">
      <c r="A6401" s="24">
        <v>88302</v>
      </c>
      <c r="B6401" s="21" t="s">
        <v>6514</v>
      </c>
      <c r="C6401" s="18" t="s">
        <v>599</v>
      </c>
      <c r="D6401" s="22">
        <v>31.11</v>
      </c>
      <c r="E6401" s="22">
        <v>27.42</v>
      </c>
      <c r="F6401" s="22">
        <v>3.69</v>
      </c>
      <c r="G6401" s="22">
        <v>0</v>
      </c>
      <c r="H6401" s="22">
        <v>0</v>
      </c>
      <c r="N6401"/>
      <c r="O6401"/>
      <c r="P6401"/>
    </row>
    <row r="6402" spans="1:16">
      <c r="A6402" s="24">
        <v>88303</v>
      </c>
      <c r="B6402" s="21" t="s">
        <v>6515</v>
      </c>
      <c r="C6402" s="18" t="s">
        <v>599</v>
      </c>
      <c r="D6402" s="22">
        <v>25.81</v>
      </c>
      <c r="E6402" s="22">
        <v>22.12</v>
      </c>
      <c r="F6402" s="22">
        <v>3.69</v>
      </c>
      <c r="G6402" s="22">
        <v>0</v>
      </c>
      <c r="H6402" s="22">
        <v>0</v>
      </c>
      <c r="N6402"/>
      <c r="O6402"/>
      <c r="P6402"/>
    </row>
    <row r="6403" spans="1:16">
      <c r="A6403" s="24">
        <v>88304</v>
      </c>
      <c r="B6403" s="21" t="s">
        <v>6516</v>
      </c>
      <c r="C6403" s="18" t="s">
        <v>599</v>
      </c>
      <c r="D6403" s="22">
        <v>27.24</v>
      </c>
      <c r="E6403" s="22">
        <v>23.55</v>
      </c>
      <c r="F6403" s="22">
        <v>3.69</v>
      </c>
      <c r="G6403" s="22">
        <v>0</v>
      </c>
      <c r="H6403" s="22">
        <v>0</v>
      </c>
      <c r="N6403"/>
      <c r="O6403"/>
      <c r="P6403"/>
    </row>
    <row r="6404" spans="1:16">
      <c r="A6404" s="24">
        <v>88306</v>
      </c>
      <c r="B6404" s="21" t="s">
        <v>6517</v>
      </c>
      <c r="C6404" s="18" t="s">
        <v>599</v>
      </c>
      <c r="D6404" s="22">
        <v>29.37</v>
      </c>
      <c r="E6404" s="22">
        <v>25.68</v>
      </c>
      <c r="F6404" s="22">
        <v>3.69</v>
      </c>
      <c r="G6404" s="22">
        <v>0</v>
      </c>
      <c r="H6404" s="22">
        <v>0</v>
      </c>
      <c r="N6404"/>
      <c r="O6404"/>
      <c r="P6404"/>
    </row>
    <row r="6405" spans="1:16">
      <c r="A6405" s="24">
        <v>88307</v>
      </c>
      <c r="B6405" s="21" t="s">
        <v>6518</v>
      </c>
      <c r="C6405" s="18" t="s">
        <v>599</v>
      </c>
      <c r="D6405" s="22">
        <v>29.79</v>
      </c>
      <c r="E6405" s="22">
        <v>26.1</v>
      </c>
      <c r="F6405" s="22">
        <v>3.69</v>
      </c>
      <c r="G6405" s="22">
        <v>0</v>
      </c>
      <c r="H6405" s="22">
        <v>0</v>
      </c>
      <c r="N6405"/>
      <c r="O6405"/>
      <c r="P6405"/>
    </row>
    <row r="6406" spans="1:16">
      <c r="A6406" s="24">
        <v>88308</v>
      </c>
      <c r="B6406" s="21" t="s">
        <v>6519</v>
      </c>
      <c r="C6406" s="18" t="s">
        <v>599</v>
      </c>
      <c r="D6406" s="22">
        <v>23.59</v>
      </c>
      <c r="E6406" s="22">
        <v>19.010000000000002</v>
      </c>
      <c r="F6406" s="22">
        <v>4.58</v>
      </c>
      <c r="G6406" s="22">
        <v>0</v>
      </c>
      <c r="H6406" s="22">
        <v>0</v>
      </c>
      <c r="N6406"/>
      <c r="O6406"/>
      <c r="P6406"/>
    </row>
    <row r="6407" spans="1:16">
      <c r="A6407" s="24">
        <v>88309</v>
      </c>
      <c r="B6407" s="21" t="s">
        <v>6520</v>
      </c>
      <c r="C6407" s="18" t="s">
        <v>599</v>
      </c>
      <c r="D6407" s="22">
        <v>21.7</v>
      </c>
      <c r="E6407" s="22">
        <v>17.12</v>
      </c>
      <c r="F6407" s="22">
        <v>4.58</v>
      </c>
      <c r="G6407" s="22">
        <v>0</v>
      </c>
      <c r="H6407" s="22">
        <v>0</v>
      </c>
      <c r="N6407"/>
      <c r="O6407"/>
      <c r="P6407"/>
    </row>
    <row r="6408" spans="1:16">
      <c r="A6408" s="24">
        <v>88310</v>
      </c>
      <c r="B6408" s="21" t="s">
        <v>6521</v>
      </c>
      <c r="C6408" s="18" t="s">
        <v>599</v>
      </c>
      <c r="D6408" s="22">
        <v>22.69</v>
      </c>
      <c r="E6408" s="22">
        <v>17.04</v>
      </c>
      <c r="F6408" s="22">
        <v>5.65</v>
      </c>
      <c r="G6408" s="22">
        <v>0</v>
      </c>
      <c r="H6408" s="22">
        <v>0</v>
      </c>
      <c r="N6408"/>
      <c r="O6408"/>
      <c r="P6408"/>
    </row>
    <row r="6409" spans="1:16">
      <c r="A6409" s="24">
        <v>88311</v>
      </c>
      <c r="B6409" s="21" t="s">
        <v>6522</v>
      </c>
      <c r="C6409" s="18" t="s">
        <v>599</v>
      </c>
      <c r="D6409" s="22">
        <v>24.45</v>
      </c>
      <c r="E6409" s="22">
        <v>18.8</v>
      </c>
      <c r="F6409" s="22">
        <v>5.65</v>
      </c>
      <c r="G6409" s="22">
        <v>0</v>
      </c>
      <c r="H6409" s="22">
        <v>0</v>
      </c>
      <c r="N6409"/>
      <c r="O6409"/>
      <c r="P6409"/>
    </row>
    <row r="6410" spans="1:16">
      <c r="A6410" s="24">
        <v>88312</v>
      </c>
      <c r="B6410" s="21" t="s">
        <v>6523</v>
      </c>
      <c r="C6410" s="18" t="s">
        <v>599</v>
      </c>
      <c r="D6410" s="22">
        <v>23.98</v>
      </c>
      <c r="E6410" s="22">
        <v>18.329999999999998</v>
      </c>
      <c r="F6410" s="22">
        <v>5.65</v>
      </c>
      <c r="G6410" s="22">
        <v>0</v>
      </c>
      <c r="H6410" s="22">
        <v>0</v>
      </c>
      <c r="N6410"/>
      <c r="O6410"/>
      <c r="P6410"/>
    </row>
    <row r="6411" spans="1:16">
      <c r="A6411" s="24">
        <v>88313</v>
      </c>
      <c r="B6411" s="21" t="s">
        <v>6524</v>
      </c>
      <c r="C6411" s="18" t="s">
        <v>599</v>
      </c>
      <c r="D6411" s="22">
        <v>26.57</v>
      </c>
      <c r="E6411" s="22">
        <v>22.88</v>
      </c>
      <c r="F6411" s="22">
        <v>3.69</v>
      </c>
      <c r="G6411" s="22">
        <v>0</v>
      </c>
      <c r="H6411" s="22">
        <v>0</v>
      </c>
      <c r="N6411"/>
      <c r="O6411"/>
      <c r="P6411"/>
    </row>
    <row r="6412" spans="1:16">
      <c r="A6412" s="24">
        <v>88314</v>
      </c>
      <c r="B6412" s="21" t="s">
        <v>6525</v>
      </c>
      <c r="C6412" s="18" t="s">
        <v>599</v>
      </c>
      <c r="D6412" s="22">
        <v>22.19</v>
      </c>
      <c r="E6412" s="22">
        <v>18.5</v>
      </c>
      <c r="F6412" s="22">
        <v>3.69</v>
      </c>
      <c r="G6412" s="22">
        <v>0</v>
      </c>
      <c r="H6412" s="22">
        <v>0</v>
      </c>
      <c r="N6412"/>
      <c r="O6412"/>
      <c r="P6412"/>
    </row>
    <row r="6413" spans="1:16">
      <c r="A6413" s="24">
        <v>88315</v>
      </c>
      <c r="B6413" s="21" t="s">
        <v>6526</v>
      </c>
      <c r="C6413" s="18" t="s">
        <v>599</v>
      </c>
      <c r="D6413" s="22">
        <v>21.58</v>
      </c>
      <c r="E6413" s="22">
        <v>17</v>
      </c>
      <c r="F6413" s="22">
        <v>4.58</v>
      </c>
      <c r="G6413" s="22">
        <v>0</v>
      </c>
      <c r="H6413" s="22">
        <v>0</v>
      </c>
      <c r="N6413"/>
      <c r="O6413"/>
      <c r="P6413"/>
    </row>
    <row r="6414" spans="1:16">
      <c r="A6414" s="24">
        <v>88316</v>
      </c>
      <c r="B6414" s="21" t="s">
        <v>6527</v>
      </c>
      <c r="C6414" s="18" t="s">
        <v>599</v>
      </c>
      <c r="D6414" s="22">
        <v>15.11</v>
      </c>
      <c r="E6414" s="22">
        <v>10.64</v>
      </c>
      <c r="F6414" s="22">
        <v>4.47</v>
      </c>
      <c r="G6414" s="22">
        <v>0</v>
      </c>
      <c r="H6414" s="22">
        <v>0</v>
      </c>
      <c r="N6414"/>
      <c r="O6414"/>
      <c r="P6414"/>
    </row>
    <row r="6415" spans="1:16">
      <c r="A6415" s="24">
        <v>88317</v>
      </c>
      <c r="B6415" s="21" t="s">
        <v>6528</v>
      </c>
      <c r="C6415" s="18" t="s">
        <v>599</v>
      </c>
      <c r="D6415" s="22">
        <v>22.24</v>
      </c>
      <c r="E6415" s="22">
        <v>17</v>
      </c>
      <c r="F6415" s="22">
        <v>5.24</v>
      </c>
      <c r="G6415" s="22">
        <v>0</v>
      </c>
      <c r="H6415" s="22">
        <v>0</v>
      </c>
      <c r="N6415"/>
      <c r="O6415"/>
      <c r="P6415"/>
    </row>
    <row r="6416" spans="1:16">
      <c r="A6416" s="24">
        <v>88318</v>
      </c>
      <c r="B6416" s="21" t="s">
        <v>6529</v>
      </c>
      <c r="C6416" s="18" t="s">
        <v>599</v>
      </c>
      <c r="D6416" s="22">
        <v>17.66</v>
      </c>
      <c r="E6416" s="22">
        <v>12.42</v>
      </c>
      <c r="F6416" s="22">
        <v>5.24</v>
      </c>
      <c r="G6416" s="22">
        <v>0</v>
      </c>
      <c r="H6416" s="22">
        <v>0</v>
      </c>
      <c r="N6416"/>
      <c r="O6416"/>
      <c r="P6416"/>
    </row>
    <row r="6417" spans="1:16">
      <c r="A6417" s="24">
        <v>88320</v>
      </c>
      <c r="B6417" s="21" t="s">
        <v>6530</v>
      </c>
      <c r="C6417" s="18" t="s">
        <v>599</v>
      </c>
      <c r="D6417" s="22">
        <v>25.33</v>
      </c>
      <c r="E6417" s="22">
        <v>20.85</v>
      </c>
      <c r="F6417" s="22">
        <v>4.4800000000000004</v>
      </c>
      <c r="G6417" s="22">
        <v>0</v>
      </c>
      <c r="H6417" s="22">
        <v>0</v>
      </c>
      <c r="N6417"/>
      <c r="O6417"/>
      <c r="P6417"/>
    </row>
    <row r="6418" spans="1:16">
      <c r="A6418" s="24">
        <v>88321</v>
      </c>
      <c r="B6418" s="21" t="s">
        <v>6531</v>
      </c>
      <c r="C6418" s="18" t="s">
        <v>599</v>
      </c>
      <c r="D6418" s="22">
        <v>29.66</v>
      </c>
      <c r="E6418" s="22">
        <v>28.43</v>
      </c>
      <c r="F6418" s="22">
        <v>1.23</v>
      </c>
      <c r="G6418" s="22">
        <v>0</v>
      </c>
      <c r="H6418" s="22">
        <v>0</v>
      </c>
      <c r="N6418"/>
      <c r="O6418"/>
      <c r="P6418"/>
    </row>
    <row r="6419" spans="1:16">
      <c r="A6419" s="24">
        <v>88322</v>
      </c>
      <c r="B6419" s="21" t="s">
        <v>6532</v>
      </c>
      <c r="C6419" s="18" t="s">
        <v>599</v>
      </c>
      <c r="D6419" s="22">
        <v>30.16</v>
      </c>
      <c r="E6419" s="22">
        <v>28.91</v>
      </c>
      <c r="F6419" s="22">
        <v>1.25</v>
      </c>
      <c r="G6419" s="22">
        <v>0</v>
      </c>
      <c r="H6419" s="22">
        <v>0</v>
      </c>
      <c r="N6419"/>
      <c r="O6419"/>
      <c r="P6419"/>
    </row>
    <row r="6420" spans="1:16">
      <c r="A6420" s="24">
        <v>88323</v>
      </c>
      <c r="B6420" s="21" t="s">
        <v>6533</v>
      </c>
      <c r="C6420" s="18" t="s">
        <v>599</v>
      </c>
      <c r="D6420" s="22">
        <v>23.05</v>
      </c>
      <c r="E6420" s="22">
        <v>18.57</v>
      </c>
      <c r="F6420" s="22">
        <v>4.4800000000000004</v>
      </c>
      <c r="G6420" s="22">
        <v>0</v>
      </c>
      <c r="H6420" s="22">
        <v>0</v>
      </c>
      <c r="N6420"/>
      <c r="O6420"/>
      <c r="P6420"/>
    </row>
    <row r="6421" spans="1:16">
      <c r="A6421" s="24">
        <v>88324</v>
      </c>
      <c r="B6421" s="21" t="s">
        <v>6534</v>
      </c>
      <c r="C6421" s="18" t="s">
        <v>599</v>
      </c>
      <c r="D6421" s="22">
        <v>26.92</v>
      </c>
      <c r="E6421" s="22">
        <v>23.23</v>
      </c>
      <c r="F6421" s="22">
        <v>3.69</v>
      </c>
      <c r="G6421" s="22">
        <v>0</v>
      </c>
      <c r="H6421" s="22">
        <v>0</v>
      </c>
      <c r="N6421"/>
      <c r="O6421"/>
      <c r="P6421"/>
    </row>
    <row r="6422" spans="1:16">
      <c r="A6422" s="24">
        <v>88325</v>
      </c>
      <c r="B6422" s="21" t="s">
        <v>6535</v>
      </c>
      <c r="C6422" s="18" t="s">
        <v>599</v>
      </c>
      <c r="D6422" s="22">
        <v>20.190000000000001</v>
      </c>
      <c r="E6422" s="22">
        <v>15.61</v>
      </c>
      <c r="F6422" s="22">
        <v>4.58</v>
      </c>
      <c r="G6422" s="22">
        <v>0</v>
      </c>
      <c r="H6422" s="22">
        <v>0</v>
      </c>
      <c r="N6422"/>
      <c r="O6422"/>
      <c r="P6422"/>
    </row>
    <row r="6423" spans="1:16">
      <c r="A6423" s="24">
        <v>88326</v>
      </c>
      <c r="B6423" s="21" t="s">
        <v>6536</v>
      </c>
      <c r="C6423" s="18" t="s">
        <v>599</v>
      </c>
      <c r="D6423" s="22">
        <v>19.5</v>
      </c>
      <c r="E6423" s="22">
        <v>15.03</v>
      </c>
      <c r="F6423" s="22">
        <v>4.47</v>
      </c>
      <c r="G6423" s="22">
        <v>0</v>
      </c>
      <c r="H6423" s="22">
        <v>0</v>
      </c>
      <c r="N6423"/>
      <c r="O6423"/>
      <c r="P6423"/>
    </row>
    <row r="6424" spans="1:16">
      <c r="A6424" s="24">
        <v>88377</v>
      </c>
      <c r="B6424" s="21" t="s">
        <v>6537</v>
      </c>
      <c r="C6424" s="18" t="s">
        <v>599</v>
      </c>
      <c r="D6424" s="22">
        <v>24.18</v>
      </c>
      <c r="E6424" s="22">
        <v>20.49</v>
      </c>
      <c r="F6424" s="22">
        <v>3.69</v>
      </c>
      <c r="G6424" s="22">
        <v>0</v>
      </c>
      <c r="H6424" s="22">
        <v>0</v>
      </c>
      <c r="N6424"/>
      <c r="O6424"/>
      <c r="P6424"/>
    </row>
    <row r="6425" spans="1:16">
      <c r="A6425" s="24">
        <v>88441</v>
      </c>
      <c r="B6425" s="21" t="s">
        <v>6538</v>
      </c>
      <c r="C6425" s="18" t="s">
        <v>599</v>
      </c>
      <c r="D6425" s="22">
        <v>20.94</v>
      </c>
      <c r="E6425" s="22">
        <v>16.36</v>
      </c>
      <c r="F6425" s="22">
        <v>4.58</v>
      </c>
      <c r="G6425" s="22">
        <v>0</v>
      </c>
      <c r="H6425" s="22">
        <v>0</v>
      </c>
      <c r="N6425"/>
      <c r="O6425"/>
      <c r="P6425"/>
    </row>
    <row r="6426" spans="1:16">
      <c r="A6426" s="24">
        <v>88597</v>
      </c>
      <c r="B6426" s="21" t="s">
        <v>6539</v>
      </c>
      <c r="C6426" s="18" t="s">
        <v>599</v>
      </c>
      <c r="D6426" s="22">
        <v>30.7</v>
      </c>
      <c r="E6426" s="22">
        <v>29.51</v>
      </c>
      <c r="F6426" s="22">
        <v>1.19</v>
      </c>
      <c r="G6426" s="22">
        <v>0</v>
      </c>
      <c r="H6426" s="22">
        <v>0</v>
      </c>
      <c r="N6426"/>
      <c r="O6426"/>
      <c r="P6426"/>
    </row>
    <row r="6427" spans="1:16">
      <c r="A6427" s="24">
        <v>90766</v>
      </c>
      <c r="B6427" s="21" t="s">
        <v>6540</v>
      </c>
      <c r="C6427" s="18" t="s">
        <v>599</v>
      </c>
      <c r="D6427" s="22">
        <v>22.29</v>
      </c>
      <c r="E6427" s="22">
        <v>21.06</v>
      </c>
      <c r="F6427" s="22">
        <v>1.23</v>
      </c>
      <c r="G6427" s="22">
        <v>0</v>
      </c>
      <c r="H6427" s="22">
        <v>0</v>
      </c>
      <c r="N6427"/>
      <c r="O6427"/>
      <c r="P6427"/>
    </row>
    <row r="6428" spans="1:16">
      <c r="A6428" s="24">
        <v>90767</v>
      </c>
      <c r="B6428" s="21" t="s">
        <v>6541</v>
      </c>
      <c r="C6428" s="18" t="s">
        <v>599</v>
      </c>
      <c r="D6428" s="22">
        <v>22.53</v>
      </c>
      <c r="E6428" s="22">
        <v>21.3</v>
      </c>
      <c r="F6428" s="22">
        <v>1.23</v>
      </c>
      <c r="G6428" s="22">
        <v>0</v>
      </c>
      <c r="H6428" s="22">
        <v>0</v>
      </c>
      <c r="N6428"/>
      <c r="O6428"/>
      <c r="P6428"/>
    </row>
    <row r="6429" spans="1:16">
      <c r="A6429" s="24">
        <v>90768</v>
      </c>
      <c r="B6429" s="21" t="s">
        <v>6542</v>
      </c>
      <c r="C6429" s="18" t="s">
        <v>599</v>
      </c>
      <c r="D6429" s="22">
        <v>65.92</v>
      </c>
      <c r="E6429" s="22">
        <v>64.75</v>
      </c>
      <c r="F6429" s="22">
        <v>1.17</v>
      </c>
      <c r="G6429" s="22">
        <v>0</v>
      </c>
      <c r="H6429" s="22">
        <v>0</v>
      </c>
      <c r="N6429"/>
      <c r="O6429"/>
      <c r="P6429"/>
    </row>
    <row r="6430" spans="1:16">
      <c r="A6430" s="24">
        <v>90769</v>
      </c>
      <c r="B6430" s="21" t="s">
        <v>6543</v>
      </c>
      <c r="C6430" s="18" t="s">
        <v>599</v>
      </c>
      <c r="D6430" s="22">
        <v>93.16</v>
      </c>
      <c r="E6430" s="22">
        <v>91.99</v>
      </c>
      <c r="F6430" s="22">
        <v>1.17</v>
      </c>
      <c r="G6430" s="22">
        <v>0</v>
      </c>
      <c r="H6430" s="22">
        <v>0</v>
      </c>
      <c r="N6430"/>
      <c r="O6430"/>
      <c r="P6430"/>
    </row>
    <row r="6431" spans="1:16">
      <c r="A6431" s="24">
        <v>90770</v>
      </c>
      <c r="B6431" s="21" t="s">
        <v>6544</v>
      </c>
      <c r="C6431" s="18" t="s">
        <v>599</v>
      </c>
      <c r="D6431" s="22">
        <v>122.79</v>
      </c>
      <c r="E6431" s="22">
        <v>121.62</v>
      </c>
      <c r="F6431" s="22">
        <v>1.17</v>
      </c>
      <c r="G6431" s="22">
        <v>0</v>
      </c>
      <c r="H6431" s="22">
        <v>0</v>
      </c>
      <c r="N6431"/>
      <c r="O6431"/>
      <c r="P6431"/>
    </row>
    <row r="6432" spans="1:16">
      <c r="A6432" s="24">
        <v>90771</v>
      </c>
      <c r="B6432" s="21" t="s">
        <v>6545</v>
      </c>
      <c r="C6432" s="18" t="s">
        <v>599</v>
      </c>
      <c r="D6432" s="22">
        <v>25.4</v>
      </c>
      <c r="E6432" s="22">
        <v>24.21</v>
      </c>
      <c r="F6432" s="22">
        <v>1.19</v>
      </c>
      <c r="G6432" s="22">
        <v>0</v>
      </c>
      <c r="H6432" s="22">
        <v>0</v>
      </c>
      <c r="N6432"/>
      <c r="O6432"/>
      <c r="P6432"/>
    </row>
    <row r="6433" spans="1:16">
      <c r="A6433" s="24">
        <v>90772</v>
      </c>
      <c r="B6433" s="21" t="s">
        <v>6546</v>
      </c>
      <c r="C6433" s="18" t="s">
        <v>599</v>
      </c>
      <c r="D6433" s="22">
        <v>19.68</v>
      </c>
      <c r="E6433" s="22">
        <v>18.45</v>
      </c>
      <c r="F6433" s="22">
        <v>1.23</v>
      </c>
      <c r="G6433" s="22">
        <v>0</v>
      </c>
      <c r="H6433" s="22">
        <v>0</v>
      </c>
      <c r="N6433"/>
      <c r="O6433"/>
      <c r="P6433"/>
    </row>
    <row r="6434" spans="1:16">
      <c r="A6434" s="24">
        <v>90773</v>
      </c>
      <c r="B6434" s="21" t="s">
        <v>6547</v>
      </c>
      <c r="C6434" s="18" t="s">
        <v>599</v>
      </c>
      <c r="D6434" s="22">
        <v>23.64</v>
      </c>
      <c r="E6434" s="22">
        <v>22.45</v>
      </c>
      <c r="F6434" s="22">
        <v>1.19</v>
      </c>
      <c r="G6434" s="22">
        <v>0</v>
      </c>
      <c r="H6434" s="22">
        <v>0</v>
      </c>
      <c r="N6434"/>
      <c r="O6434"/>
      <c r="P6434"/>
    </row>
    <row r="6435" spans="1:16">
      <c r="A6435" s="24">
        <v>90775</v>
      </c>
      <c r="B6435" s="21" t="s">
        <v>6548</v>
      </c>
      <c r="C6435" s="18" t="s">
        <v>599</v>
      </c>
      <c r="D6435" s="22">
        <v>24.77</v>
      </c>
      <c r="E6435" s="22">
        <v>23.58</v>
      </c>
      <c r="F6435" s="22">
        <v>1.19</v>
      </c>
      <c r="G6435" s="22">
        <v>0</v>
      </c>
      <c r="H6435" s="22">
        <v>0</v>
      </c>
      <c r="N6435"/>
      <c r="O6435"/>
      <c r="P6435"/>
    </row>
    <row r="6436" spans="1:16">
      <c r="A6436" s="24">
        <v>90776</v>
      </c>
      <c r="B6436" s="21" t="s">
        <v>6549</v>
      </c>
      <c r="C6436" s="18" t="s">
        <v>599</v>
      </c>
      <c r="D6436" s="22">
        <v>36.270000000000003</v>
      </c>
      <c r="E6436" s="22">
        <v>34.64</v>
      </c>
      <c r="F6436" s="22">
        <v>1.63</v>
      </c>
      <c r="G6436" s="22">
        <v>0</v>
      </c>
      <c r="H6436" s="22">
        <v>0</v>
      </c>
      <c r="N6436"/>
      <c r="O6436"/>
      <c r="P6436"/>
    </row>
    <row r="6437" spans="1:16">
      <c r="A6437" s="24">
        <v>90777</v>
      </c>
      <c r="B6437" s="21" t="s">
        <v>6550</v>
      </c>
      <c r="C6437" s="18" t="s">
        <v>599</v>
      </c>
      <c r="D6437" s="22">
        <v>89.44</v>
      </c>
      <c r="E6437" s="22">
        <v>88.27</v>
      </c>
      <c r="F6437" s="22">
        <v>1.17</v>
      </c>
      <c r="G6437" s="22">
        <v>0</v>
      </c>
      <c r="H6437" s="22">
        <v>0</v>
      </c>
      <c r="N6437"/>
      <c r="O6437"/>
      <c r="P6437"/>
    </row>
    <row r="6438" spans="1:16">
      <c r="A6438" s="24">
        <v>90778</v>
      </c>
      <c r="B6438" s="21" t="s">
        <v>6551</v>
      </c>
      <c r="C6438" s="18" t="s">
        <v>599</v>
      </c>
      <c r="D6438" s="22">
        <v>101.63</v>
      </c>
      <c r="E6438" s="22">
        <v>100.46</v>
      </c>
      <c r="F6438" s="22">
        <v>1.17</v>
      </c>
      <c r="G6438" s="22">
        <v>0</v>
      </c>
      <c r="H6438" s="22">
        <v>0</v>
      </c>
      <c r="N6438"/>
      <c r="O6438"/>
      <c r="P6438"/>
    </row>
    <row r="6439" spans="1:16">
      <c r="A6439" s="24">
        <v>90779</v>
      </c>
      <c r="B6439" s="21" t="s">
        <v>6552</v>
      </c>
      <c r="C6439" s="18" t="s">
        <v>599</v>
      </c>
      <c r="D6439" s="22">
        <v>138.49</v>
      </c>
      <c r="E6439" s="22">
        <v>137.32</v>
      </c>
      <c r="F6439" s="22">
        <v>1.17</v>
      </c>
      <c r="G6439" s="22">
        <v>0</v>
      </c>
      <c r="H6439" s="22">
        <v>0</v>
      </c>
      <c r="N6439"/>
      <c r="O6439"/>
      <c r="P6439"/>
    </row>
    <row r="6440" spans="1:16">
      <c r="A6440" s="24">
        <v>90780</v>
      </c>
      <c r="B6440" s="21" t="s">
        <v>6553</v>
      </c>
      <c r="C6440" s="18" t="s">
        <v>599</v>
      </c>
      <c r="D6440" s="22">
        <v>54.21</v>
      </c>
      <c r="E6440" s="22">
        <v>52.58</v>
      </c>
      <c r="F6440" s="22">
        <v>1.63</v>
      </c>
      <c r="G6440" s="22">
        <v>0</v>
      </c>
      <c r="H6440" s="22">
        <v>0</v>
      </c>
      <c r="N6440"/>
      <c r="O6440"/>
      <c r="P6440"/>
    </row>
    <row r="6441" spans="1:16">
      <c r="A6441" s="24">
        <v>90781</v>
      </c>
      <c r="B6441" s="21" t="s">
        <v>6554</v>
      </c>
      <c r="C6441" s="18" t="s">
        <v>599</v>
      </c>
      <c r="D6441" s="22">
        <v>18.98</v>
      </c>
      <c r="E6441" s="22">
        <v>17.79</v>
      </c>
      <c r="F6441" s="22">
        <v>1.19</v>
      </c>
      <c r="G6441" s="22">
        <v>0</v>
      </c>
      <c r="H6441" s="22">
        <v>0</v>
      </c>
      <c r="N6441"/>
      <c r="O6441"/>
      <c r="P6441"/>
    </row>
    <row r="6442" spans="1:16">
      <c r="A6442" s="24">
        <v>91677</v>
      </c>
      <c r="B6442" s="21" t="s">
        <v>6555</v>
      </c>
      <c r="C6442" s="18" t="s">
        <v>599</v>
      </c>
      <c r="D6442" s="22">
        <v>90.65</v>
      </c>
      <c r="E6442" s="22">
        <v>89.48</v>
      </c>
      <c r="F6442" s="22">
        <v>1.17</v>
      </c>
      <c r="G6442" s="22">
        <v>0</v>
      </c>
      <c r="H6442" s="22">
        <v>0</v>
      </c>
      <c r="N6442"/>
      <c r="O6442"/>
      <c r="P6442"/>
    </row>
    <row r="6443" spans="1:16">
      <c r="A6443" s="24">
        <v>91678</v>
      </c>
      <c r="B6443" s="21" t="s">
        <v>6556</v>
      </c>
      <c r="C6443" s="18" t="s">
        <v>599</v>
      </c>
      <c r="D6443" s="22">
        <v>88.84</v>
      </c>
      <c r="E6443" s="22">
        <v>87.67</v>
      </c>
      <c r="F6443" s="22">
        <v>1.17</v>
      </c>
      <c r="G6443" s="22">
        <v>0</v>
      </c>
      <c r="H6443" s="22">
        <v>0</v>
      </c>
      <c r="N6443"/>
      <c r="O6443"/>
      <c r="P6443"/>
    </row>
    <row r="6444" spans="1:16">
      <c r="A6444" s="24">
        <v>93558</v>
      </c>
      <c r="B6444" s="21" t="s">
        <v>6557</v>
      </c>
      <c r="C6444" s="18" t="s">
        <v>6558</v>
      </c>
      <c r="D6444" s="22">
        <v>4849.1899999999996</v>
      </c>
      <c r="E6444" s="22">
        <v>4154.95</v>
      </c>
      <c r="F6444" s="22">
        <v>694.24</v>
      </c>
      <c r="G6444" s="22">
        <v>0</v>
      </c>
      <c r="H6444" s="22">
        <v>0</v>
      </c>
      <c r="N6444"/>
      <c r="O6444"/>
      <c r="P6444"/>
    </row>
    <row r="6445" spans="1:16">
      <c r="A6445" s="24">
        <v>93559</v>
      </c>
      <c r="B6445" s="21" t="s">
        <v>6539</v>
      </c>
      <c r="C6445" s="18" t="s">
        <v>6558</v>
      </c>
      <c r="D6445" s="22">
        <v>5445.9</v>
      </c>
      <c r="E6445" s="22">
        <v>5222.28</v>
      </c>
      <c r="F6445" s="22">
        <v>223.62</v>
      </c>
      <c r="G6445" s="22">
        <v>0</v>
      </c>
      <c r="H6445" s="22">
        <v>0</v>
      </c>
      <c r="N6445"/>
      <c r="O6445"/>
      <c r="P6445"/>
    </row>
    <row r="6446" spans="1:16">
      <c r="A6446" s="24">
        <v>93560</v>
      </c>
      <c r="B6446" s="21" t="s">
        <v>6547</v>
      </c>
      <c r="C6446" s="18" t="s">
        <v>6558</v>
      </c>
      <c r="D6446" s="22">
        <v>4195.2</v>
      </c>
      <c r="E6446" s="22">
        <v>3971.58</v>
      </c>
      <c r="F6446" s="22">
        <v>223.62</v>
      </c>
      <c r="G6446" s="22">
        <v>0</v>
      </c>
      <c r="H6446" s="22">
        <v>0</v>
      </c>
      <c r="N6446"/>
      <c r="O6446"/>
      <c r="P6446"/>
    </row>
    <row r="6447" spans="1:16">
      <c r="A6447" s="24">
        <v>93561</v>
      </c>
      <c r="B6447" s="21" t="s">
        <v>6548</v>
      </c>
      <c r="C6447" s="18" t="s">
        <v>6558</v>
      </c>
      <c r="D6447" s="22">
        <v>4397.9399999999996</v>
      </c>
      <c r="E6447" s="22">
        <v>4174.32</v>
      </c>
      <c r="F6447" s="22">
        <v>223.62</v>
      </c>
      <c r="G6447" s="22">
        <v>0</v>
      </c>
      <c r="H6447" s="22">
        <v>0</v>
      </c>
      <c r="N6447"/>
      <c r="O6447"/>
      <c r="P6447"/>
    </row>
    <row r="6448" spans="1:16">
      <c r="A6448" s="24">
        <v>93562</v>
      </c>
      <c r="B6448" s="21" t="s">
        <v>6545</v>
      </c>
      <c r="C6448" s="18" t="s">
        <v>6558</v>
      </c>
      <c r="D6448" s="22">
        <v>4506.91</v>
      </c>
      <c r="E6448" s="22">
        <v>4283.29</v>
      </c>
      <c r="F6448" s="22">
        <v>223.62</v>
      </c>
      <c r="G6448" s="22">
        <v>0</v>
      </c>
      <c r="H6448" s="22">
        <v>0</v>
      </c>
      <c r="N6448"/>
      <c r="O6448"/>
      <c r="P6448"/>
    </row>
    <row r="6449" spans="1:16">
      <c r="A6449" s="24">
        <v>93563</v>
      </c>
      <c r="B6449" s="21" t="s">
        <v>6540</v>
      </c>
      <c r="C6449" s="18" t="s">
        <v>6558</v>
      </c>
      <c r="D6449" s="22">
        <v>3956.88</v>
      </c>
      <c r="E6449" s="22">
        <v>3725.35</v>
      </c>
      <c r="F6449" s="22">
        <v>231.53</v>
      </c>
      <c r="G6449" s="22">
        <v>0</v>
      </c>
      <c r="H6449" s="22">
        <v>0</v>
      </c>
      <c r="N6449"/>
      <c r="O6449"/>
      <c r="P6449"/>
    </row>
    <row r="6450" spans="1:16">
      <c r="A6450" s="24">
        <v>93564</v>
      </c>
      <c r="B6450" s="21" t="s">
        <v>6541</v>
      </c>
      <c r="C6450" s="18" t="s">
        <v>6558</v>
      </c>
      <c r="D6450" s="22">
        <v>3989.57</v>
      </c>
      <c r="E6450" s="22">
        <v>3758.04</v>
      </c>
      <c r="F6450" s="22">
        <v>231.53</v>
      </c>
      <c r="G6450" s="22">
        <v>0</v>
      </c>
      <c r="H6450" s="22">
        <v>0</v>
      </c>
      <c r="N6450"/>
      <c r="O6450"/>
      <c r="P6450"/>
    </row>
    <row r="6451" spans="1:16">
      <c r="A6451" s="24">
        <v>93565</v>
      </c>
      <c r="B6451" s="21" t="s">
        <v>6550</v>
      </c>
      <c r="C6451" s="18" t="s">
        <v>6558</v>
      </c>
      <c r="D6451" s="22">
        <v>15801.01</v>
      </c>
      <c r="E6451" s="22">
        <v>15581.36</v>
      </c>
      <c r="F6451" s="22">
        <v>219.65</v>
      </c>
      <c r="G6451" s="22">
        <v>0</v>
      </c>
      <c r="H6451" s="22">
        <v>0</v>
      </c>
      <c r="N6451"/>
      <c r="O6451"/>
      <c r="P6451"/>
    </row>
    <row r="6452" spans="1:16">
      <c r="A6452" s="24">
        <v>93566</v>
      </c>
      <c r="B6452" s="21" t="s">
        <v>6546</v>
      </c>
      <c r="C6452" s="18" t="s">
        <v>6558</v>
      </c>
      <c r="D6452" s="22">
        <v>3497.24</v>
      </c>
      <c r="E6452" s="22">
        <v>3265.71</v>
      </c>
      <c r="F6452" s="22">
        <v>231.53</v>
      </c>
      <c r="G6452" s="22">
        <v>0</v>
      </c>
      <c r="H6452" s="22">
        <v>0</v>
      </c>
      <c r="N6452"/>
      <c r="O6452"/>
      <c r="P6452"/>
    </row>
    <row r="6453" spans="1:16">
      <c r="A6453" s="24">
        <v>93567</v>
      </c>
      <c r="B6453" s="21" t="s">
        <v>6551</v>
      </c>
      <c r="C6453" s="18" t="s">
        <v>6558</v>
      </c>
      <c r="D6453" s="22">
        <v>17954.45</v>
      </c>
      <c r="E6453" s="22">
        <v>17734.8</v>
      </c>
      <c r="F6453" s="22">
        <v>219.65</v>
      </c>
      <c r="G6453" s="22">
        <v>0</v>
      </c>
      <c r="H6453" s="22">
        <v>0</v>
      </c>
      <c r="N6453"/>
      <c r="O6453"/>
      <c r="P6453"/>
    </row>
    <row r="6454" spans="1:16">
      <c r="A6454" s="24">
        <v>93568</v>
      </c>
      <c r="B6454" s="21" t="s">
        <v>6552</v>
      </c>
      <c r="C6454" s="18" t="s">
        <v>6558</v>
      </c>
      <c r="D6454" s="22">
        <v>24462.639999999999</v>
      </c>
      <c r="E6454" s="22">
        <v>24242.99</v>
      </c>
      <c r="F6454" s="22">
        <v>219.65</v>
      </c>
      <c r="G6454" s="22">
        <v>0</v>
      </c>
      <c r="H6454" s="22">
        <v>0</v>
      </c>
      <c r="N6454"/>
      <c r="O6454"/>
      <c r="P6454"/>
    </row>
    <row r="6455" spans="1:16">
      <c r="A6455" s="24">
        <v>93569</v>
      </c>
      <c r="B6455" s="21" t="s">
        <v>6559</v>
      </c>
      <c r="C6455" s="18" t="s">
        <v>6558</v>
      </c>
      <c r="D6455" s="22">
        <v>11664.79</v>
      </c>
      <c r="E6455" s="22">
        <v>11445.14</v>
      </c>
      <c r="F6455" s="22">
        <v>219.65</v>
      </c>
      <c r="G6455" s="22">
        <v>0</v>
      </c>
      <c r="H6455" s="22">
        <v>0</v>
      </c>
      <c r="N6455"/>
      <c r="O6455"/>
      <c r="P6455"/>
    </row>
    <row r="6456" spans="1:16">
      <c r="A6456" s="24">
        <v>93570</v>
      </c>
      <c r="B6456" s="21" t="s">
        <v>6560</v>
      </c>
      <c r="C6456" s="18" t="s">
        <v>6558</v>
      </c>
      <c r="D6456" s="22">
        <v>16476.53</v>
      </c>
      <c r="E6456" s="22">
        <v>16256.88</v>
      </c>
      <c r="F6456" s="22">
        <v>219.65</v>
      </c>
      <c r="G6456" s="22">
        <v>0</v>
      </c>
      <c r="H6456" s="22">
        <v>0</v>
      </c>
      <c r="N6456"/>
      <c r="O6456"/>
      <c r="P6456"/>
    </row>
    <row r="6457" spans="1:16">
      <c r="A6457" s="24">
        <v>93571</v>
      </c>
      <c r="B6457" s="21" t="s">
        <v>6561</v>
      </c>
      <c r="C6457" s="18" t="s">
        <v>6558</v>
      </c>
      <c r="D6457" s="22">
        <v>21712.7</v>
      </c>
      <c r="E6457" s="22">
        <v>21493.05</v>
      </c>
      <c r="F6457" s="22">
        <v>219.65</v>
      </c>
      <c r="G6457" s="22">
        <v>0</v>
      </c>
      <c r="H6457" s="22">
        <v>0</v>
      </c>
      <c r="N6457"/>
      <c r="O6457"/>
      <c r="P6457"/>
    </row>
    <row r="6458" spans="1:16">
      <c r="A6458" s="24">
        <v>93572</v>
      </c>
      <c r="B6458" s="21" t="s">
        <v>6562</v>
      </c>
      <c r="C6458" s="18" t="s">
        <v>6558</v>
      </c>
      <c r="D6458" s="22">
        <v>6416.73</v>
      </c>
      <c r="E6458" s="22">
        <v>6109.69</v>
      </c>
      <c r="F6458" s="22">
        <v>307.04000000000002</v>
      </c>
      <c r="G6458" s="22">
        <v>0</v>
      </c>
      <c r="H6458" s="22">
        <v>0</v>
      </c>
      <c r="N6458"/>
      <c r="O6458"/>
      <c r="P6458"/>
    </row>
    <row r="6459" spans="1:16">
      <c r="A6459" s="24">
        <v>94295</v>
      </c>
      <c r="B6459" s="21" t="s">
        <v>6553</v>
      </c>
      <c r="C6459" s="18" t="s">
        <v>6558</v>
      </c>
      <c r="D6459" s="22">
        <v>9580.02</v>
      </c>
      <c r="E6459" s="22">
        <v>9272.98</v>
      </c>
      <c r="F6459" s="22">
        <v>307.04000000000002</v>
      </c>
      <c r="G6459" s="22">
        <v>0</v>
      </c>
      <c r="H6459" s="22">
        <v>0</v>
      </c>
      <c r="N6459"/>
      <c r="O6459"/>
      <c r="P6459"/>
    </row>
    <row r="6460" spans="1:16">
      <c r="A6460" s="24">
        <v>94296</v>
      </c>
      <c r="B6460" s="21" t="s">
        <v>6554</v>
      </c>
      <c r="C6460" s="18" t="s">
        <v>6558</v>
      </c>
      <c r="D6460" s="22">
        <v>3367.99</v>
      </c>
      <c r="E6460" s="22">
        <v>3144.37</v>
      </c>
      <c r="F6460" s="22">
        <v>223.62</v>
      </c>
      <c r="G6460" s="22">
        <v>0</v>
      </c>
      <c r="H6460" s="22">
        <v>0</v>
      </c>
      <c r="N6460"/>
      <c r="O6460"/>
      <c r="P6460"/>
    </row>
    <row r="6461" spans="1:16">
      <c r="A6461" s="24">
        <v>95308</v>
      </c>
      <c r="B6461" s="21" t="s">
        <v>6563</v>
      </c>
      <c r="C6461" s="18" t="s">
        <v>599</v>
      </c>
      <c r="D6461" s="22">
        <v>0.09</v>
      </c>
      <c r="E6461" s="22">
        <v>0.09</v>
      </c>
      <c r="F6461" s="22">
        <v>0</v>
      </c>
      <c r="G6461" s="22">
        <v>0</v>
      </c>
      <c r="H6461" s="22">
        <v>0</v>
      </c>
      <c r="N6461"/>
      <c r="O6461"/>
      <c r="P6461"/>
    </row>
    <row r="6462" spans="1:16">
      <c r="A6462" s="24">
        <v>95309</v>
      </c>
      <c r="B6462" s="21" t="s">
        <v>6564</v>
      </c>
      <c r="C6462" s="18" t="s">
        <v>599</v>
      </c>
      <c r="D6462" s="22">
        <v>0.13</v>
      </c>
      <c r="E6462" s="22">
        <v>0.13</v>
      </c>
      <c r="F6462" s="22">
        <v>0</v>
      </c>
      <c r="G6462" s="22">
        <v>0</v>
      </c>
      <c r="H6462" s="22">
        <v>0</v>
      </c>
      <c r="N6462"/>
      <c r="O6462"/>
      <c r="P6462"/>
    </row>
    <row r="6463" spans="1:16">
      <c r="A6463" s="24">
        <v>95310</v>
      </c>
      <c r="B6463" s="21" t="s">
        <v>6565</v>
      </c>
      <c r="C6463" s="18" t="s">
        <v>599</v>
      </c>
      <c r="D6463" s="22">
        <v>0.13</v>
      </c>
      <c r="E6463" s="22">
        <v>0.13</v>
      </c>
      <c r="F6463" s="22">
        <v>0</v>
      </c>
      <c r="G6463" s="22">
        <v>0</v>
      </c>
      <c r="H6463" s="22">
        <v>0</v>
      </c>
      <c r="N6463"/>
      <c r="O6463"/>
      <c r="P6463"/>
    </row>
    <row r="6464" spans="1:16">
      <c r="A6464" s="24">
        <v>95311</v>
      </c>
      <c r="B6464" s="21" t="s">
        <v>6566</v>
      </c>
      <c r="C6464" s="18" t="s">
        <v>599</v>
      </c>
      <c r="D6464" s="22">
        <v>0.09</v>
      </c>
      <c r="E6464" s="22">
        <v>0.09</v>
      </c>
      <c r="F6464" s="22">
        <v>0</v>
      </c>
      <c r="G6464" s="22">
        <v>0</v>
      </c>
      <c r="H6464" s="22">
        <v>0</v>
      </c>
      <c r="N6464"/>
      <c r="O6464"/>
      <c r="P6464"/>
    </row>
    <row r="6465" spans="1:16">
      <c r="A6465" s="24">
        <v>95312</v>
      </c>
      <c r="B6465" s="21" t="s">
        <v>6567</v>
      </c>
      <c r="C6465" s="18" t="s">
        <v>599</v>
      </c>
      <c r="D6465" s="22">
        <v>0.1</v>
      </c>
      <c r="E6465" s="22">
        <v>0.1</v>
      </c>
      <c r="F6465" s="22">
        <v>0</v>
      </c>
      <c r="G6465" s="22">
        <v>0</v>
      </c>
      <c r="H6465" s="22">
        <v>0</v>
      </c>
      <c r="N6465"/>
      <c r="O6465"/>
      <c r="P6465"/>
    </row>
    <row r="6466" spans="1:16">
      <c r="A6466" s="24">
        <v>95313</v>
      </c>
      <c r="B6466" s="21" t="s">
        <v>6568</v>
      </c>
      <c r="C6466" s="18" t="s">
        <v>599</v>
      </c>
      <c r="D6466" s="22">
        <v>0.11</v>
      </c>
      <c r="E6466" s="22">
        <v>0.11</v>
      </c>
      <c r="F6466" s="22">
        <v>0</v>
      </c>
      <c r="G6466" s="22">
        <v>0</v>
      </c>
      <c r="H6466" s="22">
        <v>0</v>
      </c>
      <c r="N6466"/>
      <c r="O6466"/>
      <c r="P6466"/>
    </row>
    <row r="6467" spans="1:16">
      <c r="A6467" s="24">
        <v>95314</v>
      </c>
      <c r="B6467" s="21" t="s">
        <v>6569</v>
      </c>
      <c r="C6467" s="18" t="s">
        <v>599</v>
      </c>
      <c r="D6467" s="22">
        <v>0.13</v>
      </c>
      <c r="E6467" s="22">
        <v>0.13</v>
      </c>
      <c r="F6467" s="22">
        <v>0</v>
      </c>
      <c r="G6467" s="22">
        <v>0</v>
      </c>
      <c r="H6467" s="22">
        <v>0</v>
      </c>
      <c r="N6467"/>
      <c r="O6467"/>
      <c r="P6467"/>
    </row>
    <row r="6468" spans="1:16">
      <c r="A6468" s="24">
        <v>95315</v>
      </c>
      <c r="B6468" s="21" t="s">
        <v>6570</v>
      </c>
      <c r="C6468" s="18" t="s">
        <v>599</v>
      </c>
      <c r="D6468" s="22">
        <v>0.27</v>
      </c>
      <c r="E6468" s="22">
        <v>0.27</v>
      </c>
      <c r="F6468" s="22">
        <v>0</v>
      </c>
      <c r="G6468" s="22">
        <v>0</v>
      </c>
      <c r="H6468" s="22">
        <v>0</v>
      </c>
      <c r="N6468"/>
      <c r="O6468"/>
      <c r="P6468"/>
    </row>
    <row r="6469" spans="1:16">
      <c r="A6469" s="24">
        <v>95316</v>
      </c>
      <c r="B6469" s="21" t="s">
        <v>6571</v>
      </c>
      <c r="C6469" s="18" t="s">
        <v>599</v>
      </c>
      <c r="D6469" s="22">
        <v>0.31</v>
      </c>
      <c r="E6469" s="22">
        <v>0.31</v>
      </c>
      <c r="F6469" s="22">
        <v>0</v>
      </c>
      <c r="G6469" s="22">
        <v>0</v>
      </c>
      <c r="H6469" s="22">
        <v>0</v>
      </c>
      <c r="N6469"/>
      <c r="O6469"/>
      <c r="P6469"/>
    </row>
    <row r="6470" spans="1:16">
      <c r="A6470" s="24">
        <v>95317</v>
      </c>
      <c r="B6470" s="21" t="s">
        <v>6572</v>
      </c>
      <c r="C6470" s="18" t="s">
        <v>599</v>
      </c>
      <c r="D6470" s="22">
        <v>0.15</v>
      </c>
      <c r="E6470" s="22">
        <v>0.15</v>
      </c>
      <c r="F6470" s="22">
        <v>0</v>
      </c>
      <c r="G6470" s="22">
        <v>0</v>
      </c>
      <c r="H6470" s="22">
        <v>0</v>
      </c>
      <c r="N6470"/>
      <c r="O6470"/>
      <c r="P6470"/>
    </row>
    <row r="6471" spans="1:16">
      <c r="A6471" s="24">
        <v>95318</v>
      </c>
      <c r="B6471" s="21" t="s">
        <v>6573</v>
      </c>
      <c r="C6471" s="18" t="s">
        <v>599</v>
      </c>
      <c r="D6471" s="22">
        <v>0.13</v>
      </c>
      <c r="E6471" s="22">
        <v>0.13</v>
      </c>
      <c r="F6471" s="22">
        <v>0</v>
      </c>
      <c r="G6471" s="22">
        <v>0</v>
      </c>
      <c r="H6471" s="22">
        <v>0</v>
      </c>
      <c r="N6471"/>
      <c r="O6471"/>
      <c r="P6471"/>
    </row>
    <row r="6472" spans="1:16">
      <c r="A6472" s="24">
        <v>95319</v>
      </c>
      <c r="B6472" s="21" t="s">
        <v>6574</v>
      </c>
      <c r="C6472" s="18" t="s">
        <v>599</v>
      </c>
      <c r="D6472" s="22">
        <v>0.15</v>
      </c>
      <c r="E6472" s="22">
        <v>0.15</v>
      </c>
      <c r="F6472" s="22">
        <v>0</v>
      </c>
      <c r="G6472" s="22">
        <v>0</v>
      </c>
      <c r="H6472" s="22">
        <v>0</v>
      </c>
      <c r="N6472"/>
      <c r="O6472"/>
      <c r="P6472"/>
    </row>
    <row r="6473" spans="1:16">
      <c r="A6473" s="24">
        <v>95320</v>
      </c>
      <c r="B6473" s="21" t="s">
        <v>6575</v>
      </c>
      <c r="C6473" s="18" t="s">
        <v>599</v>
      </c>
      <c r="D6473" s="22">
        <v>0.1</v>
      </c>
      <c r="E6473" s="22">
        <v>0.1</v>
      </c>
      <c r="F6473" s="22">
        <v>0</v>
      </c>
      <c r="G6473" s="22">
        <v>0</v>
      </c>
      <c r="H6473" s="22">
        <v>0</v>
      </c>
      <c r="N6473"/>
      <c r="O6473"/>
      <c r="P6473"/>
    </row>
    <row r="6474" spans="1:16">
      <c r="A6474" s="24">
        <v>95321</v>
      </c>
      <c r="B6474" s="21" t="s">
        <v>6576</v>
      </c>
      <c r="C6474" s="18" t="s">
        <v>599</v>
      </c>
      <c r="D6474" s="22">
        <v>0.09</v>
      </c>
      <c r="E6474" s="22">
        <v>0.09</v>
      </c>
      <c r="F6474" s="22">
        <v>0</v>
      </c>
      <c r="G6474" s="22">
        <v>0</v>
      </c>
      <c r="H6474" s="22">
        <v>0</v>
      </c>
      <c r="N6474"/>
      <c r="O6474"/>
      <c r="P6474"/>
    </row>
    <row r="6475" spans="1:16">
      <c r="A6475" s="24">
        <v>95322</v>
      </c>
      <c r="B6475" s="21" t="s">
        <v>6577</v>
      </c>
      <c r="C6475" s="18" t="s">
        <v>599</v>
      </c>
      <c r="D6475" s="22">
        <v>0.04</v>
      </c>
      <c r="E6475" s="22">
        <v>0.04</v>
      </c>
      <c r="F6475" s="22">
        <v>0</v>
      </c>
      <c r="G6475" s="22">
        <v>0</v>
      </c>
      <c r="H6475" s="22">
        <v>0</v>
      </c>
      <c r="N6475"/>
      <c r="O6475"/>
      <c r="P6475"/>
    </row>
    <row r="6476" spans="1:16">
      <c r="A6476" s="24">
        <v>95323</v>
      </c>
      <c r="B6476" s="21" t="s">
        <v>6578</v>
      </c>
      <c r="C6476" s="18" t="s">
        <v>599</v>
      </c>
      <c r="D6476" s="22">
        <v>0.13</v>
      </c>
      <c r="E6476" s="22">
        <v>0.13</v>
      </c>
      <c r="F6476" s="22">
        <v>0</v>
      </c>
      <c r="G6476" s="22">
        <v>0</v>
      </c>
      <c r="H6476" s="22">
        <v>0</v>
      </c>
      <c r="N6476"/>
      <c r="O6476"/>
      <c r="P6476"/>
    </row>
    <row r="6477" spans="1:16">
      <c r="A6477" s="24">
        <v>95324</v>
      </c>
      <c r="B6477" s="21" t="s">
        <v>6579</v>
      </c>
      <c r="C6477" s="18" t="s">
        <v>599</v>
      </c>
      <c r="D6477" s="22">
        <v>0.17</v>
      </c>
      <c r="E6477" s="22">
        <v>0.17</v>
      </c>
      <c r="F6477" s="22">
        <v>0</v>
      </c>
      <c r="G6477" s="22">
        <v>0</v>
      </c>
      <c r="H6477" s="22">
        <v>0</v>
      </c>
      <c r="N6477"/>
      <c r="O6477"/>
      <c r="P6477"/>
    </row>
    <row r="6478" spans="1:16">
      <c r="A6478" s="24">
        <v>95325</v>
      </c>
      <c r="B6478" s="21" t="s">
        <v>6580</v>
      </c>
      <c r="C6478" s="18" t="s">
        <v>599</v>
      </c>
      <c r="D6478" s="22">
        <v>0.28000000000000003</v>
      </c>
      <c r="E6478" s="22">
        <v>0.28000000000000003</v>
      </c>
      <c r="F6478" s="22">
        <v>0</v>
      </c>
      <c r="G6478" s="22">
        <v>0</v>
      </c>
      <c r="H6478" s="22">
        <v>0</v>
      </c>
      <c r="N6478"/>
      <c r="O6478"/>
      <c r="P6478"/>
    </row>
    <row r="6479" spans="1:16">
      <c r="A6479" s="24">
        <v>95326</v>
      </c>
      <c r="B6479" s="21" t="s">
        <v>6581</v>
      </c>
      <c r="C6479" s="18" t="s">
        <v>599</v>
      </c>
      <c r="D6479" s="22">
        <v>0.04</v>
      </c>
      <c r="E6479" s="22">
        <v>0.04</v>
      </c>
      <c r="F6479" s="22">
        <v>0</v>
      </c>
      <c r="G6479" s="22">
        <v>0</v>
      </c>
      <c r="H6479" s="22">
        <v>0</v>
      </c>
      <c r="N6479"/>
      <c r="O6479"/>
      <c r="P6479"/>
    </row>
    <row r="6480" spans="1:16">
      <c r="A6480" s="24">
        <v>95327</v>
      </c>
      <c r="B6480" s="21" t="s">
        <v>6582</v>
      </c>
      <c r="C6480" s="18" t="s">
        <v>599</v>
      </c>
      <c r="D6480" s="22">
        <v>0.21</v>
      </c>
      <c r="E6480" s="22">
        <v>0.21</v>
      </c>
      <c r="F6480" s="22">
        <v>0</v>
      </c>
      <c r="G6480" s="22">
        <v>0</v>
      </c>
      <c r="H6480" s="22">
        <v>0</v>
      </c>
      <c r="N6480"/>
      <c r="O6480"/>
      <c r="P6480"/>
    </row>
    <row r="6481" spans="1:16">
      <c r="A6481" s="24">
        <v>95328</v>
      </c>
      <c r="B6481" s="21" t="s">
        <v>6583</v>
      </c>
      <c r="C6481" s="18" t="s">
        <v>599</v>
      </c>
      <c r="D6481" s="22">
        <v>0.13</v>
      </c>
      <c r="E6481" s="22">
        <v>0.13</v>
      </c>
      <c r="F6481" s="22">
        <v>0</v>
      </c>
      <c r="G6481" s="22">
        <v>0</v>
      </c>
      <c r="H6481" s="22">
        <v>0</v>
      </c>
      <c r="N6481"/>
      <c r="O6481"/>
      <c r="P6481"/>
    </row>
    <row r="6482" spans="1:16">
      <c r="A6482" s="24">
        <v>95329</v>
      </c>
      <c r="B6482" s="21" t="s">
        <v>6584</v>
      </c>
      <c r="C6482" s="18" t="s">
        <v>599</v>
      </c>
      <c r="D6482" s="22">
        <v>0.23</v>
      </c>
      <c r="E6482" s="22">
        <v>0.23</v>
      </c>
      <c r="F6482" s="22">
        <v>0</v>
      </c>
      <c r="G6482" s="22">
        <v>0</v>
      </c>
      <c r="H6482" s="22">
        <v>0</v>
      </c>
      <c r="N6482"/>
      <c r="O6482"/>
      <c r="P6482"/>
    </row>
    <row r="6483" spans="1:16">
      <c r="A6483" s="24">
        <v>95330</v>
      </c>
      <c r="B6483" s="21" t="s">
        <v>6585</v>
      </c>
      <c r="C6483" s="18" t="s">
        <v>599</v>
      </c>
      <c r="D6483" s="22">
        <v>0.13</v>
      </c>
      <c r="E6483" s="22">
        <v>0.13</v>
      </c>
      <c r="F6483" s="22">
        <v>0</v>
      </c>
      <c r="G6483" s="22">
        <v>0</v>
      </c>
      <c r="H6483" s="22">
        <v>0</v>
      </c>
      <c r="N6483"/>
      <c r="O6483"/>
      <c r="P6483"/>
    </row>
    <row r="6484" spans="1:16">
      <c r="A6484" s="24">
        <v>95331</v>
      </c>
      <c r="B6484" s="21" t="s">
        <v>6586</v>
      </c>
      <c r="C6484" s="18" t="s">
        <v>599</v>
      </c>
      <c r="D6484" s="22">
        <v>0.15</v>
      </c>
      <c r="E6484" s="22">
        <v>0.15</v>
      </c>
      <c r="F6484" s="22">
        <v>0</v>
      </c>
      <c r="G6484" s="22">
        <v>0</v>
      </c>
      <c r="H6484" s="22">
        <v>0</v>
      </c>
      <c r="N6484"/>
      <c r="O6484"/>
      <c r="P6484"/>
    </row>
    <row r="6485" spans="1:16">
      <c r="A6485" s="24">
        <v>95332</v>
      </c>
      <c r="B6485" s="21" t="s">
        <v>6587</v>
      </c>
      <c r="C6485" s="18" t="s">
        <v>599</v>
      </c>
      <c r="D6485" s="22">
        <v>0.44</v>
      </c>
      <c r="E6485" s="22">
        <v>0.44</v>
      </c>
      <c r="F6485" s="22">
        <v>0</v>
      </c>
      <c r="G6485" s="22">
        <v>0</v>
      </c>
      <c r="H6485" s="22">
        <v>0</v>
      </c>
      <c r="N6485"/>
      <c r="O6485"/>
      <c r="P6485"/>
    </row>
    <row r="6486" spans="1:16">
      <c r="A6486" s="24">
        <v>95333</v>
      </c>
      <c r="B6486" s="21" t="s">
        <v>6588</v>
      </c>
      <c r="C6486" s="18" t="s">
        <v>599</v>
      </c>
      <c r="D6486" s="22">
        <v>0.48</v>
      </c>
      <c r="E6486" s="22">
        <v>0.48</v>
      </c>
      <c r="F6486" s="22">
        <v>0</v>
      </c>
      <c r="G6486" s="22">
        <v>0</v>
      </c>
      <c r="H6486" s="22">
        <v>0</v>
      </c>
      <c r="N6486"/>
      <c r="O6486"/>
      <c r="P6486"/>
    </row>
    <row r="6487" spans="1:16">
      <c r="A6487" s="24">
        <v>95334</v>
      </c>
      <c r="B6487" s="21" t="s">
        <v>6589</v>
      </c>
      <c r="C6487" s="18" t="s">
        <v>599</v>
      </c>
      <c r="D6487" s="22">
        <v>0.48</v>
      </c>
      <c r="E6487" s="22">
        <v>0.48</v>
      </c>
      <c r="F6487" s="22">
        <v>0</v>
      </c>
      <c r="G6487" s="22">
        <v>0</v>
      </c>
      <c r="H6487" s="22">
        <v>0</v>
      </c>
      <c r="N6487"/>
      <c r="O6487"/>
      <c r="P6487"/>
    </row>
    <row r="6488" spans="1:16">
      <c r="A6488" s="24">
        <v>95335</v>
      </c>
      <c r="B6488" s="21" t="s">
        <v>6590</v>
      </c>
      <c r="C6488" s="18" t="s">
        <v>599</v>
      </c>
      <c r="D6488" s="22">
        <v>0.21</v>
      </c>
      <c r="E6488" s="22">
        <v>0.21</v>
      </c>
      <c r="F6488" s="22">
        <v>0</v>
      </c>
      <c r="G6488" s="22">
        <v>0</v>
      </c>
      <c r="H6488" s="22">
        <v>0</v>
      </c>
      <c r="N6488"/>
      <c r="O6488"/>
      <c r="P6488"/>
    </row>
    <row r="6489" spans="1:16">
      <c r="A6489" s="24">
        <v>95336</v>
      </c>
      <c r="B6489" s="21" t="s">
        <v>6591</v>
      </c>
      <c r="C6489" s="18" t="s">
        <v>599</v>
      </c>
      <c r="D6489" s="22">
        <v>0.14000000000000001</v>
      </c>
      <c r="E6489" s="22">
        <v>0.14000000000000001</v>
      </c>
      <c r="F6489" s="22">
        <v>0</v>
      </c>
      <c r="G6489" s="22">
        <v>0</v>
      </c>
      <c r="H6489" s="22">
        <v>0</v>
      </c>
      <c r="N6489"/>
      <c r="O6489"/>
      <c r="P6489"/>
    </row>
    <row r="6490" spans="1:16">
      <c r="A6490" s="24">
        <v>95337</v>
      </c>
      <c r="B6490" s="21" t="s">
        <v>6592</v>
      </c>
      <c r="C6490" s="18" t="s">
        <v>599</v>
      </c>
      <c r="D6490" s="22">
        <v>0.11</v>
      </c>
      <c r="E6490" s="22">
        <v>0.11</v>
      </c>
      <c r="F6490" s="22">
        <v>0</v>
      </c>
      <c r="G6490" s="22">
        <v>0</v>
      </c>
      <c r="H6490" s="22">
        <v>0</v>
      </c>
      <c r="N6490"/>
      <c r="O6490"/>
      <c r="P6490"/>
    </row>
    <row r="6491" spans="1:16">
      <c r="A6491" s="24">
        <v>95338</v>
      </c>
      <c r="B6491" s="21" t="s">
        <v>6593</v>
      </c>
      <c r="C6491" s="18" t="s">
        <v>599</v>
      </c>
      <c r="D6491" s="22">
        <v>0.27</v>
      </c>
      <c r="E6491" s="22">
        <v>0.27</v>
      </c>
      <c r="F6491" s="22">
        <v>0</v>
      </c>
      <c r="G6491" s="22">
        <v>0</v>
      </c>
      <c r="H6491" s="22">
        <v>0</v>
      </c>
      <c r="N6491"/>
      <c r="O6491"/>
      <c r="P6491"/>
    </row>
    <row r="6492" spans="1:16">
      <c r="A6492" s="24">
        <v>95339</v>
      </c>
      <c r="B6492" s="21" t="s">
        <v>6594</v>
      </c>
      <c r="C6492" s="18" t="s">
        <v>599</v>
      </c>
      <c r="D6492" s="22">
        <v>0.21</v>
      </c>
      <c r="E6492" s="22">
        <v>0.21</v>
      </c>
      <c r="F6492" s="22">
        <v>0</v>
      </c>
      <c r="G6492" s="22">
        <v>0</v>
      </c>
      <c r="H6492" s="22">
        <v>0</v>
      </c>
      <c r="N6492"/>
      <c r="O6492"/>
      <c r="P6492"/>
    </row>
    <row r="6493" spans="1:16">
      <c r="A6493" s="24">
        <v>95340</v>
      </c>
      <c r="B6493" s="21" t="s">
        <v>6595</v>
      </c>
      <c r="C6493" s="18" t="s">
        <v>599</v>
      </c>
      <c r="D6493" s="22">
        <v>0.18</v>
      </c>
      <c r="E6493" s="22">
        <v>0.18</v>
      </c>
      <c r="F6493" s="22">
        <v>0</v>
      </c>
      <c r="G6493" s="22">
        <v>0</v>
      </c>
      <c r="H6493" s="22">
        <v>0</v>
      </c>
      <c r="N6493"/>
      <c r="O6493"/>
      <c r="P6493"/>
    </row>
    <row r="6494" spans="1:16">
      <c r="A6494" s="24">
        <v>95341</v>
      </c>
      <c r="B6494" s="21" t="s">
        <v>6596</v>
      </c>
      <c r="C6494" s="18" t="s">
        <v>599</v>
      </c>
      <c r="D6494" s="22">
        <v>0.17</v>
      </c>
      <c r="E6494" s="22">
        <v>0.17</v>
      </c>
      <c r="F6494" s="22">
        <v>0</v>
      </c>
      <c r="G6494" s="22">
        <v>0</v>
      </c>
      <c r="H6494" s="22">
        <v>0</v>
      </c>
      <c r="N6494"/>
      <c r="O6494"/>
      <c r="P6494"/>
    </row>
    <row r="6495" spans="1:16">
      <c r="A6495" s="24">
        <v>95342</v>
      </c>
      <c r="B6495" s="21" t="s">
        <v>6597</v>
      </c>
      <c r="C6495" s="18" t="s">
        <v>599</v>
      </c>
      <c r="D6495" s="22">
        <v>0.19</v>
      </c>
      <c r="E6495" s="22">
        <v>0.19</v>
      </c>
      <c r="F6495" s="22">
        <v>0</v>
      </c>
      <c r="G6495" s="22">
        <v>0</v>
      </c>
      <c r="H6495" s="22">
        <v>0</v>
      </c>
      <c r="N6495"/>
      <c r="O6495"/>
      <c r="P6495"/>
    </row>
    <row r="6496" spans="1:16">
      <c r="A6496" s="24">
        <v>95343</v>
      </c>
      <c r="B6496" s="21" t="s">
        <v>6598</v>
      </c>
      <c r="C6496" s="18" t="s">
        <v>599</v>
      </c>
      <c r="D6496" s="22">
        <v>0.2</v>
      </c>
      <c r="E6496" s="22">
        <v>0.2</v>
      </c>
      <c r="F6496" s="22">
        <v>0</v>
      </c>
      <c r="G6496" s="22">
        <v>0</v>
      </c>
      <c r="H6496" s="22">
        <v>0</v>
      </c>
      <c r="N6496"/>
      <c r="O6496"/>
      <c r="P6496"/>
    </row>
    <row r="6497" spans="1:16">
      <c r="A6497" s="24">
        <v>95344</v>
      </c>
      <c r="B6497" s="21" t="s">
        <v>6599</v>
      </c>
      <c r="C6497" s="18" t="s">
        <v>599</v>
      </c>
      <c r="D6497" s="22">
        <v>0.18</v>
      </c>
      <c r="E6497" s="22">
        <v>0.18</v>
      </c>
      <c r="F6497" s="22">
        <v>0</v>
      </c>
      <c r="G6497" s="22">
        <v>0</v>
      </c>
      <c r="H6497" s="22">
        <v>0</v>
      </c>
      <c r="N6497"/>
      <c r="O6497"/>
      <c r="P6497"/>
    </row>
    <row r="6498" spans="1:16">
      <c r="A6498" s="24">
        <v>95345</v>
      </c>
      <c r="B6498" s="21" t="s">
        <v>6600</v>
      </c>
      <c r="C6498" s="18" t="s">
        <v>599</v>
      </c>
      <c r="D6498" s="22">
        <v>0.57999999999999996</v>
      </c>
      <c r="E6498" s="22">
        <v>0.57999999999999996</v>
      </c>
      <c r="F6498" s="22">
        <v>0</v>
      </c>
      <c r="G6498" s="22">
        <v>0</v>
      </c>
      <c r="H6498" s="22">
        <v>0</v>
      </c>
      <c r="N6498"/>
      <c r="O6498"/>
      <c r="P6498"/>
    </row>
    <row r="6499" spans="1:16">
      <c r="A6499" s="24">
        <v>95346</v>
      </c>
      <c r="B6499" s="21" t="s">
        <v>6601</v>
      </c>
      <c r="C6499" s="18" t="s">
        <v>599</v>
      </c>
      <c r="D6499" s="22">
        <v>7.0000000000000007E-2</v>
      </c>
      <c r="E6499" s="22">
        <v>7.0000000000000007E-2</v>
      </c>
      <c r="F6499" s="22">
        <v>0</v>
      </c>
      <c r="G6499" s="22">
        <v>0</v>
      </c>
      <c r="H6499" s="22">
        <v>0</v>
      </c>
      <c r="N6499"/>
      <c r="O6499"/>
      <c r="P6499"/>
    </row>
    <row r="6500" spans="1:16">
      <c r="A6500" s="24">
        <v>95347</v>
      </c>
      <c r="B6500" s="21" t="s">
        <v>6602</v>
      </c>
      <c r="C6500" s="18" t="s">
        <v>599</v>
      </c>
      <c r="D6500" s="22">
        <v>0.08</v>
      </c>
      <c r="E6500" s="22">
        <v>0.08</v>
      </c>
      <c r="F6500" s="22">
        <v>0</v>
      </c>
      <c r="G6500" s="22">
        <v>0</v>
      </c>
      <c r="H6500" s="22">
        <v>0</v>
      </c>
      <c r="N6500"/>
      <c r="O6500"/>
      <c r="P6500"/>
    </row>
    <row r="6501" spans="1:16">
      <c r="A6501" s="24">
        <v>95348</v>
      </c>
      <c r="B6501" s="21" t="s">
        <v>6603</v>
      </c>
      <c r="C6501" s="18" t="s">
        <v>599</v>
      </c>
      <c r="D6501" s="22">
        <v>0.11</v>
      </c>
      <c r="E6501" s="22">
        <v>0.11</v>
      </c>
      <c r="F6501" s="22">
        <v>0</v>
      </c>
      <c r="G6501" s="22">
        <v>0</v>
      </c>
      <c r="H6501" s="22">
        <v>0</v>
      </c>
      <c r="N6501"/>
      <c r="O6501"/>
      <c r="P6501"/>
    </row>
    <row r="6502" spans="1:16">
      <c r="A6502" s="24">
        <v>95349</v>
      </c>
      <c r="B6502" s="21" t="s">
        <v>6604</v>
      </c>
      <c r="C6502" s="18" t="s">
        <v>599</v>
      </c>
      <c r="D6502" s="22">
        <v>0.08</v>
      </c>
      <c r="E6502" s="22">
        <v>0.08</v>
      </c>
      <c r="F6502" s="22">
        <v>0</v>
      </c>
      <c r="G6502" s="22">
        <v>0</v>
      </c>
      <c r="H6502" s="22">
        <v>0</v>
      </c>
      <c r="N6502"/>
      <c r="O6502"/>
      <c r="P6502"/>
    </row>
    <row r="6503" spans="1:16">
      <c r="A6503" s="24">
        <v>95350</v>
      </c>
      <c r="B6503" s="21" t="s">
        <v>6605</v>
      </c>
      <c r="C6503" s="18" t="s">
        <v>599</v>
      </c>
      <c r="D6503" s="22">
        <v>0.09</v>
      </c>
      <c r="E6503" s="22">
        <v>0.09</v>
      </c>
      <c r="F6503" s="22">
        <v>0</v>
      </c>
      <c r="G6503" s="22">
        <v>0</v>
      </c>
      <c r="H6503" s="22">
        <v>0</v>
      </c>
      <c r="N6503"/>
      <c r="O6503"/>
      <c r="P6503"/>
    </row>
    <row r="6504" spans="1:16">
      <c r="A6504" s="24">
        <v>95351</v>
      </c>
      <c r="B6504" s="21" t="s">
        <v>6606</v>
      </c>
      <c r="C6504" s="18" t="s">
        <v>599</v>
      </c>
      <c r="D6504" s="22">
        <v>0.28000000000000003</v>
      </c>
      <c r="E6504" s="22">
        <v>0.28000000000000003</v>
      </c>
      <c r="F6504" s="22">
        <v>0</v>
      </c>
      <c r="G6504" s="22">
        <v>0</v>
      </c>
      <c r="H6504" s="22">
        <v>0</v>
      </c>
      <c r="N6504"/>
      <c r="O6504"/>
      <c r="P6504"/>
    </row>
    <row r="6505" spans="1:16">
      <c r="A6505" s="24">
        <v>95352</v>
      </c>
      <c r="B6505" s="21" t="s">
        <v>6607</v>
      </c>
      <c r="C6505" s="18" t="s">
        <v>599</v>
      </c>
      <c r="D6505" s="22">
        <v>0.05</v>
      </c>
      <c r="E6505" s="22">
        <v>0.05</v>
      </c>
      <c r="F6505" s="22">
        <v>0</v>
      </c>
      <c r="G6505" s="22">
        <v>0</v>
      </c>
      <c r="H6505" s="22">
        <v>0</v>
      </c>
      <c r="N6505"/>
      <c r="O6505"/>
      <c r="P6505"/>
    </row>
    <row r="6506" spans="1:16">
      <c r="A6506" s="24">
        <v>95354</v>
      </c>
      <c r="B6506" s="21" t="s">
        <v>6608</v>
      </c>
      <c r="C6506" s="18" t="s">
        <v>599</v>
      </c>
      <c r="D6506" s="22">
        <v>0.12</v>
      </c>
      <c r="E6506" s="22">
        <v>0.12</v>
      </c>
      <c r="F6506" s="22">
        <v>0</v>
      </c>
      <c r="G6506" s="22">
        <v>0</v>
      </c>
      <c r="H6506" s="22">
        <v>0</v>
      </c>
      <c r="N6506"/>
      <c r="O6506"/>
      <c r="P6506"/>
    </row>
    <row r="6507" spans="1:16">
      <c r="A6507" s="24">
        <v>95355</v>
      </c>
      <c r="B6507" s="21" t="s">
        <v>6609</v>
      </c>
      <c r="C6507" s="18" t="s">
        <v>599</v>
      </c>
      <c r="D6507" s="22">
        <v>0.13</v>
      </c>
      <c r="E6507" s="22">
        <v>0.13</v>
      </c>
      <c r="F6507" s="22">
        <v>0</v>
      </c>
      <c r="G6507" s="22">
        <v>0</v>
      </c>
      <c r="H6507" s="22">
        <v>0</v>
      </c>
      <c r="N6507"/>
      <c r="O6507"/>
      <c r="P6507"/>
    </row>
    <row r="6508" spans="1:16">
      <c r="A6508" s="24">
        <v>95356</v>
      </c>
      <c r="B6508" s="21" t="s">
        <v>6610</v>
      </c>
      <c r="C6508" s="18" t="s">
        <v>599</v>
      </c>
      <c r="D6508" s="22">
        <v>0.15</v>
      </c>
      <c r="E6508" s="22">
        <v>0.15</v>
      </c>
      <c r="F6508" s="22">
        <v>0</v>
      </c>
      <c r="G6508" s="22">
        <v>0</v>
      </c>
      <c r="H6508" s="22">
        <v>0</v>
      </c>
      <c r="N6508"/>
      <c r="O6508"/>
      <c r="P6508"/>
    </row>
    <row r="6509" spans="1:16">
      <c r="A6509" s="24">
        <v>95357</v>
      </c>
      <c r="B6509" s="21" t="s">
        <v>6611</v>
      </c>
      <c r="C6509" s="18" t="s">
        <v>599</v>
      </c>
      <c r="D6509" s="22">
        <v>0.23</v>
      </c>
      <c r="E6509" s="22">
        <v>0.23</v>
      </c>
      <c r="F6509" s="22">
        <v>0</v>
      </c>
      <c r="G6509" s="22">
        <v>0</v>
      </c>
      <c r="H6509" s="22">
        <v>0</v>
      </c>
      <c r="N6509"/>
      <c r="O6509"/>
      <c r="P6509"/>
    </row>
    <row r="6510" spans="1:16">
      <c r="A6510" s="24">
        <v>95358</v>
      </c>
      <c r="B6510" s="21" t="s">
        <v>6612</v>
      </c>
      <c r="C6510" s="18" t="s">
        <v>599</v>
      </c>
      <c r="D6510" s="22">
        <v>0.19</v>
      </c>
      <c r="E6510" s="22">
        <v>0.19</v>
      </c>
      <c r="F6510" s="22">
        <v>0</v>
      </c>
      <c r="G6510" s="22">
        <v>0</v>
      </c>
      <c r="H6510" s="22">
        <v>0</v>
      </c>
      <c r="N6510"/>
      <c r="O6510"/>
      <c r="P6510"/>
    </row>
    <row r="6511" spans="1:16">
      <c r="A6511" s="24">
        <v>95359</v>
      </c>
      <c r="B6511" s="21" t="s">
        <v>6613</v>
      </c>
      <c r="C6511" s="18" t="s">
        <v>599</v>
      </c>
      <c r="D6511" s="22">
        <v>0.26</v>
      </c>
      <c r="E6511" s="22">
        <v>0.26</v>
      </c>
      <c r="F6511" s="22">
        <v>0</v>
      </c>
      <c r="G6511" s="22">
        <v>0</v>
      </c>
      <c r="H6511" s="22">
        <v>0</v>
      </c>
      <c r="N6511"/>
      <c r="O6511"/>
      <c r="P6511"/>
    </row>
    <row r="6512" spans="1:16">
      <c r="A6512" s="24">
        <v>95360</v>
      </c>
      <c r="B6512" s="21" t="s">
        <v>6614</v>
      </c>
      <c r="C6512" s="18" t="s">
        <v>599</v>
      </c>
      <c r="D6512" s="22">
        <v>0.18</v>
      </c>
      <c r="E6512" s="22">
        <v>0.18</v>
      </c>
      <c r="F6512" s="22">
        <v>0</v>
      </c>
      <c r="G6512" s="22">
        <v>0</v>
      </c>
      <c r="H6512" s="22">
        <v>0</v>
      </c>
      <c r="N6512"/>
      <c r="O6512"/>
      <c r="P6512"/>
    </row>
    <row r="6513" spans="1:16">
      <c r="A6513" s="24">
        <v>95361</v>
      </c>
      <c r="B6513" s="21" t="s">
        <v>6615</v>
      </c>
      <c r="C6513" s="18" t="s">
        <v>599</v>
      </c>
      <c r="D6513" s="22">
        <v>0.09</v>
      </c>
      <c r="E6513" s="22">
        <v>0.09</v>
      </c>
      <c r="F6513" s="22">
        <v>0</v>
      </c>
      <c r="G6513" s="22">
        <v>0</v>
      </c>
      <c r="H6513" s="22">
        <v>0</v>
      </c>
      <c r="N6513"/>
      <c r="O6513"/>
      <c r="P6513"/>
    </row>
    <row r="6514" spans="1:16">
      <c r="A6514" s="24">
        <v>95362</v>
      </c>
      <c r="B6514" s="21" t="s">
        <v>6616</v>
      </c>
      <c r="C6514" s="18" t="s">
        <v>599</v>
      </c>
      <c r="D6514" s="22">
        <v>0.15</v>
      </c>
      <c r="E6514" s="22">
        <v>0.15</v>
      </c>
      <c r="F6514" s="22">
        <v>0</v>
      </c>
      <c r="G6514" s="22">
        <v>0</v>
      </c>
      <c r="H6514" s="22">
        <v>0</v>
      </c>
      <c r="N6514"/>
      <c r="O6514"/>
      <c r="P6514"/>
    </row>
    <row r="6515" spans="1:16">
      <c r="A6515" s="24">
        <v>95363</v>
      </c>
      <c r="B6515" s="21" t="s">
        <v>6617</v>
      </c>
      <c r="C6515" s="18" t="s">
        <v>599</v>
      </c>
      <c r="D6515" s="22">
        <v>0.19</v>
      </c>
      <c r="E6515" s="22">
        <v>0.19</v>
      </c>
      <c r="F6515" s="22">
        <v>0</v>
      </c>
      <c r="G6515" s="22">
        <v>0</v>
      </c>
      <c r="H6515" s="22">
        <v>0</v>
      </c>
      <c r="N6515"/>
      <c r="O6515"/>
      <c r="P6515"/>
    </row>
    <row r="6516" spans="1:16">
      <c r="A6516" s="24">
        <v>95364</v>
      </c>
      <c r="B6516" s="21" t="s">
        <v>6618</v>
      </c>
      <c r="C6516" s="18" t="s">
        <v>599</v>
      </c>
      <c r="D6516" s="22">
        <v>0.13</v>
      </c>
      <c r="E6516" s="22">
        <v>0.13</v>
      </c>
      <c r="F6516" s="22">
        <v>0</v>
      </c>
      <c r="G6516" s="22">
        <v>0</v>
      </c>
      <c r="H6516" s="22">
        <v>0</v>
      </c>
      <c r="N6516"/>
      <c r="O6516"/>
      <c r="P6516"/>
    </row>
    <row r="6517" spans="1:16">
      <c r="A6517" s="24">
        <v>95365</v>
      </c>
      <c r="B6517" s="21" t="s">
        <v>6619</v>
      </c>
      <c r="C6517" s="18" t="s">
        <v>599</v>
      </c>
      <c r="D6517" s="22">
        <v>0.16</v>
      </c>
      <c r="E6517" s="22">
        <v>0.16</v>
      </c>
      <c r="F6517" s="22">
        <v>0</v>
      </c>
      <c r="G6517" s="22">
        <v>0</v>
      </c>
      <c r="H6517" s="22">
        <v>0</v>
      </c>
      <c r="N6517"/>
      <c r="O6517"/>
      <c r="P6517"/>
    </row>
    <row r="6518" spans="1:16">
      <c r="A6518" s="24">
        <v>95366</v>
      </c>
      <c r="B6518" s="21" t="s">
        <v>6620</v>
      </c>
      <c r="C6518" s="18" t="s">
        <v>599</v>
      </c>
      <c r="D6518" s="22">
        <v>0.12</v>
      </c>
      <c r="E6518" s="22">
        <v>0.12</v>
      </c>
      <c r="F6518" s="22">
        <v>0</v>
      </c>
      <c r="G6518" s="22">
        <v>0</v>
      </c>
      <c r="H6518" s="22">
        <v>0</v>
      </c>
      <c r="N6518"/>
      <c r="O6518"/>
      <c r="P6518"/>
    </row>
    <row r="6519" spans="1:16">
      <c r="A6519" s="24">
        <v>95367</v>
      </c>
      <c r="B6519" s="21" t="s">
        <v>6621</v>
      </c>
      <c r="C6519" s="18" t="s">
        <v>599</v>
      </c>
      <c r="D6519" s="22">
        <v>0.13</v>
      </c>
      <c r="E6519" s="22">
        <v>0.13</v>
      </c>
      <c r="F6519" s="22">
        <v>0</v>
      </c>
      <c r="G6519" s="22">
        <v>0</v>
      </c>
      <c r="H6519" s="22">
        <v>0</v>
      </c>
      <c r="N6519"/>
      <c r="O6519"/>
      <c r="P6519"/>
    </row>
    <row r="6520" spans="1:16">
      <c r="A6520" s="24">
        <v>95368</v>
      </c>
      <c r="B6520" s="21" t="s">
        <v>6622</v>
      </c>
      <c r="C6520" s="18" t="s">
        <v>599</v>
      </c>
      <c r="D6520" s="22">
        <v>0.2</v>
      </c>
      <c r="E6520" s="22">
        <v>0.2</v>
      </c>
      <c r="F6520" s="22">
        <v>0</v>
      </c>
      <c r="G6520" s="22">
        <v>0</v>
      </c>
      <c r="H6520" s="22">
        <v>0</v>
      </c>
      <c r="N6520"/>
      <c r="O6520"/>
      <c r="P6520"/>
    </row>
    <row r="6521" spans="1:16">
      <c r="A6521" s="24">
        <v>95369</v>
      </c>
      <c r="B6521" s="21" t="s">
        <v>6623</v>
      </c>
      <c r="C6521" s="18" t="s">
        <v>599</v>
      </c>
      <c r="D6521" s="22">
        <v>0.15</v>
      </c>
      <c r="E6521" s="22">
        <v>0.15</v>
      </c>
      <c r="F6521" s="22">
        <v>0</v>
      </c>
      <c r="G6521" s="22">
        <v>0</v>
      </c>
      <c r="H6521" s="22">
        <v>0</v>
      </c>
      <c r="N6521"/>
      <c r="O6521"/>
      <c r="P6521"/>
    </row>
    <row r="6522" spans="1:16">
      <c r="A6522" s="24">
        <v>95370</v>
      </c>
      <c r="B6522" s="21" t="s">
        <v>6624</v>
      </c>
      <c r="C6522" s="18" t="s">
        <v>599</v>
      </c>
      <c r="D6522" s="22">
        <v>0.19</v>
      </c>
      <c r="E6522" s="22">
        <v>0.19</v>
      </c>
      <c r="F6522" s="22">
        <v>0</v>
      </c>
      <c r="G6522" s="22">
        <v>0</v>
      </c>
      <c r="H6522" s="22">
        <v>0</v>
      </c>
      <c r="N6522"/>
      <c r="O6522"/>
      <c r="P6522"/>
    </row>
    <row r="6523" spans="1:16">
      <c r="A6523" s="24">
        <v>95371</v>
      </c>
      <c r="B6523" s="21" t="s">
        <v>6625</v>
      </c>
      <c r="C6523" s="18" t="s">
        <v>599</v>
      </c>
      <c r="D6523" s="22">
        <v>0.25</v>
      </c>
      <c r="E6523" s="22">
        <v>0.25</v>
      </c>
      <c r="F6523" s="22">
        <v>0</v>
      </c>
      <c r="G6523" s="22">
        <v>0</v>
      </c>
      <c r="H6523" s="22">
        <v>0</v>
      </c>
      <c r="N6523"/>
      <c r="O6523"/>
      <c r="P6523"/>
    </row>
    <row r="6524" spans="1:16">
      <c r="A6524" s="24">
        <v>95372</v>
      </c>
      <c r="B6524" s="21" t="s">
        <v>6626</v>
      </c>
      <c r="C6524" s="18" t="s">
        <v>599</v>
      </c>
      <c r="D6524" s="22">
        <v>0.17</v>
      </c>
      <c r="E6524" s="22">
        <v>0.17</v>
      </c>
      <c r="F6524" s="22">
        <v>0</v>
      </c>
      <c r="G6524" s="22">
        <v>0</v>
      </c>
      <c r="H6524" s="22">
        <v>0</v>
      </c>
      <c r="N6524"/>
      <c r="O6524"/>
      <c r="P6524"/>
    </row>
    <row r="6525" spans="1:16">
      <c r="A6525" s="24">
        <v>95373</v>
      </c>
      <c r="B6525" s="21" t="s">
        <v>6627</v>
      </c>
      <c r="C6525" s="18" t="s">
        <v>599</v>
      </c>
      <c r="D6525" s="22">
        <v>0.19</v>
      </c>
      <c r="E6525" s="22">
        <v>0.19</v>
      </c>
      <c r="F6525" s="22">
        <v>0</v>
      </c>
      <c r="G6525" s="22">
        <v>0</v>
      </c>
      <c r="H6525" s="22">
        <v>0</v>
      </c>
      <c r="N6525"/>
      <c r="O6525"/>
      <c r="P6525"/>
    </row>
    <row r="6526" spans="1:16">
      <c r="A6526" s="24">
        <v>95374</v>
      </c>
      <c r="B6526" s="21" t="s">
        <v>6628</v>
      </c>
      <c r="C6526" s="18" t="s">
        <v>599</v>
      </c>
      <c r="D6526" s="22">
        <v>0.19</v>
      </c>
      <c r="E6526" s="22">
        <v>0.19</v>
      </c>
      <c r="F6526" s="22">
        <v>0</v>
      </c>
      <c r="G6526" s="22">
        <v>0</v>
      </c>
      <c r="H6526" s="22">
        <v>0</v>
      </c>
      <c r="N6526"/>
      <c r="O6526"/>
      <c r="P6526"/>
    </row>
    <row r="6527" spans="1:16">
      <c r="A6527" s="24">
        <v>95375</v>
      </c>
      <c r="B6527" s="21" t="s">
        <v>6629</v>
      </c>
      <c r="C6527" s="18" t="s">
        <v>599</v>
      </c>
      <c r="D6527" s="22">
        <v>0.34</v>
      </c>
      <c r="E6527" s="22">
        <v>0.34</v>
      </c>
      <c r="F6527" s="22">
        <v>0</v>
      </c>
      <c r="G6527" s="22">
        <v>0</v>
      </c>
      <c r="H6527" s="22">
        <v>0</v>
      </c>
      <c r="N6527"/>
      <c r="O6527"/>
      <c r="P6527"/>
    </row>
    <row r="6528" spans="1:16">
      <c r="A6528" s="24">
        <v>95376</v>
      </c>
      <c r="B6528" s="21" t="s">
        <v>6630</v>
      </c>
      <c r="C6528" s="18" t="s">
        <v>599</v>
      </c>
      <c r="D6528" s="22">
        <v>0.06</v>
      </c>
      <c r="E6528" s="22">
        <v>0.06</v>
      </c>
      <c r="F6528" s="22">
        <v>0</v>
      </c>
      <c r="G6528" s="22">
        <v>0</v>
      </c>
      <c r="H6528" s="22">
        <v>0</v>
      </c>
      <c r="N6528"/>
      <c r="O6528"/>
      <c r="P6528"/>
    </row>
    <row r="6529" spans="1:16">
      <c r="A6529" s="24">
        <v>95377</v>
      </c>
      <c r="B6529" s="21" t="s">
        <v>6631</v>
      </c>
      <c r="C6529" s="18" t="s">
        <v>599</v>
      </c>
      <c r="D6529" s="22">
        <v>0.13</v>
      </c>
      <c r="E6529" s="22">
        <v>0.13</v>
      </c>
      <c r="F6529" s="22">
        <v>0</v>
      </c>
      <c r="G6529" s="22">
        <v>0</v>
      </c>
      <c r="H6529" s="22">
        <v>0</v>
      </c>
      <c r="N6529"/>
      <c r="O6529"/>
      <c r="P6529"/>
    </row>
    <row r="6530" spans="1:16">
      <c r="A6530" s="24">
        <v>95378</v>
      </c>
      <c r="B6530" s="21" t="s">
        <v>6632</v>
      </c>
      <c r="C6530" s="18" t="s">
        <v>599</v>
      </c>
      <c r="D6530" s="22">
        <v>0.15</v>
      </c>
      <c r="E6530" s="22">
        <v>0.15</v>
      </c>
      <c r="F6530" s="22">
        <v>0</v>
      </c>
      <c r="G6530" s="22">
        <v>0</v>
      </c>
      <c r="H6530" s="22">
        <v>0</v>
      </c>
      <c r="N6530"/>
      <c r="O6530"/>
      <c r="P6530"/>
    </row>
    <row r="6531" spans="1:16">
      <c r="A6531" s="24">
        <v>95379</v>
      </c>
      <c r="B6531" s="21" t="s">
        <v>6633</v>
      </c>
      <c r="C6531" s="18" t="s">
        <v>599</v>
      </c>
      <c r="D6531" s="22">
        <v>0.13</v>
      </c>
      <c r="E6531" s="22">
        <v>0.13</v>
      </c>
      <c r="F6531" s="22">
        <v>0</v>
      </c>
      <c r="G6531" s="22">
        <v>0</v>
      </c>
      <c r="H6531" s="22">
        <v>0</v>
      </c>
      <c r="N6531"/>
      <c r="O6531"/>
      <c r="P6531"/>
    </row>
    <row r="6532" spans="1:16">
      <c r="A6532" s="24">
        <v>95380</v>
      </c>
      <c r="B6532" s="21" t="s">
        <v>6634</v>
      </c>
      <c r="C6532" s="18" t="s">
        <v>599</v>
      </c>
      <c r="D6532" s="22">
        <v>0.1</v>
      </c>
      <c r="E6532" s="22">
        <v>0.1</v>
      </c>
      <c r="F6532" s="22">
        <v>0</v>
      </c>
      <c r="G6532" s="22">
        <v>0</v>
      </c>
      <c r="H6532" s="22">
        <v>0</v>
      </c>
      <c r="N6532"/>
      <c r="O6532"/>
      <c r="P6532"/>
    </row>
    <row r="6533" spans="1:16">
      <c r="A6533" s="24">
        <v>95382</v>
      </c>
      <c r="B6533" s="21" t="s">
        <v>6635</v>
      </c>
      <c r="C6533" s="18" t="s">
        <v>599</v>
      </c>
      <c r="D6533" s="22">
        <v>0.16</v>
      </c>
      <c r="E6533" s="22">
        <v>0.16</v>
      </c>
      <c r="F6533" s="22">
        <v>0</v>
      </c>
      <c r="G6533" s="22">
        <v>0</v>
      </c>
      <c r="H6533" s="22">
        <v>0</v>
      </c>
      <c r="N6533"/>
      <c r="O6533"/>
      <c r="P6533"/>
    </row>
    <row r="6534" spans="1:16">
      <c r="A6534" s="24">
        <v>95383</v>
      </c>
      <c r="B6534" s="21" t="s">
        <v>6636</v>
      </c>
      <c r="C6534" s="18" t="s">
        <v>599</v>
      </c>
      <c r="D6534" s="22">
        <v>0.16</v>
      </c>
      <c r="E6534" s="22">
        <v>0.16</v>
      </c>
      <c r="F6534" s="22">
        <v>0</v>
      </c>
      <c r="G6534" s="22">
        <v>0</v>
      </c>
      <c r="H6534" s="22">
        <v>0</v>
      </c>
      <c r="N6534"/>
      <c r="O6534"/>
      <c r="P6534"/>
    </row>
    <row r="6535" spans="1:16">
      <c r="A6535" s="24">
        <v>95384</v>
      </c>
      <c r="B6535" s="21" t="s">
        <v>6637</v>
      </c>
      <c r="C6535" s="18" t="s">
        <v>599</v>
      </c>
      <c r="D6535" s="22">
        <v>0.23</v>
      </c>
      <c r="E6535" s="22">
        <v>0.23</v>
      </c>
      <c r="F6535" s="22">
        <v>0</v>
      </c>
      <c r="G6535" s="22">
        <v>0</v>
      </c>
      <c r="H6535" s="22">
        <v>0</v>
      </c>
      <c r="N6535"/>
      <c r="O6535"/>
      <c r="P6535"/>
    </row>
    <row r="6536" spans="1:16">
      <c r="A6536" s="24">
        <v>95385</v>
      </c>
      <c r="B6536" s="21" t="s">
        <v>6638</v>
      </c>
      <c r="C6536" s="18" t="s">
        <v>599</v>
      </c>
      <c r="D6536" s="22">
        <v>0.15</v>
      </c>
      <c r="E6536" s="22">
        <v>0.15</v>
      </c>
      <c r="F6536" s="22">
        <v>0</v>
      </c>
      <c r="G6536" s="22">
        <v>0</v>
      </c>
      <c r="H6536" s="22">
        <v>0</v>
      </c>
      <c r="N6536"/>
      <c r="O6536"/>
      <c r="P6536"/>
    </row>
    <row r="6537" spans="1:16">
      <c r="A6537" s="24">
        <v>95386</v>
      </c>
      <c r="B6537" s="21" t="s">
        <v>6639</v>
      </c>
      <c r="C6537" s="18" t="s">
        <v>599</v>
      </c>
      <c r="D6537" s="22">
        <v>0.18</v>
      </c>
      <c r="E6537" s="22">
        <v>0.18</v>
      </c>
      <c r="F6537" s="22">
        <v>0</v>
      </c>
      <c r="G6537" s="22">
        <v>0</v>
      </c>
      <c r="H6537" s="22">
        <v>0</v>
      </c>
      <c r="N6537"/>
      <c r="O6537"/>
      <c r="P6537"/>
    </row>
    <row r="6538" spans="1:16">
      <c r="A6538" s="24">
        <v>95387</v>
      </c>
      <c r="B6538" s="21" t="s">
        <v>6640</v>
      </c>
      <c r="C6538" s="18" t="s">
        <v>599</v>
      </c>
      <c r="D6538" s="22">
        <v>0.16</v>
      </c>
      <c r="E6538" s="22">
        <v>0.16</v>
      </c>
      <c r="F6538" s="22">
        <v>0</v>
      </c>
      <c r="G6538" s="22">
        <v>0</v>
      </c>
      <c r="H6538" s="22">
        <v>0</v>
      </c>
      <c r="N6538"/>
      <c r="O6538"/>
      <c r="P6538"/>
    </row>
    <row r="6539" spans="1:16">
      <c r="A6539" s="24">
        <v>95388</v>
      </c>
      <c r="B6539" s="21" t="s">
        <v>6641</v>
      </c>
      <c r="C6539" s="18" t="s">
        <v>599</v>
      </c>
      <c r="D6539" s="22">
        <v>0.05</v>
      </c>
      <c r="E6539" s="22">
        <v>0.05</v>
      </c>
      <c r="F6539" s="22">
        <v>0</v>
      </c>
      <c r="G6539" s="22">
        <v>0</v>
      </c>
      <c r="H6539" s="22">
        <v>0</v>
      </c>
      <c r="N6539"/>
      <c r="O6539"/>
      <c r="P6539"/>
    </row>
    <row r="6540" spans="1:16">
      <c r="A6540" s="24">
        <v>95389</v>
      </c>
      <c r="B6540" s="21" t="s">
        <v>6642</v>
      </c>
      <c r="C6540" s="18" t="s">
        <v>599</v>
      </c>
      <c r="D6540" s="22">
        <v>0.12</v>
      </c>
      <c r="E6540" s="22">
        <v>0.12</v>
      </c>
      <c r="F6540" s="22">
        <v>0</v>
      </c>
      <c r="G6540" s="22">
        <v>0</v>
      </c>
      <c r="H6540" s="22">
        <v>0</v>
      </c>
      <c r="N6540"/>
      <c r="O6540"/>
      <c r="P6540"/>
    </row>
    <row r="6541" spans="1:16">
      <c r="A6541" s="24">
        <v>95390</v>
      </c>
      <c r="B6541" s="21" t="s">
        <v>6643</v>
      </c>
      <c r="C6541" s="18" t="s">
        <v>599</v>
      </c>
      <c r="D6541" s="22">
        <v>0.05</v>
      </c>
      <c r="E6541" s="22">
        <v>0.05</v>
      </c>
      <c r="F6541" s="22">
        <v>0</v>
      </c>
      <c r="G6541" s="22">
        <v>0</v>
      </c>
      <c r="H6541" s="22">
        <v>0</v>
      </c>
      <c r="N6541"/>
      <c r="O6541"/>
      <c r="P6541"/>
    </row>
    <row r="6542" spans="1:16">
      <c r="A6542" s="24">
        <v>95391</v>
      </c>
      <c r="B6542" s="21" t="s">
        <v>6644</v>
      </c>
      <c r="C6542" s="18" t="s">
        <v>599</v>
      </c>
      <c r="D6542" s="22">
        <v>0.1</v>
      </c>
      <c r="E6542" s="22">
        <v>0.1</v>
      </c>
      <c r="F6542" s="22">
        <v>0</v>
      </c>
      <c r="G6542" s="22">
        <v>0</v>
      </c>
      <c r="H6542" s="22">
        <v>0</v>
      </c>
      <c r="N6542"/>
      <c r="O6542"/>
      <c r="P6542"/>
    </row>
    <row r="6543" spans="1:16">
      <c r="A6543" s="24">
        <v>95392</v>
      </c>
      <c r="B6543" s="21" t="s">
        <v>6645</v>
      </c>
      <c r="C6543" s="18" t="s">
        <v>599</v>
      </c>
      <c r="D6543" s="22">
        <v>7.0000000000000007E-2</v>
      </c>
      <c r="E6543" s="22">
        <v>7.0000000000000007E-2</v>
      </c>
      <c r="F6543" s="22">
        <v>0</v>
      </c>
      <c r="G6543" s="22">
        <v>0</v>
      </c>
      <c r="H6543" s="22">
        <v>0</v>
      </c>
      <c r="N6543"/>
      <c r="O6543"/>
      <c r="P6543"/>
    </row>
    <row r="6544" spans="1:16">
      <c r="A6544" s="24">
        <v>95393</v>
      </c>
      <c r="B6544" s="21" t="s">
        <v>6646</v>
      </c>
      <c r="C6544" s="18" t="s">
        <v>599</v>
      </c>
      <c r="D6544" s="22">
        <v>0.31</v>
      </c>
      <c r="E6544" s="22">
        <v>0.31</v>
      </c>
      <c r="F6544" s="22">
        <v>0</v>
      </c>
      <c r="G6544" s="22">
        <v>0</v>
      </c>
      <c r="H6544" s="22">
        <v>0</v>
      </c>
      <c r="N6544"/>
      <c r="O6544"/>
      <c r="P6544"/>
    </row>
    <row r="6545" spans="1:16">
      <c r="A6545" s="24">
        <v>95394</v>
      </c>
      <c r="B6545" s="21" t="s">
        <v>6647</v>
      </c>
      <c r="C6545" s="18" t="s">
        <v>599</v>
      </c>
      <c r="D6545" s="22">
        <v>0.37</v>
      </c>
      <c r="E6545" s="22">
        <v>0.37</v>
      </c>
      <c r="F6545" s="22">
        <v>0</v>
      </c>
      <c r="G6545" s="22">
        <v>0</v>
      </c>
      <c r="H6545" s="22">
        <v>0</v>
      </c>
      <c r="N6545"/>
      <c r="O6545"/>
      <c r="P6545"/>
    </row>
    <row r="6546" spans="1:16">
      <c r="A6546" s="24">
        <v>95395</v>
      </c>
      <c r="B6546" s="21" t="s">
        <v>6648</v>
      </c>
      <c r="C6546" s="18" t="s">
        <v>599</v>
      </c>
      <c r="D6546" s="22">
        <v>0.53</v>
      </c>
      <c r="E6546" s="22">
        <v>0.53</v>
      </c>
      <c r="F6546" s="22">
        <v>0</v>
      </c>
      <c r="G6546" s="22">
        <v>0</v>
      </c>
      <c r="H6546" s="22">
        <v>0</v>
      </c>
      <c r="N6546"/>
      <c r="O6546"/>
      <c r="P6546"/>
    </row>
    <row r="6547" spans="1:16">
      <c r="A6547" s="24">
        <v>95396</v>
      </c>
      <c r="B6547" s="21" t="s">
        <v>6649</v>
      </c>
      <c r="C6547" s="18" t="s">
        <v>599</v>
      </c>
      <c r="D6547" s="22">
        <v>0.71</v>
      </c>
      <c r="E6547" s="22">
        <v>0.71</v>
      </c>
      <c r="F6547" s="22">
        <v>0</v>
      </c>
      <c r="G6547" s="22">
        <v>0</v>
      </c>
      <c r="H6547" s="22">
        <v>0</v>
      </c>
      <c r="N6547"/>
      <c r="O6547"/>
      <c r="P6547"/>
    </row>
    <row r="6548" spans="1:16">
      <c r="A6548" s="24">
        <v>95397</v>
      </c>
      <c r="B6548" s="21" t="s">
        <v>6650</v>
      </c>
      <c r="C6548" s="18" t="s">
        <v>599</v>
      </c>
      <c r="D6548" s="22">
        <v>0.08</v>
      </c>
      <c r="E6548" s="22">
        <v>0.08</v>
      </c>
      <c r="F6548" s="22">
        <v>0</v>
      </c>
      <c r="G6548" s="22">
        <v>0</v>
      </c>
      <c r="H6548" s="22">
        <v>0</v>
      </c>
      <c r="N6548"/>
      <c r="O6548"/>
      <c r="P6548"/>
    </row>
    <row r="6549" spans="1:16">
      <c r="A6549" s="24">
        <v>95398</v>
      </c>
      <c r="B6549" s="21" t="s">
        <v>6651</v>
      </c>
      <c r="C6549" s="18" t="s">
        <v>599</v>
      </c>
      <c r="D6549" s="22">
        <v>0.06</v>
      </c>
      <c r="E6549" s="22">
        <v>0.06</v>
      </c>
      <c r="F6549" s="22">
        <v>0</v>
      </c>
      <c r="G6549" s="22">
        <v>0</v>
      </c>
      <c r="H6549" s="22">
        <v>0</v>
      </c>
      <c r="N6549"/>
      <c r="O6549"/>
      <c r="P6549"/>
    </row>
    <row r="6550" spans="1:16">
      <c r="A6550" s="24">
        <v>95399</v>
      </c>
      <c r="B6550" s="21" t="s">
        <v>6652</v>
      </c>
      <c r="C6550" s="18" t="s">
        <v>599</v>
      </c>
      <c r="D6550" s="22">
        <v>0.08</v>
      </c>
      <c r="E6550" s="22">
        <v>0.08</v>
      </c>
      <c r="F6550" s="22">
        <v>0</v>
      </c>
      <c r="G6550" s="22">
        <v>0</v>
      </c>
      <c r="H6550" s="22">
        <v>0</v>
      </c>
      <c r="N6550"/>
      <c r="O6550"/>
      <c r="P6550"/>
    </row>
    <row r="6551" spans="1:16">
      <c r="A6551" s="24">
        <v>95400</v>
      </c>
      <c r="B6551" s="21" t="s">
        <v>6653</v>
      </c>
      <c r="C6551" s="18" t="s">
        <v>599</v>
      </c>
      <c r="D6551" s="22">
        <v>0.08</v>
      </c>
      <c r="E6551" s="22">
        <v>0.08</v>
      </c>
      <c r="F6551" s="22">
        <v>0</v>
      </c>
      <c r="G6551" s="22">
        <v>0</v>
      </c>
      <c r="H6551" s="22">
        <v>0</v>
      </c>
      <c r="N6551"/>
      <c r="O6551"/>
      <c r="P6551"/>
    </row>
    <row r="6552" spans="1:16">
      <c r="A6552" s="24">
        <v>95401</v>
      </c>
      <c r="B6552" s="21" t="s">
        <v>6654</v>
      </c>
      <c r="C6552" s="18" t="s">
        <v>599</v>
      </c>
      <c r="D6552" s="22">
        <v>0.51</v>
      </c>
      <c r="E6552" s="22">
        <v>0.51</v>
      </c>
      <c r="F6552" s="22">
        <v>0</v>
      </c>
      <c r="G6552" s="22">
        <v>0</v>
      </c>
      <c r="H6552" s="22">
        <v>0</v>
      </c>
      <c r="N6552"/>
      <c r="O6552"/>
      <c r="P6552"/>
    </row>
    <row r="6553" spans="1:16">
      <c r="A6553" s="24">
        <v>95402</v>
      </c>
      <c r="B6553" s="21" t="s">
        <v>6655</v>
      </c>
      <c r="C6553" s="18" t="s">
        <v>599</v>
      </c>
      <c r="D6553" s="22">
        <v>0.91</v>
      </c>
      <c r="E6553" s="22">
        <v>0.91</v>
      </c>
      <c r="F6553" s="22">
        <v>0</v>
      </c>
      <c r="G6553" s="22">
        <v>0</v>
      </c>
      <c r="H6553" s="22">
        <v>0</v>
      </c>
      <c r="N6553"/>
      <c r="O6553"/>
      <c r="P6553"/>
    </row>
    <row r="6554" spans="1:16">
      <c r="A6554" s="24">
        <v>95403</v>
      </c>
      <c r="B6554" s="21" t="s">
        <v>6656</v>
      </c>
      <c r="C6554" s="18" t="s">
        <v>599</v>
      </c>
      <c r="D6554" s="22">
        <v>1.04</v>
      </c>
      <c r="E6554" s="22">
        <v>1.04</v>
      </c>
      <c r="F6554" s="22">
        <v>0</v>
      </c>
      <c r="G6554" s="22">
        <v>0</v>
      </c>
      <c r="H6554" s="22">
        <v>0</v>
      </c>
      <c r="N6554"/>
      <c r="O6554"/>
      <c r="P6554"/>
    </row>
    <row r="6555" spans="1:16">
      <c r="A6555" s="24">
        <v>95404</v>
      </c>
      <c r="B6555" s="21" t="s">
        <v>6657</v>
      </c>
      <c r="C6555" s="18" t="s">
        <v>599</v>
      </c>
      <c r="D6555" s="22">
        <v>1.42</v>
      </c>
      <c r="E6555" s="22">
        <v>1.42</v>
      </c>
      <c r="F6555" s="22">
        <v>0</v>
      </c>
      <c r="G6555" s="22">
        <v>0</v>
      </c>
      <c r="H6555" s="22">
        <v>0</v>
      </c>
      <c r="N6555"/>
      <c r="O6555"/>
      <c r="P6555"/>
    </row>
    <row r="6556" spans="1:16">
      <c r="A6556" s="24">
        <v>95405</v>
      </c>
      <c r="B6556" s="21" t="s">
        <v>6658</v>
      </c>
      <c r="C6556" s="18" t="s">
        <v>599</v>
      </c>
      <c r="D6556" s="22">
        <v>0.78</v>
      </c>
      <c r="E6556" s="22">
        <v>0.78</v>
      </c>
      <c r="F6556" s="22">
        <v>0</v>
      </c>
      <c r="G6556" s="22">
        <v>0</v>
      </c>
      <c r="H6556" s="22">
        <v>0</v>
      </c>
      <c r="N6556"/>
      <c r="O6556"/>
      <c r="P6556"/>
    </row>
    <row r="6557" spans="1:16">
      <c r="A6557" s="24">
        <v>95406</v>
      </c>
      <c r="B6557" s="21" t="s">
        <v>6659</v>
      </c>
      <c r="C6557" s="18" t="s">
        <v>599</v>
      </c>
      <c r="D6557" s="22">
        <v>0.1</v>
      </c>
      <c r="E6557" s="22">
        <v>0.1</v>
      </c>
      <c r="F6557" s="22">
        <v>0</v>
      </c>
      <c r="G6557" s="22">
        <v>0</v>
      </c>
      <c r="H6557" s="22">
        <v>0</v>
      </c>
      <c r="N6557"/>
      <c r="O6557"/>
      <c r="P6557"/>
    </row>
    <row r="6558" spans="1:16">
      <c r="A6558" s="24">
        <v>95407</v>
      </c>
      <c r="B6558" s="21" t="s">
        <v>6660</v>
      </c>
      <c r="C6558" s="18" t="s">
        <v>599</v>
      </c>
      <c r="D6558" s="22">
        <v>2.12</v>
      </c>
      <c r="E6558" s="22">
        <v>2.12</v>
      </c>
      <c r="F6558" s="22">
        <v>0</v>
      </c>
      <c r="G6558" s="22">
        <v>0</v>
      </c>
      <c r="H6558" s="22">
        <v>0</v>
      </c>
      <c r="N6558"/>
      <c r="O6558"/>
      <c r="P6558"/>
    </row>
    <row r="6559" spans="1:16">
      <c r="A6559" s="24">
        <v>95408</v>
      </c>
      <c r="B6559" s="21" t="s">
        <v>6661</v>
      </c>
      <c r="C6559" s="18" t="s">
        <v>6558</v>
      </c>
      <c r="D6559" s="22">
        <v>11.6</v>
      </c>
      <c r="E6559" s="22">
        <v>11.6</v>
      </c>
      <c r="F6559" s="22">
        <v>0</v>
      </c>
      <c r="G6559" s="22">
        <v>0</v>
      </c>
      <c r="H6559" s="22">
        <v>0</v>
      </c>
      <c r="N6559"/>
      <c r="O6559"/>
      <c r="P6559"/>
    </row>
    <row r="6560" spans="1:16">
      <c r="A6560" s="24">
        <v>95409</v>
      </c>
      <c r="B6560" s="21" t="s">
        <v>6662</v>
      </c>
      <c r="C6560" s="18" t="s">
        <v>6558</v>
      </c>
      <c r="D6560" s="22">
        <v>14.58</v>
      </c>
      <c r="E6560" s="22">
        <v>14.58</v>
      </c>
      <c r="F6560" s="22">
        <v>0</v>
      </c>
      <c r="G6560" s="22">
        <v>0</v>
      </c>
      <c r="H6560" s="22">
        <v>0</v>
      </c>
      <c r="N6560"/>
      <c r="O6560"/>
      <c r="P6560"/>
    </row>
    <row r="6561" spans="1:16">
      <c r="A6561" s="24">
        <v>95410</v>
      </c>
      <c r="B6561" s="21" t="s">
        <v>6663</v>
      </c>
      <c r="C6561" s="18" t="s">
        <v>6558</v>
      </c>
      <c r="D6561" s="22">
        <v>11.08</v>
      </c>
      <c r="E6561" s="22">
        <v>11.08</v>
      </c>
      <c r="F6561" s="22">
        <v>0</v>
      </c>
      <c r="G6561" s="22">
        <v>0</v>
      </c>
      <c r="H6561" s="22">
        <v>0</v>
      </c>
      <c r="N6561"/>
      <c r="O6561"/>
      <c r="P6561"/>
    </row>
    <row r="6562" spans="1:16">
      <c r="A6562" s="24">
        <v>95411</v>
      </c>
      <c r="B6562" s="21" t="s">
        <v>6664</v>
      </c>
      <c r="C6562" s="18" t="s">
        <v>6558</v>
      </c>
      <c r="D6562" s="22">
        <v>11.65</v>
      </c>
      <c r="E6562" s="22">
        <v>11.65</v>
      </c>
      <c r="F6562" s="22">
        <v>0</v>
      </c>
      <c r="G6562" s="22">
        <v>0</v>
      </c>
      <c r="H6562" s="22">
        <v>0</v>
      </c>
      <c r="N6562"/>
      <c r="O6562"/>
      <c r="P6562"/>
    </row>
    <row r="6563" spans="1:16">
      <c r="A6563" s="24">
        <v>95412</v>
      </c>
      <c r="B6563" s="21" t="s">
        <v>6665</v>
      </c>
      <c r="C6563" s="18" t="s">
        <v>6558</v>
      </c>
      <c r="D6563" s="22">
        <v>11.95</v>
      </c>
      <c r="E6563" s="22">
        <v>11.95</v>
      </c>
      <c r="F6563" s="22">
        <v>0</v>
      </c>
      <c r="G6563" s="22">
        <v>0</v>
      </c>
      <c r="H6563" s="22">
        <v>0</v>
      </c>
      <c r="N6563"/>
      <c r="O6563"/>
      <c r="P6563"/>
    </row>
    <row r="6564" spans="1:16">
      <c r="A6564" s="24">
        <v>95413</v>
      </c>
      <c r="B6564" s="21" t="s">
        <v>6666</v>
      </c>
      <c r="C6564" s="18" t="s">
        <v>6558</v>
      </c>
      <c r="D6564" s="22">
        <v>10.4</v>
      </c>
      <c r="E6564" s="22">
        <v>10.4</v>
      </c>
      <c r="F6564" s="22">
        <v>0</v>
      </c>
      <c r="G6564" s="22">
        <v>0</v>
      </c>
      <c r="H6564" s="22">
        <v>0</v>
      </c>
      <c r="N6564"/>
      <c r="O6564"/>
      <c r="P6564"/>
    </row>
    <row r="6565" spans="1:16">
      <c r="A6565" s="24">
        <v>95414</v>
      </c>
      <c r="B6565" s="21" t="s">
        <v>6667</v>
      </c>
      <c r="C6565" s="18" t="s">
        <v>6558</v>
      </c>
      <c r="D6565" s="22">
        <v>43.09</v>
      </c>
      <c r="E6565" s="22">
        <v>43.09</v>
      </c>
      <c r="F6565" s="22">
        <v>0</v>
      </c>
      <c r="G6565" s="22">
        <v>0</v>
      </c>
      <c r="H6565" s="22">
        <v>0</v>
      </c>
      <c r="N6565"/>
      <c r="O6565"/>
      <c r="P6565"/>
    </row>
    <row r="6566" spans="1:16">
      <c r="A6566" s="24">
        <v>95415</v>
      </c>
      <c r="B6566" s="21" t="s">
        <v>6668</v>
      </c>
      <c r="C6566" s="18" t="s">
        <v>6558</v>
      </c>
      <c r="D6566" s="22">
        <v>125.19</v>
      </c>
      <c r="E6566" s="22">
        <v>125.19</v>
      </c>
      <c r="F6566" s="22">
        <v>0</v>
      </c>
      <c r="G6566" s="22">
        <v>0</v>
      </c>
      <c r="H6566" s="22">
        <v>0</v>
      </c>
      <c r="N6566"/>
      <c r="O6566"/>
      <c r="P6566"/>
    </row>
    <row r="6567" spans="1:16">
      <c r="A6567" s="24">
        <v>95416</v>
      </c>
      <c r="B6567" s="21" t="s">
        <v>6669</v>
      </c>
      <c r="C6567" s="18" t="s">
        <v>6558</v>
      </c>
      <c r="D6567" s="22">
        <v>9.11</v>
      </c>
      <c r="E6567" s="22">
        <v>9.11</v>
      </c>
      <c r="F6567" s="22">
        <v>0</v>
      </c>
      <c r="G6567" s="22">
        <v>0</v>
      </c>
      <c r="H6567" s="22">
        <v>0</v>
      </c>
      <c r="N6567"/>
      <c r="O6567"/>
      <c r="P6567"/>
    </row>
    <row r="6568" spans="1:16">
      <c r="A6568" s="24">
        <v>95417</v>
      </c>
      <c r="B6568" s="21" t="s">
        <v>6670</v>
      </c>
      <c r="C6568" s="18" t="s">
        <v>6558</v>
      </c>
      <c r="D6568" s="22">
        <v>142.49</v>
      </c>
      <c r="E6568" s="22">
        <v>142.49</v>
      </c>
      <c r="F6568" s="22">
        <v>0</v>
      </c>
      <c r="G6568" s="22">
        <v>0</v>
      </c>
      <c r="H6568" s="22">
        <v>0</v>
      </c>
      <c r="N6568"/>
      <c r="O6568"/>
      <c r="P6568"/>
    </row>
    <row r="6569" spans="1:16">
      <c r="A6569" s="24">
        <v>95418</v>
      </c>
      <c r="B6569" s="21" t="s">
        <v>6671</v>
      </c>
      <c r="C6569" s="18" t="s">
        <v>6558</v>
      </c>
      <c r="D6569" s="22">
        <v>194.79</v>
      </c>
      <c r="E6569" s="22">
        <v>194.79</v>
      </c>
      <c r="F6569" s="22">
        <v>0</v>
      </c>
      <c r="G6569" s="22">
        <v>0</v>
      </c>
      <c r="H6569" s="22">
        <v>0</v>
      </c>
      <c r="N6569"/>
      <c r="O6569"/>
      <c r="P6569"/>
    </row>
    <row r="6570" spans="1:16">
      <c r="A6570" s="24">
        <v>95419</v>
      </c>
      <c r="B6570" s="21" t="s">
        <v>6672</v>
      </c>
      <c r="C6570" s="18" t="s">
        <v>6558</v>
      </c>
      <c r="D6570" s="22">
        <v>52.4</v>
      </c>
      <c r="E6570" s="22">
        <v>52.4</v>
      </c>
      <c r="F6570" s="22">
        <v>0</v>
      </c>
      <c r="G6570" s="22">
        <v>0</v>
      </c>
      <c r="H6570" s="22">
        <v>0</v>
      </c>
      <c r="N6570"/>
      <c r="O6570"/>
      <c r="P6570"/>
    </row>
    <row r="6571" spans="1:16">
      <c r="A6571" s="24">
        <v>95420</v>
      </c>
      <c r="B6571" s="21" t="s">
        <v>6673</v>
      </c>
      <c r="C6571" s="18" t="s">
        <v>6558</v>
      </c>
      <c r="D6571" s="22">
        <v>74.430000000000007</v>
      </c>
      <c r="E6571" s="22">
        <v>74.430000000000007</v>
      </c>
      <c r="F6571" s="22">
        <v>0</v>
      </c>
      <c r="G6571" s="22">
        <v>0</v>
      </c>
      <c r="H6571" s="22">
        <v>0</v>
      </c>
      <c r="N6571"/>
      <c r="O6571"/>
      <c r="P6571"/>
    </row>
    <row r="6572" spans="1:16">
      <c r="A6572" s="24">
        <v>95421</v>
      </c>
      <c r="B6572" s="21" t="s">
        <v>6674</v>
      </c>
      <c r="C6572" s="18" t="s">
        <v>6558</v>
      </c>
      <c r="D6572" s="22">
        <v>98.41</v>
      </c>
      <c r="E6572" s="22">
        <v>98.41</v>
      </c>
      <c r="F6572" s="22">
        <v>0</v>
      </c>
      <c r="G6572" s="22">
        <v>0</v>
      </c>
      <c r="H6572" s="22">
        <v>0</v>
      </c>
      <c r="N6572"/>
      <c r="O6572"/>
      <c r="P6572"/>
    </row>
    <row r="6573" spans="1:16">
      <c r="A6573" s="24">
        <v>95422</v>
      </c>
      <c r="B6573" s="21" t="s">
        <v>6675</v>
      </c>
      <c r="C6573" s="18" t="s">
        <v>6558</v>
      </c>
      <c r="D6573" s="22">
        <v>70.05</v>
      </c>
      <c r="E6573" s="22">
        <v>70.05</v>
      </c>
      <c r="F6573" s="22">
        <v>0</v>
      </c>
      <c r="G6573" s="22">
        <v>0</v>
      </c>
      <c r="H6573" s="22">
        <v>0</v>
      </c>
      <c r="N6573"/>
      <c r="O6573"/>
      <c r="P6573"/>
    </row>
    <row r="6574" spans="1:16">
      <c r="A6574" s="24">
        <v>95423</v>
      </c>
      <c r="B6574" s="21" t="s">
        <v>6676</v>
      </c>
      <c r="C6574" s="18" t="s">
        <v>6558</v>
      </c>
      <c r="D6574" s="22">
        <v>106.33</v>
      </c>
      <c r="E6574" s="22">
        <v>106.33</v>
      </c>
      <c r="F6574" s="22">
        <v>0</v>
      </c>
      <c r="G6574" s="22">
        <v>0</v>
      </c>
      <c r="H6574" s="22">
        <v>0</v>
      </c>
      <c r="N6574"/>
      <c r="O6574"/>
      <c r="P6574"/>
    </row>
    <row r="6575" spans="1:16">
      <c r="A6575" s="24">
        <v>95424</v>
      </c>
      <c r="B6575" s="21" t="s">
        <v>6677</v>
      </c>
      <c r="C6575" s="18" t="s">
        <v>6558</v>
      </c>
      <c r="D6575" s="22">
        <v>14.39</v>
      </c>
      <c r="E6575" s="22">
        <v>14.39</v>
      </c>
      <c r="F6575" s="22">
        <v>0</v>
      </c>
      <c r="G6575" s="22">
        <v>0</v>
      </c>
      <c r="H6575" s="22">
        <v>0</v>
      </c>
      <c r="N6575"/>
      <c r="O6575"/>
      <c r="P6575"/>
    </row>
    <row r="6576" spans="1:16">
      <c r="A6576" s="24">
        <v>100288</v>
      </c>
      <c r="B6576" s="21" t="s">
        <v>6678</v>
      </c>
      <c r="C6576" s="18" t="s">
        <v>599</v>
      </c>
      <c r="D6576" s="22">
        <v>0.03</v>
      </c>
      <c r="E6576" s="22">
        <v>0.03</v>
      </c>
      <c r="F6576" s="22">
        <v>0</v>
      </c>
      <c r="G6576" s="22">
        <v>0</v>
      </c>
      <c r="H6576" s="22">
        <v>0</v>
      </c>
      <c r="N6576"/>
      <c r="O6576"/>
      <c r="P6576"/>
    </row>
    <row r="6577" spans="1:16">
      <c r="A6577" s="24">
        <v>100289</v>
      </c>
      <c r="B6577" s="21" t="s">
        <v>6679</v>
      </c>
      <c r="C6577" s="18" t="s">
        <v>599</v>
      </c>
      <c r="D6577" s="22">
        <v>15.42</v>
      </c>
      <c r="E6577" s="22">
        <v>10.95</v>
      </c>
      <c r="F6577" s="22">
        <v>4.47</v>
      </c>
      <c r="G6577" s="22">
        <v>0</v>
      </c>
      <c r="H6577" s="22">
        <v>0</v>
      </c>
      <c r="N6577"/>
      <c r="O6577"/>
      <c r="P6577"/>
    </row>
    <row r="6578" spans="1:16">
      <c r="A6578" s="24">
        <v>100290</v>
      </c>
      <c r="B6578" s="21" t="s">
        <v>6680</v>
      </c>
      <c r="C6578" s="18" t="s">
        <v>599</v>
      </c>
      <c r="D6578" s="22">
        <v>0.05</v>
      </c>
      <c r="E6578" s="22">
        <v>0.05</v>
      </c>
      <c r="F6578" s="22">
        <v>0</v>
      </c>
      <c r="G6578" s="22">
        <v>0</v>
      </c>
      <c r="H6578" s="22">
        <v>0</v>
      </c>
      <c r="N6578"/>
      <c r="O6578"/>
      <c r="P6578"/>
    </row>
    <row r="6579" spans="1:16">
      <c r="A6579" s="24">
        <v>100291</v>
      </c>
      <c r="B6579" s="21" t="s">
        <v>6681</v>
      </c>
      <c r="C6579" s="18" t="s">
        <v>599</v>
      </c>
      <c r="D6579" s="22">
        <v>0.12</v>
      </c>
      <c r="E6579" s="22">
        <v>0.12</v>
      </c>
      <c r="F6579" s="22">
        <v>0</v>
      </c>
      <c r="G6579" s="22">
        <v>0</v>
      </c>
      <c r="H6579" s="22">
        <v>0</v>
      </c>
      <c r="N6579"/>
      <c r="O6579"/>
      <c r="P6579"/>
    </row>
    <row r="6580" spans="1:16">
      <c r="A6580" s="24">
        <v>100292</v>
      </c>
      <c r="B6580" s="21" t="s">
        <v>6682</v>
      </c>
      <c r="C6580" s="18" t="s">
        <v>599</v>
      </c>
      <c r="D6580" s="22">
        <v>0.46</v>
      </c>
      <c r="E6580" s="22">
        <v>0.46</v>
      </c>
      <c r="F6580" s="22">
        <v>0</v>
      </c>
      <c r="G6580" s="22">
        <v>0</v>
      </c>
      <c r="H6580" s="22">
        <v>0</v>
      </c>
      <c r="N6580"/>
      <c r="O6580"/>
      <c r="P6580"/>
    </row>
    <row r="6581" spans="1:16">
      <c r="A6581" s="24">
        <v>100293</v>
      </c>
      <c r="B6581" s="21" t="s">
        <v>6683</v>
      </c>
      <c r="C6581" s="18" t="s">
        <v>599</v>
      </c>
      <c r="D6581" s="22">
        <v>0.12</v>
      </c>
      <c r="E6581" s="22">
        <v>0.12</v>
      </c>
      <c r="F6581" s="22">
        <v>0</v>
      </c>
      <c r="G6581" s="22">
        <v>0</v>
      </c>
      <c r="H6581" s="22">
        <v>0</v>
      </c>
      <c r="N6581"/>
      <c r="O6581"/>
      <c r="P6581"/>
    </row>
    <row r="6582" spans="1:16">
      <c r="A6582" s="24">
        <v>100294</v>
      </c>
      <c r="B6582" s="21" t="s">
        <v>6684</v>
      </c>
      <c r="C6582" s="18" t="s">
        <v>599</v>
      </c>
      <c r="D6582" s="22">
        <v>0.23</v>
      </c>
      <c r="E6582" s="22">
        <v>0.23</v>
      </c>
      <c r="F6582" s="22">
        <v>0</v>
      </c>
      <c r="G6582" s="22">
        <v>0</v>
      </c>
      <c r="H6582" s="22">
        <v>0</v>
      </c>
      <c r="N6582"/>
      <c r="O6582"/>
      <c r="P6582"/>
    </row>
    <row r="6583" spans="1:16">
      <c r="A6583" s="24">
        <v>100295</v>
      </c>
      <c r="B6583" s="21" t="s">
        <v>6685</v>
      </c>
      <c r="C6583" s="18" t="s">
        <v>599</v>
      </c>
      <c r="D6583" s="22">
        <v>0.35</v>
      </c>
      <c r="E6583" s="22">
        <v>0.35</v>
      </c>
      <c r="F6583" s="22">
        <v>0</v>
      </c>
      <c r="G6583" s="22">
        <v>0</v>
      </c>
      <c r="H6583" s="22">
        <v>0</v>
      </c>
      <c r="N6583"/>
      <c r="O6583"/>
      <c r="P6583"/>
    </row>
    <row r="6584" spans="1:16">
      <c r="A6584" s="24">
        <v>100296</v>
      </c>
      <c r="B6584" s="21" t="s">
        <v>6686</v>
      </c>
      <c r="C6584" s="18" t="s">
        <v>599</v>
      </c>
      <c r="D6584" s="22">
        <v>0.72</v>
      </c>
      <c r="E6584" s="22">
        <v>0.72</v>
      </c>
      <c r="F6584" s="22">
        <v>0</v>
      </c>
      <c r="G6584" s="22">
        <v>0</v>
      </c>
      <c r="H6584" s="22">
        <v>0</v>
      </c>
      <c r="N6584"/>
      <c r="O6584"/>
      <c r="P6584"/>
    </row>
    <row r="6585" spans="1:16">
      <c r="A6585" s="24">
        <v>100297</v>
      </c>
      <c r="B6585" s="21" t="s">
        <v>6687</v>
      </c>
      <c r="C6585" s="18" t="s">
        <v>599</v>
      </c>
      <c r="D6585" s="22">
        <v>0.81</v>
      </c>
      <c r="E6585" s="22">
        <v>0.81</v>
      </c>
      <c r="F6585" s="22">
        <v>0</v>
      </c>
      <c r="G6585" s="22">
        <v>0</v>
      </c>
      <c r="H6585" s="22">
        <v>0</v>
      </c>
      <c r="N6585"/>
      <c r="O6585"/>
      <c r="P6585"/>
    </row>
    <row r="6586" spans="1:16">
      <c r="A6586" s="24">
        <v>100298</v>
      </c>
      <c r="B6586" s="21" t="s">
        <v>6688</v>
      </c>
      <c r="C6586" s="18" t="s">
        <v>599</v>
      </c>
      <c r="D6586" s="22">
        <v>0.34</v>
      </c>
      <c r="E6586" s="22">
        <v>0.34</v>
      </c>
      <c r="F6586" s="22">
        <v>0</v>
      </c>
      <c r="G6586" s="22">
        <v>0</v>
      </c>
      <c r="H6586" s="22">
        <v>0</v>
      </c>
      <c r="N6586"/>
      <c r="O6586"/>
      <c r="P6586"/>
    </row>
    <row r="6587" spans="1:16">
      <c r="A6587" s="24">
        <v>100299</v>
      </c>
      <c r="B6587" s="21" t="s">
        <v>6689</v>
      </c>
      <c r="C6587" s="18" t="s">
        <v>599</v>
      </c>
      <c r="D6587" s="22">
        <v>0.33</v>
      </c>
      <c r="E6587" s="22">
        <v>0.33</v>
      </c>
      <c r="F6587" s="22">
        <v>0</v>
      </c>
      <c r="G6587" s="22">
        <v>0</v>
      </c>
      <c r="H6587" s="22">
        <v>0</v>
      </c>
      <c r="N6587"/>
      <c r="O6587"/>
      <c r="P6587"/>
    </row>
    <row r="6588" spans="1:16">
      <c r="A6588" s="24">
        <v>100300</v>
      </c>
      <c r="B6588" s="21" t="s">
        <v>6690</v>
      </c>
      <c r="C6588" s="18" t="s">
        <v>599</v>
      </c>
      <c r="D6588" s="22">
        <v>17.36</v>
      </c>
      <c r="E6588" s="22">
        <v>16.13</v>
      </c>
      <c r="F6588" s="22">
        <v>1.23</v>
      </c>
      <c r="G6588" s="22">
        <v>0</v>
      </c>
      <c r="H6588" s="22">
        <v>0</v>
      </c>
      <c r="N6588"/>
      <c r="O6588"/>
      <c r="P6588"/>
    </row>
    <row r="6589" spans="1:16">
      <c r="A6589" s="24">
        <v>100301</v>
      </c>
      <c r="B6589" s="21" t="s">
        <v>6691</v>
      </c>
      <c r="C6589" s="18" t="s">
        <v>599</v>
      </c>
      <c r="D6589" s="22">
        <v>17.940000000000001</v>
      </c>
      <c r="E6589" s="22">
        <v>12.29</v>
      </c>
      <c r="F6589" s="22">
        <v>5.65</v>
      </c>
      <c r="G6589" s="22">
        <v>0</v>
      </c>
      <c r="H6589" s="22">
        <v>0</v>
      </c>
      <c r="N6589"/>
      <c r="O6589"/>
      <c r="P6589"/>
    </row>
    <row r="6590" spans="1:16">
      <c r="A6590" s="24">
        <v>100302</v>
      </c>
      <c r="B6590" s="21" t="s">
        <v>6692</v>
      </c>
      <c r="C6590" s="18" t="s">
        <v>599</v>
      </c>
      <c r="D6590" s="22">
        <v>129.66999999999999</v>
      </c>
      <c r="E6590" s="22">
        <v>128.5</v>
      </c>
      <c r="F6590" s="22">
        <v>1.17</v>
      </c>
      <c r="G6590" s="22">
        <v>0</v>
      </c>
      <c r="H6590" s="22">
        <v>0</v>
      </c>
      <c r="N6590"/>
      <c r="O6590"/>
      <c r="P6590"/>
    </row>
    <row r="6591" spans="1:16">
      <c r="A6591" s="24">
        <v>100303</v>
      </c>
      <c r="B6591" s="21" t="s">
        <v>6693</v>
      </c>
      <c r="C6591" s="18" t="s">
        <v>599</v>
      </c>
      <c r="D6591" s="22">
        <v>16.98</v>
      </c>
      <c r="E6591" s="22">
        <v>12.4</v>
      </c>
      <c r="F6591" s="22">
        <v>4.58</v>
      </c>
      <c r="G6591" s="22">
        <v>0</v>
      </c>
      <c r="H6591" s="22">
        <v>0</v>
      </c>
      <c r="N6591"/>
      <c r="O6591"/>
      <c r="P6591"/>
    </row>
    <row r="6592" spans="1:16">
      <c r="A6592" s="24">
        <v>100304</v>
      </c>
      <c r="B6592" s="21" t="s">
        <v>6694</v>
      </c>
      <c r="C6592" s="18" t="s">
        <v>599</v>
      </c>
      <c r="D6592" s="22">
        <v>65.760000000000005</v>
      </c>
      <c r="E6592" s="22">
        <v>64.59</v>
      </c>
      <c r="F6592" s="22">
        <v>1.17</v>
      </c>
      <c r="G6592" s="22">
        <v>0</v>
      </c>
      <c r="H6592" s="22">
        <v>0</v>
      </c>
      <c r="N6592"/>
      <c r="O6592"/>
      <c r="P6592"/>
    </row>
    <row r="6593" spans="1:16">
      <c r="A6593" s="24">
        <v>100305</v>
      </c>
      <c r="B6593" s="21" t="s">
        <v>6695</v>
      </c>
      <c r="C6593" s="18" t="s">
        <v>599</v>
      </c>
      <c r="D6593" s="22">
        <v>90.51</v>
      </c>
      <c r="E6593" s="22">
        <v>89.34</v>
      </c>
      <c r="F6593" s="22">
        <v>1.17</v>
      </c>
      <c r="G6593" s="22">
        <v>0</v>
      </c>
      <c r="H6593" s="22">
        <v>0</v>
      </c>
      <c r="N6593"/>
      <c r="O6593"/>
      <c r="P6593"/>
    </row>
    <row r="6594" spans="1:16">
      <c r="A6594" s="24">
        <v>100306</v>
      </c>
      <c r="B6594" s="21" t="s">
        <v>6696</v>
      </c>
      <c r="C6594" s="18" t="s">
        <v>599</v>
      </c>
      <c r="D6594" s="22">
        <v>101.96</v>
      </c>
      <c r="E6594" s="22">
        <v>100.79</v>
      </c>
      <c r="F6594" s="22">
        <v>1.17</v>
      </c>
      <c r="G6594" s="22">
        <v>0</v>
      </c>
      <c r="H6594" s="22">
        <v>0</v>
      </c>
      <c r="N6594"/>
      <c r="O6594"/>
      <c r="P6594"/>
    </row>
    <row r="6595" spans="1:16">
      <c r="A6595" s="24">
        <v>100307</v>
      </c>
      <c r="B6595" s="21" t="s">
        <v>6697</v>
      </c>
      <c r="C6595" s="18" t="s">
        <v>599</v>
      </c>
      <c r="D6595" s="22">
        <v>21.22</v>
      </c>
      <c r="E6595" s="22">
        <v>16.64</v>
      </c>
      <c r="F6595" s="22">
        <v>4.58</v>
      </c>
      <c r="G6595" s="22">
        <v>0</v>
      </c>
      <c r="H6595" s="22">
        <v>0</v>
      </c>
      <c r="N6595"/>
      <c r="O6595"/>
      <c r="P6595"/>
    </row>
    <row r="6596" spans="1:16">
      <c r="A6596" s="24">
        <v>100308</v>
      </c>
      <c r="B6596" s="21" t="s">
        <v>6698</v>
      </c>
      <c r="C6596" s="18" t="s">
        <v>599</v>
      </c>
      <c r="D6596" s="22">
        <v>22.52</v>
      </c>
      <c r="E6596" s="22">
        <v>17.940000000000001</v>
      </c>
      <c r="F6596" s="22">
        <v>4.58</v>
      </c>
      <c r="G6596" s="22">
        <v>0</v>
      </c>
      <c r="H6596" s="22">
        <v>0</v>
      </c>
      <c r="N6596"/>
      <c r="O6596"/>
      <c r="P6596"/>
    </row>
    <row r="6597" spans="1:16">
      <c r="A6597" s="24">
        <v>100309</v>
      </c>
      <c r="B6597" s="21" t="s">
        <v>6699</v>
      </c>
      <c r="C6597" s="18" t="s">
        <v>599</v>
      </c>
      <c r="D6597" s="22">
        <v>27.96</v>
      </c>
      <c r="E6597" s="22">
        <v>26.73</v>
      </c>
      <c r="F6597" s="22">
        <v>1.23</v>
      </c>
      <c r="G6597" s="22">
        <v>0</v>
      </c>
      <c r="H6597" s="22">
        <v>0</v>
      </c>
      <c r="N6597"/>
      <c r="O6597"/>
      <c r="P6597"/>
    </row>
    <row r="6598" spans="1:16">
      <c r="A6598" s="24">
        <v>100310</v>
      </c>
      <c r="B6598" s="21" t="s">
        <v>6700</v>
      </c>
      <c r="C6598" s="18" t="s">
        <v>6558</v>
      </c>
      <c r="D6598" s="22">
        <v>7.97</v>
      </c>
      <c r="E6598" s="22">
        <v>7.97</v>
      </c>
      <c r="F6598" s="22">
        <v>0</v>
      </c>
      <c r="G6598" s="22">
        <v>0</v>
      </c>
      <c r="H6598" s="22">
        <v>0</v>
      </c>
      <c r="N6598"/>
      <c r="O6598"/>
      <c r="P6598"/>
    </row>
    <row r="6599" spans="1:16">
      <c r="A6599" s="24">
        <v>100311</v>
      </c>
      <c r="B6599" s="21" t="s">
        <v>6701</v>
      </c>
      <c r="C6599" s="18" t="s">
        <v>6558</v>
      </c>
      <c r="D6599" s="22">
        <v>63.44</v>
      </c>
      <c r="E6599" s="22">
        <v>63.44</v>
      </c>
      <c r="F6599" s="22">
        <v>0</v>
      </c>
      <c r="G6599" s="22">
        <v>0</v>
      </c>
      <c r="H6599" s="22">
        <v>0</v>
      </c>
      <c r="N6599"/>
      <c r="O6599"/>
      <c r="P6599"/>
    </row>
    <row r="6600" spans="1:16">
      <c r="A6600" s="24">
        <v>100312</v>
      </c>
      <c r="B6600" s="21" t="s">
        <v>6702</v>
      </c>
      <c r="C6600" s="18" t="s">
        <v>6558</v>
      </c>
      <c r="D6600" s="22">
        <v>82.01</v>
      </c>
      <c r="E6600" s="22">
        <v>82.01</v>
      </c>
      <c r="F6600" s="22">
        <v>0</v>
      </c>
      <c r="G6600" s="22">
        <v>0</v>
      </c>
      <c r="H6600" s="22">
        <v>0</v>
      </c>
      <c r="N6600"/>
      <c r="O6600"/>
      <c r="P6600"/>
    </row>
    <row r="6601" spans="1:16">
      <c r="A6601" s="24">
        <v>100313</v>
      </c>
      <c r="B6601" s="21" t="s">
        <v>6703</v>
      </c>
      <c r="C6601" s="18" t="s">
        <v>6558</v>
      </c>
      <c r="D6601" s="22">
        <v>98.79</v>
      </c>
      <c r="E6601" s="22">
        <v>98.79</v>
      </c>
      <c r="F6601" s="22">
        <v>0</v>
      </c>
      <c r="G6601" s="22">
        <v>0</v>
      </c>
      <c r="H6601" s="22">
        <v>0</v>
      </c>
      <c r="N6601"/>
      <c r="O6601"/>
      <c r="P6601"/>
    </row>
    <row r="6602" spans="1:16">
      <c r="A6602" s="24">
        <v>100314</v>
      </c>
      <c r="B6602" s="21" t="s">
        <v>6704</v>
      </c>
      <c r="C6602" s="18" t="s">
        <v>6558</v>
      </c>
      <c r="D6602" s="22">
        <v>111.45</v>
      </c>
      <c r="E6602" s="22">
        <v>111.45</v>
      </c>
      <c r="F6602" s="22">
        <v>0</v>
      </c>
      <c r="G6602" s="22">
        <v>0</v>
      </c>
      <c r="H6602" s="22">
        <v>0</v>
      </c>
      <c r="N6602"/>
      <c r="O6602"/>
      <c r="P6602"/>
    </row>
    <row r="6603" spans="1:16">
      <c r="A6603" s="24">
        <v>100315</v>
      </c>
      <c r="B6603" s="21" t="s">
        <v>6705</v>
      </c>
      <c r="C6603" s="18" t="s">
        <v>6558</v>
      </c>
      <c r="D6603" s="22">
        <v>45.79</v>
      </c>
      <c r="E6603" s="22">
        <v>45.79</v>
      </c>
      <c r="F6603" s="22">
        <v>0</v>
      </c>
      <c r="G6603" s="22">
        <v>0</v>
      </c>
      <c r="H6603" s="22">
        <v>0</v>
      </c>
      <c r="N6603"/>
      <c r="O6603"/>
      <c r="P6603"/>
    </row>
    <row r="6604" spans="1:16">
      <c r="A6604" s="24">
        <v>100316</v>
      </c>
      <c r="B6604" s="21" t="s">
        <v>6690</v>
      </c>
      <c r="C6604" s="18" t="s">
        <v>6558</v>
      </c>
      <c r="D6604" s="22">
        <v>3086.07</v>
      </c>
      <c r="E6604" s="22">
        <v>2854.54</v>
      </c>
      <c r="F6604" s="22">
        <v>231.53</v>
      </c>
      <c r="G6604" s="22">
        <v>0</v>
      </c>
      <c r="H6604" s="22">
        <v>0</v>
      </c>
      <c r="N6604"/>
      <c r="O6604"/>
      <c r="P6604"/>
    </row>
    <row r="6605" spans="1:16">
      <c r="A6605" s="24">
        <v>100317</v>
      </c>
      <c r="B6605" s="21" t="s">
        <v>6706</v>
      </c>
      <c r="C6605" s="18" t="s">
        <v>6558</v>
      </c>
      <c r="D6605" s="22">
        <v>22940.43</v>
      </c>
      <c r="E6605" s="22">
        <v>22720.78</v>
      </c>
      <c r="F6605" s="22">
        <v>219.65</v>
      </c>
      <c r="G6605" s="22">
        <v>0</v>
      </c>
      <c r="H6605" s="22">
        <v>0</v>
      </c>
      <c r="N6605"/>
      <c r="O6605"/>
      <c r="P6605"/>
    </row>
    <row r="6606" spans="1:16">
      <c r="A6606" s="24">
        <v>100318</v>
      </c>
      <c r="B6606" s="21" t="s">
        <v>6694</v>
      </c>
      <c r="C6606" s="18" t="s">
        <v>6558</v>
      </c>
      <c r="D6606" s="22">
        <v>11691.98</v>
      </c>
      <c r="E6606" s="22">
        <v>11472.33</v>
      </c>
      <c r="F6606" s="22">
        <v>219.65</v>
      </c>
      <c r="G6606" s="22">
        <v>0</v>
      </c>
      <c r="H6606" s="22">
        <v>0</v>
      </c>
      <c r="N6606"/>
      <c r="O6606"/>
      <c r="P6606"/>
    </row>
    <row r="6607" spans="1:16">
      <c r="A6607" s="24">
        <v>100319</v>
      </c>
      <c r="B6607" s="21" t="s">
        <v>6695</v>
      </c>
      <c r="C6607" s="18" t="s">
        <v>6558</v>
      </c>
      <c r="D6607" s="22">
        <v>16000.09</v>
      </c>
      <c r="E6607" s="22">
        <v>15780.44</v>
      </c>
      <c r="F6607" s="22">
        <v>219.65</v>
      </c>
      <c r="G6607" s="22">
        <v>0</v>
      </c>
      <c r="H6607" s="22">
        <v>0</v>
      </c>
      <c r="N6607"/>
      <c r="O6607"/>
      <c r="P6607"/>
    </row>
    <row r="6608" spans="1:16">
      <c r="A6608" s="24">
        <v>100320</v>
      </c>
      <c r="B6608" s="21" t="s">
        <v>6696</v>
      </c>
      <c r="C6608" s="18" t="s">
        <v>6558</v>
      </c>
      <c r="D6608" s="22">
        <v>18023.099999999999</v>
      </c>
      <c r="E6608" s="22">
        <v>17803.45</v>
      </c>
      <c r="F6608" s="22">
        <v>219.65</v>
      </c>
      <c r="G6608" s="22">
        <v>0</v>
      </c>
      <c r="H6608" s="22">
        <v>0</v>
      </c>
      <c r="N6608"/>
      <c r="O6608"/>
      <c r="P6608"/>
    </row>
    <row r="6609" spans="1:16">
      <c r="A6609" s="24">
        <v>100321</v>
      </c>
      <c r="B6609" s="21" t="s">
        <v>6699</v>
      </c>
      <c r="C6609" s="18" t="s">
        <v>6558</v>
      </c>
      <c r="D6609" s="22">
        <v>4950.3900000000003</v>
      </c>
      <c r="E6609" s="22">
        <v>4718.8599999999997</v>
      </c>
      <c r="F6609" s="22">
        <v>231.53</v>
      </c>
      <c r="G6609" s="22">
        <v>0</v>
      </c>
      <c r="H6609" s="22">
        <v>0</v>
      </c>
      <c r="N6609"/>
      <c r="O6609"/>
      <c r="P6609"/>
    </row>
    <row r="6610" spans="1:16">
      <c r="A6610" s="24">
        <v>100533</v>
      </c>
      <c r="B6610" s="21" t="s">
        <v>6707</v>
      </c>
      <c r="C6610" s="18" t="s">
        <v>599</v>
      </c>
      <c r="D6610" s="22">
        <v>18.27</v>
      </c>
      <c r="E6610" s="22">
        <v>17.079999999999998</v>
      </c>
      <c r="F6610" s="22">
        <v>1.19</v>
      </c>
      <c r="G6610" s="22">
        <v>0</v>
      </c>
      <c r="H6610" s="22">
        <v>0</v>
      </c>
      <c r="N6610"/>
      <c r="O6610"/>
      <c r="P6610"/>
    </row>
    <row r="6611" spans="1:16">
      <c r="A6611" s="24">
        <v>100534</v>
      </c>
      <c r="B6611" s="21" t="s">
        <v>6707</v>
      </c>
      <c r="C6611" s="18" t="s">
        <v>6558</v>
      </c>
      <c r="D6611" s="22">
        <v>3246.51</v>
      </c>
      <c r="E6611" s="22">
        <v>3014.98</v>
      </c>
      <c r="F6611" s="22">
        <v>231.53</v>
      </c>
      <c r="G6611" s="22">
        <v>0</v>
      </c>
      <c r="H6611" s="22">
        <v>0</v>
      </c>
      <c r="N6611"/>
      <c r="O6611"/>
      <c r="P6611"/>
    </row>
    <row r="6612" spans="1:16">
      <c r="A6612" s="24">
        <v>100535</v>
      </c>
      <c r="B6612" s="21" t="s">
        <v>6708</v>
      </c>
      <c r="C6612" s="18" t="s">
        <v>599</v>
      </c>
      <c r="D6612" s="22">
        <v>0.21</v>
      </c>
      <c r="E6612" s="22">
        <v>0.21</v>
      </c>
      <c r="F6612" s="22">
        <v>0</v>
      </c>
      <c r="G6612" s="22">
        <v>0</v>
      </c>
      <c r="H6612" s="22">
        <v>0</v>
      </c>
      <c r="N6612"/>
      <c r="O6612"/>
      <c r="P6612"/>
    </row>
    <row r="6613" spans="1:16">
      <c r="A6613" s="24">
        <v>100536</v>
      </c>
      <c r="B6613" s="21" t="s">
        <v>6709</v>
      </c>
      <c r="C6613" s="18" t="s">
        <v>6558</v>
      </c>
      <c r="D6613" s="22">
        <v>29.26</v>
      </c>
      <c r="E6613" s="22">
        <v>29.26</v>
      </c>
      <c r="F6613" s="22">
        <v>0</v>
      </c>
      <c r="G6613" s="22">
        <v>0</v>
      </c>
      <c r="H6613" s="22">
        <v>0</v>
      </c>
      <c r="N6613"/>
      <c r="O6613"/>
      <c r="P6613"/>
    </row>
    <row r="6614" spans="1:16">
      <c r="A6614" s="24">
        <v>101284</v>
      </c>
      <c r="B6614" s="21" t="s">
        <v>6710</v>
      </c>
      <c r="C6614" s="18" t="s">
        <v>599</v>
      </c>
      <c r="D6614" s="22">
        <v>1.1200000000000001</v>
      </c>
      <c r="E6614" s="22">
        <v>1.1200000000000001</v>
      </c>
      <c r="F6614" s="22">
        <v>0</v>
      </c>
      <c r="G6614" s="22">
        <v>0</v>
      </c>
      <c r="H6614" s="22">
        <v>0</v>
      </c>
      <c r="N6614"/>
      <c r="O6614"/>
      <c r="P6614"/>
    </row>
    <row r="6615" spans="1:16">
      <c r="A6615" s="24">
        <v>101285</v>
      </c>
      <c r="B6615" s="21" t="s">
        <v>6711</v>
      </c>
      <c r="C6615" s="18" t="s">
        <v>599</v>
      </c>
      <c r="D6615" s="22">
        <v>0.31</v>
      </c>
      <c r="E6615" s="22">
        <v>0.31</v>
      </c>
      <c r="F6615" s="22">
        <v>0</v>
      </c>
      <c r="G6615" s="22">
        <v>0</v>
      </c>
      <c r="H6615" s="22">
        <v>0</v>
      </c>
      <c r="N6615"/>
      <c r="O6615"/>
      <c r="P6615"/>
    </row>
    <row r="6616" spans="1:16">
      <c r="A6616" s="24">
        <v>101286</v>
      </c>
      <c r="B6616" s="21" t="s">
        <v>6712</v>
      </c>
      <c r="C6616" s="18" t="s">
        <v>6558</v>
      </c>
      <c r="D6616" s="22">
        <v>13.12</v>
      </c>
      <c r="E6616" s="22">
        <v>13.12</v>
      </c>
      <c r="F6616" s="22">
        <v>0</v>
      </c>
      <c r="G6616" s="22">
        <v>0</v>
      </c>
      <c r="H6616" s="22">
        <v>0</v>
      </c>
      <c r="N6616"/>
      <c r="O6616"/>
      <c r="P6616"/>
    </row>
    <row r="6617" spans="1:16">
      <c r="A6617" s="24">
        <v>101287</v>
      </c>
      <c r="B6617" s="21" t="s">
        <v>6713</v>
      </c>
      <c r="C6617" s="18" t="s">
        <v>6558</v>
      </c>
      <c r="D6617" s="22">
        <v>42.84</v>
      </c>
      <c r="E6617" s="22">
        <v>42.84</v>
      </c>
      <c r="F6617" s="22">
        <v>0</v>
      </c>
      <c r="G6617" s="22">
        <v>0</v>
      </c>
      <c r="H6617" s="22">
        <v>0</v>
      </c>
      <c r="N6617"/>
      <c r="O6617"/>
      <c r="P6617"/>
    </row>
    <row r="6618" spans="1:16">
      <c r="A6618" s="24">
        <v>101288</v>
      </c>
      <c r="B6618" s="21" t="s">
        <v>6714</v>
      </c>
      <c r="C6618" s="18" t="s">
        <v>6558</v>
      </c>
      <c r="D6618" s="22">
        <v>17.98</v>
      </c>
      <c r="E6618" s="22">
        <v>17.98</v>
      </c>
      <c r="F6618" s="22">
        <v>0</v>
      </c>
      <c r="G6618" s="22">
        <v>0</v>
      </c>
      <c r="H6618" s="22">
        <v>0</v>
      </c>
      <c r="N6618"/>
      <c r="O6618"/>
      <c r="P6618"/>
    </row>
    <row r="6619" spans="1:16">
      <c r="A6619" s="24">
        <v>101289</v>
      </c>
      <c r="B6619" s="21" t="s">
        <v>6715</v>
      </c>
      <c r="C6619" s="18" t="s">
        <v>6558</v>
      </c>
      <c r="D6619" s="22">
        <v>13.57</v>
      </c>
      <c r="E6619" s="22">
        <v>13.57</v>
      </c>
      <c r="F6619" s="22">
        <v>0</v>
      </c>
      <c r="G6619" s="22">
        <v>0</v>
      </c>
      <c r="H6619" s="22">
        <v>0</v>
      </c>
      <c r="N6619"/>
      <c r="O6619"/>
      <c r="P6619"/>
    </row>
    <row r="6620" spans="1:16">
      <c r="A6620" s="24">
        <v>101290</v>
      </c>
      <c r="B6620" s="21" t="s">
        <v>6716</v>
      </c>
      <c r="C6620" s="18" t="s">
        <v>6558</v>
      </c>
      <c r="D6620" s="22">
        <v>17.45</v>
      </c>
      <c r="E6620" s="22">
        <v>17.45</v>
      </c>
      <c r="F6620" s="22">
        <v>0</v>
      </c>
      <c r="G6620" s="22">
        <v>0</v>
      </c>
      <c r="H6620" s="22">
        <v>0</v>
      </c>
      <c r="N6620"/>
      <c r="O6620"/>
      <c r="P6620"/>
    </row>
    <row r="6621" spans="1:16">
      <c r="A6621" s="24">
        <v>101291</v>
      </c>
      <c r="B6621" s="21" t="s">
        <v>6717</v>
      </c>
      <c r="C6621" s="18" t="s">
        <v>6558</v>
      </c>
      <c r="D6621" s="22">
        <v>14.07</v>
      </c>
      <c r="E6621" s="22">
        <v>14.07</v>
      </c>
      <c r="F6621" s="22">
        <v>0</v>
      </c>
      <c r="G6621" s="22">
        <v>0</v>
      </c>
      <c r="H6621" s="22">
        <v>0</v>
      </c>
      <c r="N6621"/>
      <c r="O6621"/>
      <c r="P6621"/>
    </row>
    <row r="6622" spans="1:16">
      <c r="A6622" s="24">
        <v>101292</v>
      </c>
      <c r="B6622" s="21" t="s">
        <v>6718</v>
      </c>
      <c r="C6622" s="18" t="s">
        <v>6558</v>
      </c>
      <c r="D6622" s="22">
        <v>15.18</v>
      </c>
      <c r="E6622" s="22">
        <v>15.18</v>
      </c>
      <c r="F6622" s="22">
        <v>0</v>
      </c>
      <c r="G6622" s="22">
        <v>0</v>
      </c>
      <c r="H6622" s="22">
        <v>0</v>
      </c>
      <c r="N6622"/>
      <c r="O6622"/>
      <c r="P6622"/>
    </row>
    <row r="6623" spans="1:16">
      <c r="A6623" s="24">
        <v>101293</v>
      </c>
      <c r="B6623" s="21" t="s">
        <v>6719</v>
      </c>
      <c r="C6623" s="18" t="s">
        <v>6558</v>
      </c>
      <c r="D6623" s="22">
        <v>18.8</v>
      </c>
      <c r="E6623" s="22">
        <v>18.8</v>
      </c>
      <c r="F6623" s="22">
        <v>0</v>
      </c>
      <c r="G6623" s="22">
        <v>0</v>
      </c>
      <c r="H6623" s="22">
        <v>0</v>
      </c>
      <c r="N6623"/>
      <c r="O6623"/>
      <c r="P6623"/>
    </row>
    <row r="6624" spans="1:16">
      <c r="A6624" s="24">
        <v>101294</v>
      </c>
      <c r="B6624" s="21" t="s">
        <v>6720</v>
      </c>
      <c r="C6624" s="18" t="s">
        <v>6558</v>
      </c>
      <c r="D6624" s="22">
        <v>37.36</v>
      </c>
      <c r="E6624" s="22">
        <v>37.36</v>
      </c>
      <c r="F6624" s="22">
        <v>0</v>
      </c>
      <c r="G6624" s="22">
        <v>0</v>
      </c>
      <c r="H6624" s="22">
        <v>0</v>
      </c>
      <c r="N6624"/>
      <c r="O6624"/>
      <c r="P6624"/>
    </row>
    <row r="6625" spans="1:16">
      <c r="A6625" s="24">
        <v>101295</v>
      </c>
      <c r="B6625" s="21" t="s">
        <v>6721</v>
      </c>
      <c r="C6625" s="18" t="s">
        <v>6558</v>
      </c>
      <c r="D6625" s="22">
        <v>17.62</v>
      </c>
      <c r="E6625" s="22">
        <v>17.62</v>
      </c>
      <c r="F6625" s="22">
        <v>0</v>
      </c>
      <c r="G6625" s="22">
        <v>0</v>
      </c>
      <c r="H6625" s="22">
        <v>0</v>
      </c>
      <c r="N6625"/>
      <c r="O6625"/>
      <c r="P6625"/>
    </row>
    <row r="6626" spans="1:16">
      <c r="A6626" s="24">
        <v>101296</v>
      </c>
      <c r="B6626" s="21" t="s">
        <v>6722</v>
      </c>
      <c r="C6626" s="18" t="s">
        <v>6558</v>
      </c>
      <c r="D6626" s="22">
        <v>20.74</v>
      </c>
      <c r="E6626" s="22">
        <v>20.74</v>
      </c>
      <c r="F6626" s="22">
        <v>0</v>
      </c>
      <c r="G6626" s="22">
        <v>0</v>
      </c>
      <c r="H6626" s="22">
        <v>0</v>
      </c>
      <c r="N6626"/>
      <c r="O6626"/>
      <c r="P6626"/>
    </row>
    <row r="6627" spans="1:16">
      <c r="A6627" s="24">
        <v>101297</v>
      </c>
      <c r="B6627" s="21" t="s">
        <v>6723</v>
      </c>
      <c r="C6627" s="18" t="s">
        <v>6558</v>
      </c>
      <c r="D6627" s="22">
        <v>19.149999999999999</v>
      </c>
      <c r="E6627" s="22">
        <v>19.149999999999999</v>
      </c>
      <c r="F6627" s="22">
        <v>0</v>
      </c>
      <c r="G6627" s="22">
        <v>0</v>
      </c>
      <c r="H6627" s="22">
        <v>0</v>
      </c>
      <c r="N6627"/>
      <c r="O6627"/>
      <c r="P6627"/>
    </row>
    <row r="6628" spans="1:16">
      <c r="A6628" s="24">
        <v>101298</v>
      </c>
      <c r="B6628" s="21" t="s">
        <v>6724</v>
      </c>
      <c r="C6628" s="18" t="s">
        <v>6558</v>
      </c>
      <c r="D6628" s="22">
        <v>20.57</v>
      </c>
      <c r="E6628" s="22">
        <v>20.57</v>
      </c>
      <c r="F6628" s="22">
        <v>0</v>
      </c>
      <c r="G6628" s="22">
        <v>0</v>
      </c>
      <c r="H6628" s="22">
        <v>0</v>
      </c>
      <c r="N6628"/>
      <c r="O6628"/>
      <c r="P6628"/>
    </row>
    <row r="6629" spans="1:16">
      <c r="A6629" s="24">
        <v>101299</v>
      </c>
      <c r="B6629" s="21" t="s">
        <v>6725</v>
      </c>
      <c r="C6629" s="18" t="s">
        <v>6558</v>
      </c>
      <c r="D6629" s="22">
        <v>14.61</v>
      </c>
      <c r="E6629" s="22">
        <v>14.61</v>
      </c>
      <c r="F6629" s="22">
        <v>0</v>
      </c>
      <c r="G6629" s="22">
        <v>0</v>
      </c>
      <c r="H6629" s="22">
        <v>0</v>
      </c>
      <c r="N6629"/>
      <c r="O6629"/>
      <c r="P6629"/>
    </row>
    <row r="6630" spans="1:16">
      <c r="A6630" s="24">
        <v>101300</v>
      </c>
      <c r="B6630" s="21" t="s">
        <v>6726</v>
      </c>
      <c r="C6630" s="18" t="s">
        <v>6558</v>
      </c>
      <c r="D6630" s="22">
        <v>12.59</v>
      </c>
      <c r="E6630" s="22">
        <v>12.59</v>
      </c>
      <c r="F6630" s="22">
        <v>0</v>
      </c>
      <c r="G6630" s="22">
        <v>0</v>
      </c>
      <c r="H6630" s="22">
        <v>0</v>
      </c>
      <c r="N6630"/>
      <c r="O6630"/>
      <c r="P6630"/>
    </row>
    <row r="6631" spans="1:16">
      <c r="A6631" s="24">
        <v>101301</v>
      </c>
      <c r="B6631" s="21" t="s">
        <v>6727</v>
      </c>
      <c r="C6631" s="18" t="s">
        <v>6558</v>
      </c>
      <c r="D6631" s="22">
        <v>5.88</v>
      </c>
      <c r="E6631" s="22">
        <v>5.88</v>
      </c>
      <c r="F6631" s="22">
        <v>0</v>
      </c>
      <c r="G6631" s="22">
        <v>0</v>
      </c>
      <c r="H6631" s="22">
        <v>0</v>
      </c>
      <c r="N6631"/>
      <c r="O6631"/>
      <c r="P6631"/>
    </row>
    <row r="6632" spans="1:16">
      <c r="A6632" s="24">
        <v>101302</v>
      </c>
      <c r="B6632" s="21" t="s">
        <v>6728</v>
      </c>
      <c r="C6632" s="18" t="s">
        <v>6558</v>
      </c>
      <c r="D6632" s="22">
        <v>19.010000000000002</v>
      </c>
      <c r="E6632" s="22">
        <v>19.010000000000002</v>
      </c>
      <c r="F6632" s="22">
        <v>0</v>
      </c>
      <c r="G6632" s="22">
        <v>0</v>
      </c>
      <c r="H6632" s="22">
        <v>0</v>
      </c>
      <c r="N6632"/>
      <c r="O6632"/>
      <c r="P6632"/>
    </row>
    <row r="6633" spans="1:16">
      <c r="A6633" s="24">
        <v>101303</v>
      </c>
      <c r="B6633" s="21" t="s">
        <v>6729</v>
      </c>
      <c r="C6633" s="18" t="s">
        <v>6558</v>
      </c>
      <c r="D6633" s="22">
        <v>48.77</v>
      </c>
      <c r="E6633" s="22">
        <v>48.77</v>
      </c>
      <c r="F6633" s="22">
        <v>0</v>
      </c>
      <c r="G6633" s="22">
        <v>0</v>
      </c>
      <c r="H6633" s="22">
        <v>0</v>
      </c>
      <c r="N6633"/>
      <c r="O6633"/>
      <c r="P6633"/>
    </row>
    <row r="6634" spans="1:16">
      <c r="A6634" s="24">
        <v>101304</v>
      </c>
      <c r="B6634" s="21" t="s">
        <v>6730</v>
      </c>
      <c r="C6634" s="18" t="s">
        <v>6558</v>
      </c>
      <c r="D6634" s="22">
        <v>24.18</v>
      </c>
      <c r="E6634" s="22">
        <v>24.18</v>
      </c>
      <c r="F6634" s="22">
        <v>0</v>
      </c>
      <c r="G6634" s="22">
        <v>0</v>
      </c>
      <c r="H6634" s="22">
        <v>0</v>
      </c>
      <c r="N6634"/>
      <c r="O6634"/>
      <c r="P6634"/>
    </row>
    <row r="6635" spans="1:16">
      <c r="A6635" s="24">
        <v>101305</v>
      </c>
      <c r="B6635" s="21" t="s">
        <v>6731</v>
      </c>
      <c r="C6635" s="18" t="s">
        <v>6558</v>
      </c>
      <c r="D6635" s="22">
        <v>38.19</v>
      </c>
      <c r="E6635" s="22">
        <v>38.19</v>
      </c>
      <c r="F6635" s="22">
        <v>0</v>
      </c>
      <c r="G6635" s="22">
        <v>0</v>
      </c>
      <c r="H6635" s="22">
        <v>0</v>
      </c>
      <c r="N6635"/>
      <c r="O6635"/>
      <c r="P6635"/>
    </row>
    <row r="6636" spans="1:16">
      <c r="A6636" s="24">
        <v>101306</v>
      </c>
      <c r="B6636" s="21" t="s">
        <v>6732</v>
      </c>
      <c r="C6636" s="18" t="s">
        <v>6558</v>
      </c>
      <c r="D6636" s="22">
        <v>29.46</v>
      </c>
      <c r="E6636" s="22">
        <v>29.46</v>
      </c>
      <c r="F6636" s="22">
        <v>0</v>
      </c>
      <c r="G6636" s="22">
        <v>0</v>
      </c>
      <c r="H6636" s="22">
        <v>0</v>
      </c>
      <c r="N6636"/>
      <c r="O6636"/>
      <c r="P6636"/>
    </row>
    <row r="6637" spans="1:16">
      <c r="A6637" s="24">
        <v>101307</v>
      </c>
      <c r="B6637" s="21" t="s">
        <v>6733</v>
      </c>
      <c r="C6637" s="18" t="s">
        <v>6558</v>
      </c>
      <c r="D6637" s="22">
        <v>17.8</v>
      </c>
      <c r="E6637" s="22">
        <v>17.8</v>
      </c>
      <c r="F6637" s="22">
        <v>0</v>
      </c>
      <c r="G6637" s="22">
        <v>0</v>
      </c>
      <c r="H6637" s="22">
        <v>0</v>
      </c>
      <c r="N6637"/>
      <c r="O6637"/>
      <c r="P6637"/>
    </row>
    <row r="6638" spans="1:16">
      <c r="A6638" s="24">
        <v>101308</v>
      </c>
      <c r="B6638" s="21" t="s">
        <v>6734</v>
      </c>
      <c r="C6638" s="18" t="s">
        <v>6558</v>
      </c>
      <c r="D6638" s="22">
        <v>25.14</v>
      </c>
      <c r="E6638" s="22">
        <v>25.14</v>
      </c>
      <c r="F6638" s="22">
        <v>0</v>
      </c>
      <c r="G6638" s="22">
        <v>0</v>
      </c>
      <c r="H6638" s="22">
        <v>0</v>
      </c>
      <c r="N6638"/>
      <c r="O6638"/>
      <c r="P6638"/>
    </row>
    <row r="6639" spans="1:16">
      <c r="A6639" s="24">
        <v>101309</v>
      </c>
      <c r="B6639" s="21" t="s">
        <v>6735</v>
      </c>
      <c r="C6639" s="18" t="s">
        <v>6558</v>
      </c>
      <c r="D6639" s="22">
        <v>19.05</v>
      </c>
      <c r="E6639" s="22">
        <v>19.05</v>
      </c>
      <c r="F6639" s="22">
        <v>0</v>
      </c>
      <c r="G6639" s="22">
        <v>0</v>
      </c>
      <c r="H6639" s="22">
        <v>0</v>
      </c>
      <c r="N6639"/>
      <c r="O6639"/>
      <c r="P6639"/>
    </row>
    <row r="6640" spans="1:16">
      <c r="A6640" s="24">
        <v>101310</v>
      </c>
      <c r="B6640" s="21" t="s">
        <v>6736</v>
      </c>
      <c r="C6640" s="18" t="s">
        <v>6558</v>
      </c>
      <c r="D6640" s="22">
        <v>32.200000000000003</v>
      </c>
      <c r="E6640" s="22">
        <v>32.200000000000003</v>
      </c>
      <c r="F6640" s="22">
        <v>0</v>
      </c>
      <c r="G6640" s="22">
        <v>0</v>
      </c>
      <c r="H6640" s="22">
        <v>0</v>
      </c>
      <c r="N6640"/>
      <c r="O6640"/>
      <c r="P6640"/>
    </row>
    <row r="6641" spans="1:16">
      <c r="A6641" s="24">
        <v>101311</v>
      </c>
      <c r="B6641" s="21" t="s">
        <v>6737</v>
      </c>
      <c r="C6641" s="18" t="s">
        <v>6558</v>
      </c>
      <c r="D6641" s="22">
        <v>18.8</v>
      </c>
      <c r="E6641" s="22">
        <v>18.8</v>
      </c>
      <c r="F6641" s="22">
        <v>0</v>
      </c>
      <c r="G6641" s="22">
        <v>0</v>
      </c>
      <c r="H6641" s="22">
        <v>0</v>
      </c>
      <c r="N6641"/>
      <c r="O6641"/>
      <c r="P6641"/>
    </row>
    <row r="6642" spans="1:16">
      <c r="A6642" s="24">
        <v>101312</v>
      </c>
      <c r="B6642" s="21" t="s">
        <v>6738</v>
      </c>
      <c r="C6642" s="18" t="s">
        <v>6558</v>
      </c>
      <c r="D6642" s="22">
        <v>20.59</v>
      </c>
      <c r="E6642" s="22">
        <v>20.59</v>
      </c>
      <c r="F6642" s="22">
        <v>0</v>
      </c>
      <c r="G6642" s="22">
        <v>0</v>
      </c>
      <c r="H6642" s="22">
        <v>0</v>
      </c>
      <c r="N6642"/>
      <c r="O6642"/>
      <c r="P6642"/>
    </row>
    <row r="6643" spans="1:16">
      <c r="A6643" s="24">
        <v>101313</v>
      </c>
      <c r="B6643" s="21" t="s">
        <v>6739</v>
      </c>
      <c r="C6643" s="18" t="s">
        <v>6558</v>
      </c>
      <c r="D6643" s="22">
        <v>60.9</v>
      </c>
      <c r="E6643" s="22">
        <v>60.9</v>
      </c>
      <c r="F6643" s="22">
        <v>0</v>
      </c>
      <c r="G6643" s="22">
        <v>0</v>
      </c>
      <c r="H6643" s="22">
        <v>0</v>
      </c>
      <c r="N6643"/>
      <c r="O6643"/>
      <c r="P6643"/>
    </row>
    <row r="6644" spans="1:16">
      <c r="A6644" s="24">
        <v>101314</v>
      </c>
      <c r="B6644" s="21" t="s">
        <v>6740</v>
      </c>
      <c r="C6644" s="18" t="s">
        <v>6558</v>
      </c>
      <c r="D6644" s="22">
        <v>65.92</v>
      </c>
      <c r="E6644" s="22">
        <v>65.92</v>
      </c>
      <c r="F6644" s="22">
        <v>0</v>
      </c>
      <c r="G6644" s="22">
        <v>0</v>
      </c>
      <c r="H6644" s="22">
        <v>0</v>
      </c>
      <c r="N6644"/>
      <c r="O6644"/>
      <c r="P6644"/>
    </row>
    <row r="6645" spans="1:16">
      <c r="A6645" s="24">
        <v>101315</v>
      </c>
      <c r="B6645" s="21" t="s">
        <v>6741</v>
      </c>
      <c r="C6645" s="18" t="s">
        <v>6558</v>
      </c>
      <c r="D6645" s="22">
        <v>66.569999999999993</v>
      </c>
      <c r="E6645" s="22">
        <v>66.569999999999993</v>
      </c>
      <c r="F6645" s="22">
        <v>0</v>
      </c>
      <c r="G6645" s="22">
        <v>0</v>
      </c>
      <c r="H6645" s="22">
        <v>0</v>
      </c>
      <c r="N6645"/>
      <c r="O6645"/>
      <c r="P6645"/>
    </row>
    <row r="6646" spans="1:16">
      <c r="A6646" s="24">
        <v>101316</v>
      </c>
      <c r="B6646" s="21" t="s">
        <v>6742</v>
      </c>
      <c r="C6646" s="18" t="s">
        <v>6558</v>
      </c>
      <c r="D6646" s="22">
        <v>29.25</v>
      </c>
      <c r="E6646" s="22">
        <v>29.25</v>
      </c>
      <c r="F6646" s="22">
        <v>0</v>
      </c>
      <c r="G6646" s="22">
        <v>0</v>
      </c>
      <c r="H6646" s="22">
        <v>0</v>
      </c>
      <c r="N6646"/>
      <c r="O6646"/>
      <c r="P6646"/>
    </row>
    <row r="6647" spans="1:16">
      <c r="A6647" s="24">
        <v>101317</v>
      </c>
      <c r="B6647" s="21" t="s">
        <v>6743</v>
      </c>
      <c r="C6647" s="18" t="s">
        <v>6558</v>
      </c>
      <c r="D6647" s="22">
        <v>152.74</v>
      </c>
      <c r="E6647" s="22">
        <v>152.74</v>
      </c>
      <c r="F6647" s="22">
        <v>0</v>
      </c>
      <c r="G6647" s="22">
        <v>0</v>
      </c>
      <c r="H6647" s="22">
        <v>0</v>
      </c>
      <c r="N6647"/>
      <c r="O6647"/>
      <c r="P6647"/>
    </row>
    <row r="6648" spans="1:16">
      <c r="A6648" s="24">
        <v>101318</v>
      </c>
      <c r="B6648" s="21" t="s">
        <v>6744</v>
      </c>
      <c r="C6648" s="18" t="s">
        <v>6558</v>
      </c>
      <c r="D6648" s="22">
        <v>289.02999999999997</v>
      </c>
      <c r="E6648" s="22">
        <v>289.02999999999997</v>
      </c>
      <c r="F6648" s="22">
        <v>0</v>
      </c>
      <c r="G6648" s="22">
        <v>0</v>
      </c>
      <c r="H6648" s="22">
        <v>0</v>
      </c>
      <c r="N6648"/>
      <c r="O6648"/>
      <c r="P6648"/>
    </row>
    <row r="6649" spans="1:16">
      <c r="A6649" s="24">
        <v>101319</v>
      </c>
      <c r="B6649" s="21" t="s">
        <v>6745</v>
      </c>
      <c r="C6649" s="18" t="s">
        <v>6558</v>
      </c>
      <c r="D6649" s="22">
        <v>43.27</v>
      </c>
      <c r="E6649" s="22">
        <v>43.27</v>
      </c>
      <c r="F6649" s="22">
        <v>0</v>
      </c>
      <c r="G6649" s="22">
        <v>0</v>
      </c>
      <c r="H6649" s="22">
        <v>0</v>
      </c>
      <c r="N6649"/>
      <c r="O6649"/>
      <c r="P6649"/>
    </row>
    <row r="6650" spans="1:16">
      <c r="A6650" s="24">
        <v>101320</v>
      </c>
      <c r="B6650" s="21" t="s">
        <v>6746</v>
      </c>
      <c r="C6650" s="18" t="s">
        <v>6558</v>
      </c>
      <c r="D6650" s="22">
        <v>21.81</v>
      </c>
      <c r="E6650" s="22">
        <v>21.81</v>
      </c>
      <c r="F6650" s="22">
        <v>0</v>
      </c>
      <c r="G6650" s="22">
        <v>0</v>
      </c>
      <c r="H6650" s="22">
        <v>0</v>
      </c>
      <c r="N6650"/>
      <c r="O6650"/>
      <c r="P6650"/>
    </row>
    <row r="6651" spans="1:16">
      <c r="A6651" s="24">
        <v>101321</v>
      </c>
      <c r="B6651" s="21" t="s">
        <v>6747</v>
      </c>
      <c r="C6651" s="18" t="s">
        <v>6558</v>
      </c>
      <c r="D6651" s="22">
        <v>19.73</v>
      </c>
      <c r="E6651" s="22">
        <v>19.73</v>
      </c>
      <c r="F6651" s="22">
        <v>0</v>
      </c>
      <c r="G6651" s="22">
        <v>0</v>
      </c>
      <c r="H6651" s="22">
        <v>0</v>
      </c>
      <c r="N6651"/>
      <c r="O6651"/>
      <c r="P6651"/>
    </row>
    <row r="6652" spans="1:16">
      <c r="A6652" s="24">
        <v>101322</v>
      </c>
      <c r="B6652" s="21" t="s">
        <v>6748</v>
      </c>
      <c r="C6652" s="18" t="s">
        <v>6558</v>
      </c>
      <c r="D6652" s="22">
        <v>15.45</v>
      </c>
      <c r="E6652" s="22">
        <v>15.45</v>
      </c>
      <c r="F6652" s="22">
        <v>0</v>
      </c>
      <c r="G6652" s="22">
        <v>0</v>
      </c>
      <c r="H6652" s="22">
        <v>0</v>
      </c>
      <c r="N6652"/>
      <c r="O6652"/>
      <c r="P6652"/>
    </row>
    <row r="6653" spans="1:16">
      <c r="A6653" s="24">
        <v>101323</v>
      </c>
      <c r="B6653" s="21" t="s">
        <v>6749</v>
      </c>
      <c r="C6653" s="18" t="s">
        <v>6558</v>
      </c>
      <c r="D6653" s="22">
        <v>37.4</v>
      </c>
      <c r="E6653" s="22">
        <v>37.4</v>
      </c>
      <c r="F6653" s="22">
        <v>0</v>
      </c>
      <c r="G6653" s="22">
        <v>0</v>
      </c>
      <c r="H6653" s="22">
        <v>0</v>
      </c>
      <c r="N6653"/>
      <c r="O6653"/>
      <c r="P6653"/>
    </row>
    <row r="6654" spans="1:16">
      <c r="A6654" s="24">
        <v>101324</v>
      </c>
      <c r="B6654" s="21" t="s">
        <v>6750</v>
      </c>
      <c r="C6654" s="18" t="s">
        <v>6558</v>
      </c>
      <c r="D6654" s="22">
        <v>10.94</v>
      </c>
      <c r="E6654" s="22">
        <v>10.94</v>
      </c>
      <c r="F6654" s="22">
        <v>0</v>
      </c>
      <c r="G6654" s="22">
        <v>0</v>
      </c>
      <c r="H6654" s="22">
        <v>0</v>
      </c>
      <c r="N6654"/>
      <c r="O6654"/>
      <c r="P6654"/>
    </row>
    <row r="6655" spans="1:16">
      <c r="A6655" s="24">
        <v>101325</v>
      </c>
      <c r="B6655" s="21" t="s">
        <v>6751</v>
      </c>
      <c r="C6655" s="18" t="s">
        <v>6558</v>
      </c>
      <c r="D6655" s="22">
        <v>28.35</v>
      </c>
      <c r="E6655" s="22">
        <v>28.35</v>
      </c>
      <c r="F6655" s="22">
        <v>0</v>
      </c>
      <c r="G6655" s="22">
        <v>0</v>
      </c>
      <c r="H6655" s="22">
        <v>0</v>
      </c>
      <c r="N6655"/>
      <c r="O6655"/>
      <c r="P6655"/>
    </row>
    <row r="6656" spans="1:16">
      <c r="A6656" s="24">
        <v>101326</v>
      </c>
      <c r="B6656" s="21" t="s">
        <v>6752</v>
      </c>
      <c r="C6656" s="18" t="s">
        <v>6558</v>
      </c>
      <c r="D6656" s="22">
        <v>8.09</v>
      </c>
      <c r="E6656" s="22">
        <v>8.09</v>
      </c>
      <c r="F6656" s="22">
        <v>0</v>
      </c>
      <c r="G6656" s="22">
        <v>0</v>
      </c>
      <c r="H6656" s="22">
        <v>0</v>
      </c>
      <c r="N6656"/>
      <c r="O6656"/>
      <c r="P6656"/>
    </row>
    <row r="6657" spans="1:16">
      <c r="A6657" s="24">
        <v>101327</v>
      </c>
      <c r="B6657" s="21" t="s">
        <v>6753</v>
      </c>
      <c r="C6657" s="18" t="s">
        <v>6558</v>
      </c>
      <c r="D6657" s="22">
        <v>6.59</v>
      </c>
      <c r="E6657" s="22">
        <v>6.59</v>
      </c>
      <c r="F6657" s="22">
        <v>0</v>
      </c>
      <c r="G6657" s="22">
        <v>0</v>
      </c>
      <c r="H6657" s="22">
        <v>0</v>
      </c>
      <c r="N6657"/>
      <c r="O6657"/>
      <c r="P6657"/>
    </row>
    <row r="6658" spans="1:16">
      <c r="A6658" s="24">
        <v>101328</v>
      </c>
      <c r="B6658" s="21" t="s">
        <v>6754</v>
      </c>
      <c r="C6658" s="18" t="s">
        <v>6558</v>
      </c>
      <c r="D6658" s="22">
        <v>15.49</v>
      </c>
      <c r="E6658" s="22">
        <v>15.49</v>
      </c>
      <c r="F6658" s="22">
        <v>0</v>
      </c>
      <c r="G6658" s="22">
        <v>0</v>
      </c>
      <c r="H6658" s="22">
        <v>0</v>
      </c>
      <c r="N6658"/>
      <c r="O6658"/>
      <c r="P6658"/>
    </row>
    <row r="6659" spans="1:16">
      <c r="A6659" s="24">
        <v>101329</v>
      </c>
      <c r="B6659" s="21" t="s">
        <v>6755</v>
      </c>
      <c r="C6659" s="18" t="s">
        <v>6558</v>
      </c>
      <c r="D6659" s="22">
        <v>29.25</v>
      </c>
      <c r="E6659" s="22">
        <v>29.25</v>
      </c>
      <c r="F6659" s="22">
        <v>0</v>
      </c>
      <c r="G6659" s="22">
        <v>0</v>
      </c>
      <c r="H6659" s="22">
        <v>0</v>
      </c>
      <c r="N6659"/>
      <c r="O6659"/>
      <c r="P6659"/>
    </row>
    <row r="6660" spans="1:16">
      <c r="A6660" s="24">
        <v>101330</v>
      </c>
      <c r="B6660" s="21" t="s">
        <v>6756</v>
      </c>
      <c r="C6660" s="18" t="s">
        <v>6558</v>
      </c>
      <c r="D6660" s="22">
        <v>24.71</v>
      </c>
      <c r="E6660" s="22">
        <v>24.71</v>
      </c>
      <c r="F6660" s="22">
        <v>0</v>
      </c>
      <c r="G6660" s="22">
        <v>0</v>
      </c>
      <c r="H6660" s="22">
        <v>0</v>
      </c>
      <c r="N6660"/>
      <c r="O6660"/>
      <c r="P6660"/>
    </row>
    <row r="6661" spans="1:16">
      <c r="A6661" s="24">
        <v>101331</v>
      </c>
      <c r="B6661" s="21" t="s">
        <v>6757</v>
      </c>
      <c r="C6661" s="18" t="s">
        <v>6558</v>
      </c>
      <c r="D6661" s="22">
        <v>22.78</v>
      </c>
      <c r="E6661" s="22">
        <v>22.78</v>
      </c>
      <c r="F6661" s="22">
        <v>0</v>
      </c>
      <c r="G6661" s="22">
        <v>0</v>
      </c>
      <c r="H6661" s="22">
        <v>0</v>
      </c>
      <c r="N6661"/>
      <c r="O6661"/>
      <c r="P6661"/>
    </row>
    <row r="6662" spans="1:16">
      <c r="A6662" s="24">
        <v>101332</v>
      </c>
      <c r="B6662" s="21" t="s">
        <v>6758</v>
      </c>
      <c r="C6662" s="18" t="s">
        <v>6558</v>
      </c>
      <c r="D6662" s="22">
        <v>11.42</v>
      </c>
      <c r="E6662" s="22">
        <v>11.42</v>
      </c>
      <c r="F6662" s="22">
        <v>0</v>
      </c>
      <c r="G6662" s="22">
        <v>0</v>
      </c>
      <c r="H6662" s="22">
        <v>0</v>
      </c>
      <c r="N6662"/>
      <c r="O6662"/>
      <c r="P6662"/>
    </row>
    <row r="6663" spans="1:16">
      <c r="A6663" s="24">
        <v>101333</v>
      </c>
      <c r="B6663" s="21" t="s">
        <v>6759</v>
      </c>
      <c r="C6663" s="18" t="s">
        <v>6558</v>
      </c>
      <c r="D6663" s="22">
        <v>26.25</v>
      </c>
      <c r="E6663" s="22">
        <v>26.25</v>
      </c>
      <c r="F6663" s="22">
        <v>0</v>
      </c>
      <c r="G6663" s="22">
        <v>0</v>
      </c>
      <c r="H6663" s="22">
        <v>0</v>
      </c>
      <c r="N6663"/>
      <c r="O6663"/>
      <c r="P6663"/>
    </row>
    <row r="6664" spans="1:16">
      <c r="A6664" s="24">
        <v>101334</v>
      </c>
      <c r="B6664" s="21" t="s">
        <v>6760</v>
      </c>
      <c r="C6664" s="18" t="s">
        <v>6558</v>
      </c>
      <c r="D6664" s="22">
        <v>47.05</v>
      </c>
      <c r="E6664" s="22">
        <v>47.05</v>
      </c>
      <c r="F6664" s="22">
        <v>0</v>
      </c>
      <c r="G6664" s="22">
        <v>0</v>
      </c>
      <c r="H6664" s="22">
        <v>0</v>
      </c>
      <c r="N6664"/>
      <c r="O6664"/>
      <c r="P6664"/>
    </row>
    <row r="6665" spans="1:16">
      <c r="A6665" s="24">
        <v>101335</v>
      </c>
      <c r="B6665" s="21" t="s">
        <v>6761</v>
      </c>
      <c r="C6665" s="18" t="s">
        <v>6558</v>
      </c>
      <c r="D6665" s="22">
        <v>13.34</v>
      </c>
      <c r="E6665" s="22">
        <v>13.34</v>
      </c>
      <c r="F6665" s="22">
        <v>0</v>
      </c>
      <c r="G6665" s="22">
        <v>0</v>
      </c>
      <c r="H6665" s="22">
        <v>0</v>
      </c>
      <c r="N6665"/>
      <c r="O6665"/>
      <c r="P6665"/>
    </row>
    <row r="6666" spans="1:16">
      <c r="A6666" s="24">
        <v>101336</v>
      </c>
      <c r="B6666" s="21" t="s">
        <v>6762</v>
      </c>
      <c r="C6666" s="18" t="s">
        <v>6558</v>
      </c>
      <c r="D6666" s="22">
        <v>38.880000000000003</v>
      </c>
      <c r="E6666" s="22">
        <v>38.880000000000003</v>
      </c>
      <c r="F6666" s="22">
        <v>0</v>
      </c>
      <c r="G6666" s="22">
        <v>0</v>
      </c>
      <c r="H6666" s="22">
        <v>0</v>
      </c>
      <c r="N6666"/>
      <c r="O6666"/>
      <c r="P6666"/>
    </row>
    <row r="6667" spans="1:16">
      <c r="A6667" s="24">
        <v>101337</v>
      </c>
      <c r="B6667" s="21" t="s">
        <v>6763</v>
      </c>
      <c r="C6667" s="18" t="s">
        <v>6558</v>
      </c>
      <c r="D6667" s="22">
        <v>7.4</v>
      </c>
      <c r="E6667" s="22">
        <v>7.4</v>
      </c>
      <c r="F6667" s="22">
        <v>0</v>
      </c>
      <c r="G6667" s="22">
        <v>0</v>
      </c>
      <c r="H6667" s="22">
        <v>0</v>
      </c>
      <c r="N6667"/>
      <c r="O6667"/>
      <c r="P6667"/>
    </row>
    <row r="6668" spans="1:16">
      <c r="A6668" s="24">
        <v>101338</v>
      </c>
      <c r="B6668" s="21" t="s">
        <v>6764</v>
      </c>
      <c r="C6668" s="18" t="s">
        <v>6558</v>
      </c>
      <c r="D6668" s="22">
        <v>21.12</v>
      </c>
      <c r="E6668" s="22">
        <v>21.12</v>
      </c>
      <c r="F6668" s="22">
        <v>0</v>
      </c>
      <c r="G6668" s="22">
        <v>0</v>
      </c>
      <c r="H6668" s="22">
        <v>0</v>
      </c>
      <c r="N6668"/>
      <c r="O6668"/>
      <c r="P6668"/>
    </row>
    <row r="6669" spans="1:16">
      <c r="A6669" s="24">
        <v>101339</v>
      </c>
      <c r="B6669" s="21" t="s">
        <v>6765</v>
      </c>
      <c r="C6669" s="18" t="s">
        <v>6558</v>
      </c>
      <c r="D6669" s="22">
        <v>17.18</v>
      </c>
      <c r="E6669" s="22">
        <v>17.18</v>
      </c>
      <c r="F6669" s="22">
        <v>0</v>
      </c>
      <c r="G6669" s="22">
        <v>0</v>
      </c>
      <c r="H6669" s="22">
        <v>0</v>
      </c>
      <c r="N6669"/>
      <c r="O6669"/>
      <c r="P6669"/>
    </row>
    <row r="6670" spans="1:16">
      <c r="A6670" s="24">
        <v>101340</v>
      </c>
      <c r="B6670" s="21" t="s">
        <v>6766</v>
      </c>
      <c r="C6670" s="18" t="s">
        <v>6558</v>
      </c>
      <c r="D6670" s="22">
        <v>16.579999999999998</v>
      </c>
      <c r="E6670" s="22">
        <v>16.579999999999998</v>
      </c>
      <c r="F6670" s="22">
        <v>0</v>
      </c>
      <c r="G6670" s="22">
        <v>0</v>
      </c>
      <c r="H6670" s="22">
        <v>0</v>
      </c>
      <c r="N6670"/>
      <c r="O6670"/>
      <c r="P6670"/>
    </row>
    <row r="6671" spans="1:16">
      <c r="A6671" s="24">
        <v>101341</v>
      </c>
      <c r="B6671" s="21" t="s">
        <v>6767</v>
      </c>
      <c r="C6671" s="18" t="s">
        <v>6558</v>
      </c>
      <c r="D6671" s="22">
        <v>19.05</v>
      </c>
      <c r="E6671" s="22">
        <v>19.05</v>
      </c>
      <c r="F6671" s="22">
        <v>0</v>
      </c>
      <c r="G6671" s="22">
        <v>0</v>
      </c>
      <c r="H6671" s="22">
        <v>0</v>
      </c>
      <c r="N6671"/>
      <c r="O6671"/>
      <c r="P6671"/>
    </row>
    <row r="6672" spans="1:16">
      <c r="A6672" s="24">
        <v>101342</v>
      </c>
      <c r="B6672" s="21" t="s">
        <v>6768</v>
      </c>
      <c r="C6672" s="18" t="s">
        <v>6558</v>
      </c>
      <c r="D6672" s="22">
        <v>21.15</v>
      </c>
      <c r="E6672" s="22">
        <v>21.15</v>
      </c>
      <c r="F6672" s="22">
        <v>0</v>
      </c>
      <c r="G6672" s="22">
        <v>0</v>
      </c>
      <c r="H6672" s="22">
        <v>0</v>
      </c>
      <c r="N6672"/>
      <c r="O6672"/>
      <c r="P6672"/>
    </row>
    <row r="6673" spans="1:16">
      <c r="A6673" s="24">
        <v>101343</v>
      </c>
      <c r="B6673" s="21" t="s">
        <v>6769</v>
      </c>
      <c r="C6673" s="18" t="s">
        <v>6558</v>
      </c>
      <c r="D6673" s="22">
        <v>31.73</v>
      </c>
      <c r="E6673" s="22">
        <v>31.73</v>
      </c>
      <c r="F6673" s="22">
        <v>0</v>
      </c>
      <c r="G6673" s="22">
        <v>0</v>
      </c>
      <c r="H6673" s="22">
        <v>0</v>
      </c>
      <c r="N6673"/>
      <c r="O6673"/>
      <c r="P6673"/>
    </row>
    <row r="6674" spans="1:16">
      <c r="A6674" s="24">
        <v>101344</v>
      </c>
      <c r="B6674" s="21" t="s">
        <v>6770</v>
      </c>
      <c r="C6674" s="18" t="s">
        <v>6558</v>
      </c>
      <c r="D6674" s="22">
        <v>26.05</v>
      </c>
      <c r="E6674" s="22">
        <v>26.05</v>
      </c>
      <c r="F6674" s="22">
        <v>0</v>
      </c>
      <c r="G6674" s="22">
        <v>0</v>
      </c>
      <c r="H6674" s="22">
        <v>0</v>
      </c>
      <c r="N6674"/>
      <c r="O6674"/>
      <c r="P6674"/>
    </row>
    <row r="6675" spans="1:16">
      <c r="A6675" s="24">
        <v>101345</v>
      </c>
      <c r="B6675" s="21" t="s">
        <v>6771</v>
      </c>
      <c r="C6675" s="18" t="s">
        <v>6558</v>
      </c>
      <c r="D6675" s="22">
        <v>36.72</v>
      </c>
      <c r="E6675" s="22">
        <v>36.72</v>
      </c>
      <c r="F6675" s="22">
        <v>0</v>
      </c>
      <c r="G6675" s="22">
        <v>0</v>
      </c>
      <c r="H6675" s="22">
        <v>0</v>
      </c>
      <c r="N6675"/>
      <c r="O6675"/>
      <c r="P6675"/>
    </row>
    <row r="6676" spans="1:16">
      <c r="A6676" s="24">
        <v>101346</v>
      </c>
      <c r="B6676" s="21" t="s">
        <v>6772</v>
      </c>
      <c r="C6676" s="18" t="s">
        <v>6558</v>
      </c>
      <c r="D6676" s="22">
        <v>28.4</v>
      </c>
      <c r="E6676" s="22">
        <v>28.4</v>
      </c>
      <c r="F6676" s="22">
        <v>0</v>
      </c>
      <c r="G6676" s="22">
        <v>0</v>
      </c>
      <c r="H6676" s="22">
        <v>0</v>
      </c>
      <c r="N6676"/>
      <c r="O6676"/>
      <c r="P6676"/>
    </row>
    <row r="6677" spans="1:16">
      <c r="A6677" s="24">
        <v>101347</v>
      </c>
      <c r="B6677" s="21" t="s">
        <v>6773</v>
      </c>
      <c r="C6677" s="18" t="s">
        <v>6558</v>
      </c>
      <c r="D6677" s="22">
        <v>24.55</v>
      </c>
      <c r="E6677" s="22">
        <v>24.55</v>
      </c>
      <c r="F6677" s="22">
        <v>0</v>
      </c>
      <c r="G6677" s="22">
        <v>0</v>
      </c>
      <c r="H6677" s="22">
        <v>0</v>
      </c>
      <c r="N6677"/>
      <c r="O6677"/>
      <c r="P6677"/>
    </row>
    <row r="6678" spans="1:16">
      <c r="A6678" s="24">
        <v>101348</v>
      </c>
      <c r="B6678" s="21" t="s">
        <v>6774</v>
      </c>
      <c r="C6678" s="18" t="s">
        <v>6558</v>
      </c>
      <c r="D6678" s="22">
        <v>12.61</v>
      </c>
      <c r="E6678" s="22">
        <v>12.61</v>
      </c>
      <c r="F6678" s="22">
        <v>0</v>
      </c>
      <c r="G6678" s="22">
        <v>0</v>
      </c>
      <c r="H6678" s="22">
        <v>0</v>
      </c>
      <c r="N6678"/>
      <c r="O6678"/>
      <c r="P6678"/>
    </row>
    <row r="6679" spans="1:16">
      <c r="A6679" s="24">
        <v>101349</v>
      </c>
      <c r="B6679" s="21" t="s">
        <v>6775</v>
      </c>
      <c r="C6679" s="18" t="s">
        <v>6558</v>
      </c>
      <c r="D6679" s="22">
        <v>21.51</v>
      </c>
      <c r="E6679" s="22">
        <v>21.51</v>
      </c>
      <c r="F6679" s="22">
        <v>0</v>
      </c>
      <c r="G6679" s="22">
        <v>0</v>
      </c>
      <c r="H6679" s="22">
        <v>0</v>
      </c>
      <c r="N6679"/>
      <c r="O6679"/>
      <c r="P6679"/>
    </row>
    <row r="6680" spans="1:16">
      <c r="A6680" s="24">
        <v>101350</v>
      </c>
      <c r="B6680" s="21" t="s">
        <v>6776</v>
      </c>
      <c r="C6680" s="18" t="s">
        <v>6558</v>
      </c>
      <c r="D6680" s="22">
        <v>26.39</v>
      </c>
      <c r="E6680" s="22">
        <v>26.39</v>
      </c>
      <c r="F6680" s="22">
        <v>0</v>
      </c>
      <c r="G6680" s="22">
        <v>0</v>
      </c>
      <c r="H6680" s="22">
        <v>0</v>
      </c>
      <c r="N6680"/>
      <c r="O6680"/>
      <c r="P6680"/>
    </row>
    <row r="6681" spans="1:16">
      <c r="A6681" s="24">
        <v>101351</v>
      </c>
      <c r="B6681" s="21" t="s">
        <v>6777</v>
      </c>
      <c r="C6681" s="18" t="s">
        <v>6558</v>
      </c>
      <c r="D6681" s="22">
        <v>18.45</v>
      </c>
      <c r="E6681" s="22">
        <v>18.45</v>
      </c>
      <c r="F6681" s="22">
        <v>0</v>
      </c>
      <c r="G6681" s="22">
        <v>0</v>
      </c>
      <c r="H6681" s="22">
        <v>0</v>
      </c>
      <c r="N6681"/>
      <c r="O6681"/>
      <c r="P6681"/>
    </row>
    <row r="6682" spans="1:16">
      <c r="A6682" s="24">
        <v>101352</v>
      </c>
      <c r="B6682" s="21" t="s">
        <v>6778</v>
      </c>
      <c r="C6682" s="18" t="s">
        <v>6558</v>
      </c>
      <c r="D6682" s="22">
        <v>22.2</v>
      </c>
      <c r="E6682" s="22">
        <v>22.2</v>
      </c>
      <c r="F6682" s="22">
        <v>0</v>
      </c>
      <c r="G6682" s="22">
        <v>0</v>
      </c>
      <c r="H6682" s="22">
        <v>0</v>
      </c>
      <c r="N6682"/>
      <c r="O6682"/>
      <c r="P6682"/>
    </row>
    <row r="6683" spans="1:16">
      <c r="A6683" s="24">
        <v>101353</v>
      </c>
      <c r="B6683" s="21" t="s">
        <v>6779</v>
      </c>
      <c r="C6683" s="18" t="s">
        <v>6558</v>
      </c>
      <c r="D6683" s="22">
        <v>17.920000000000002</v>
      </c>
      <c r="E6683" s="22">
        <v>17.920000000000002</v>
      </c>
      <c r="F6683" s="22">
        <v>0</v>
      </c>
      <c r="G6683" s="22">
        <v>0</v>
      </c>
      <c r="H6683" s="22">
        <v>0</v>
      </c>
      <c r="N6683"/>
      <c r="O6683"/>
      <c r="P6683"/>
    </row>
    <row r="6684" spans="1:16">
      <c r="A6684" s="24">
        <v>101354</v>
      </c>
      <c r="B6684" s="21" t="s">
        <v>6780</v>
      </c>
      <c r="C6684" s="18" t="s">
        <v>6558</v>
      </c>
      <c r="D6684" s="22">
        <v>25.7</v>
      </c>
      <c r="E6684" s="22">
        <v>25.7</v>
      </c>
      <c r="F6684" s="22">
        <v>0</v>
      </c>
      <c r="G6684" s="22">
        <v>0</v>
      </c>
      <c r="H6684" s="22">
        <v>0</v>
      </c>
      <c r="N6684"/>
      <c r="O6684"/>
      <c r="P6684"/>
    </row>
    <row r="6685" spans="1:16">
      <c r="A6685" s="24">
        <v>101355</v>
      </c>
      <c r="B6685" s="21" t="s">
        <v>6781</v>
      </c>
      <c r="C6685" s="18" t="s">
        <v>6558</v>
      </c>
      <c r="D6685" s="22">
        <v>19.07</v>
      </c>
      <c r="E6685" s="22">
        <v>19.07</v>
      </c>
      <c r="F6685" s="22">
        <v>0</v>
      </c>
      <c r="G6685" s="22">
        <v>0</v>
      </c>
      <c r="H6685" s="22">
        <v>0</v>
      </c>
      <c r="N6685"/>
      <c r="O6685"/>
      <c r="P6685"/>
    </row>
    <row r="6686" spans="1:16">
      <c r="A6686" s="24">
        <v>101356</v>
      </c>
      <c r="B6686" s="21" t="s">
        <v>6782</v>
      </c>
      <c r="C6686" s="18" t="s">
        <v>6558</v>
      </c>
      <c r="D6686" s="22">
        <v>26.99</v>
      </c>
      <c r="E6686" s="22">
        <v>26.99</v>
      </c>
      <c r="F6686" s="22">
        <v>0</v>
      </c>
      <c r="G6686" s="22">
        <v>0</v>
      </c>
      <c r="H6686" s="22">
        <v>0</v>
      </c>
      <c r="N6686"/>
      <c r="O6686"/>
      <c r="P6686"/>
    </row>
    <row r="6687" spans="1:16">
      <c r="A6687" s="24">
        <v>101357</v>
      </c>
      <c r="B6687" s="21" t="s">
        <v>6783</v>
      </c>
      <c r="C6687" s="18" t="s">
        <v>6558</v>
      </c>
      <c r="D6687" s="22">
        <v>34.630000000000003</v>
      </c>
      <c r="E6687" s="22">
        <v>34.630000000000003</v>
      </c>
      <c r="F6687" s="22">
        <v>0</v>
      </c>
      <c r="G6687" s="22">
        <v>0</v>
      </c>
      <c r="H6687" s="22">
        <v>0</v>
      </c>
      <c r="N6687"/>
      <c r="O6687"/>
      <c r="P6687"/>
    </row>
    <row r="6688" spans="1:16">
      <c r="A6688" s="24">
        <v>101358</v>
      </c>
      <c r="B6688" s="21" t="s">
        <v>6784</v>
      </c>
      <c r="C6688" s="18" t="s">
        <v>6558</v>
      </c>
      <c r="D6688" s="22">
        <v>24.18</v>
      </c>
      <c r="E6688" s="22">
        <v>24.18</v>
      </c>
      <c r="F6688" s="22">
        <v>0</v>
      </c>
      <c r="G6688" s="22">
        <v>0</v>
      </c>
      <c r="H6688" s="22">
        <v>0</v>
      </c>
      <c r="N6688"/>
      <c r="O6688"/>
      <c r="P6688"/>
    </row>
    <row r="6689" spans="1:16">
      <c r="A6689" s="24">
        <v>101359</v>
      </c>
      <c r="B6689" s="21" t="s">
        <v>6785</v>
      </c>
      <c r="C6689" s="18" t="s">
        <v>6558</v>
      </c>
      <c r="D6689" s="22">
        <v>26.68</v>
      </c>
      <c r="E6689" s="22">
        <v>26.68</v>
      </c>
      <c r="F6689" s="22">
        <v>0</v>
      </c>
      <c r="G6689" s="22">
        <v>0</v>
      </c>
      <c r="H6689" s="22">
        <v>0</v>
      </c>
      <c r="N6689"/>
      <c r="O6689"/>
      <c r="P6689"/>
    </row>
    <row r="6690" spans="1:16">
      <c r="A6690" s="24">
        <v>101360</v>
      </c>
      <c r="B6690" s="21" t="s">
        <v>6786</v>
      </c>
      <c r="C6690" s="18" t="s">
        <v>6558</v>
      </c>
      <c r="D6690" s="22">
        <v>26.01</v>
      </c>
      <c r="E6690" s="22">
        <v>26.01</v>
      </c>
      <c r="F6690" s="22">
        <v>0</v>
      </c>
      <c r="G6690" s="22">
        <v>0</v>
      </c>
      <c r="H6690" s="22">
        <v>0</v>
      </c>
      <c r="N6690"/>
      <c r="O6690"/>
      <c r="P6690"/>
    </row>
    <row r="6691" spans="1:16">
      <c r="A6691" s="24">
        <v>101361</v>
      </c>
      <c r="B6691" s="21" t="s">
        <v>6787</v>
      </c>
      <c r="C6691" s="18" t="s">
        <v>6558</v>
      </c>
      <c r="D6691" s="22">
        <v>46.3</v>
      </c>
      <c r="E6691" s="22">
        <v>46.3</v>
      </c>
      <c r="F6691" s="22">
        <v>0</v>
      </c>
      <c r="G6691" s="22">
        <v>0</v>
      </c>
      <c r="H6691" s="22">
        <v>0</v>
      </c>
      <c r="N6691"/>
      <c r="O6691"/>
      <c r="P6691"/>
    </row>
    <row r="6692" spans="1:16">
      <c r="A6692" s="24">
        <v>101362</v>
      </c>
      <c r="B6692" s="21" t="s">
        <v>6788</v>
      </c>
      <c r="C6692" s="18" t="s">
        <v>6558</v>
      </c>
      <c r="D6692" s="22">
        <v>9.14</v>
      </c>
      <c r="E6692" s="22">
        <v>9.14</v>
      </c>
      <c r="F6692" s="22">
        <v>0</v>
      </c>
      <c r="G6692" s="22">
        <v>0</v>
      </c>
      <c r="H6692" s="22">
        <v>0</v>
      </c>
      <c r="N6692"/>
      <c r="O6692"/>
      <c r="P6692"/>
    </row>
    <row r="6693" spans="1:16">
      <c r="A6693" s="24">
        <v>101363</v>
      </c>
      <c r="B6693" s="21" t="s">
        <v>6789</v>
      </c>
      <c r="C6693" s="18" t="s">
        <v>6558</v>
      </c>
      <c r="D6693" s="22">
        <v>18.8</v>
      </c>
      <c r="E6693" s="22">
        <v>18.8</v>
      </c>
      <c r="F6693" s="22">
        <v>0</v>
      </c>
      <c r="G6693" s="22">
        <v>0</v>
      </c>
      <c r="H6693" s="22">
        <v>0</v>
      </c>
      <c r="N6693"/>
      <c r="O6693"/>
      <c r="P6693"/>
    </row>
    <row r="6694" spans="1:16">
      <c r="A6694" s="24">
        <v>101364</v>
      </c>
      <c r="B6694" s="21" t="s">
        <v>6790</v>
      </c>
      <c r="C6694" s="18" t="s">
        <v>6558</v>
      </c>
      <c r="D6694" s="22">
        <v>21.54</v>
      </c>
      <c r="E6694" s="22">
        <v>21.54</v>
      </c>
      <c r="F6694" s="22">
        <v>0</v>
      </c>
      <c r="G6694" s="22">
        <v>0</v>
      </c>
      <c r="H6694" s="22">
        <v>0</v>
      </c>
      <c r="N6694"/>
      <c r="O6694"/>
      <c r="P6694"/>
    </row>
    <row r="6695" spans="1:16">
      <c r="A6695" s="24">
        <v>101365</v>
      </c>
      <c r="B6695" s="21" t="s">
        <v>6791</v>
      </c>
      <c r="C6695" s="18" t="s">
        <v>6558</v>
      </c>
      <c r="D6695" s="22">
        <v>18.8</v>
      </c>
      <c r="E6695" s="22">
        <v>18.8</v>
      </c>
      <c r="F6695" s="22">
        <v>0</v>
      </c>
      <c r="G6695" s="22">
        <v>0</v>
      </c>
      <c r="H6695" s="22">
        <v>0</v>
      </c>
      <c r="N6695"/>
      <c r="O6695"/>
      <c r="P6695"/>
    </row>
    <row r="6696" spans="1:16">
      <c r="A6696" s="24">
        <v>101366</v>
      </c>
      <c r="B6696" s="21" t="s">
        <v>6792</v>
      </c>
      <c r="C6696" s="18" t="s">
        <v>6558</v>
      </c>
      <c r="D6696" s="22">
        <v>13.75</v>
      </c>
      <c r="E6696" s="22">
        <v>13.75</v>
      </c>
      <c r="F6696" s="22">
        <v>0</v>
      </c>
      <c r="G6696" s="22">
        <v>0</v>
      </c>
      <c r="H6696" s="22">
        <v>0</v>
      </c>
      <c r="N6696"/>
      <c r="O6696"/>
      <c r="P6696"/>
    </row>
    <row r="6697" spans="1:16">
      <c r="A6697" s="24">
        <v>101367</v>
      </c>
      <c r="B6697" s="21" t="s">
        <v>6793</v>
      </c>
      <c r="C6697" s="18" t="s">
        <v>6558</v>
      </c>
      <c r="D6697" s="22">
        <v>23.08</v>
      </c>
      <c r="E6697" s="22">
        <v>23.08</v>
      </c>
      <c r="F6697" s="22">
        <v>0</v>
      </c>
      <c r="G6697" s="22">
        <v>0</v>
      </c>
      <c r="H6697" s="22">
        <v>0</v>
      </c>
      <c r="N6697"/>
      <c r="O6697"/>
      <c r="P6697"/>
    </row>
    <row r="6698" spans="1:16">
      <c r="A6698" s="24">
        <v>101368</v>
      </c>
      <c r="B6698" s="21" t="s">
        <v>6794</v>
      </c>
      <c r="C6698" s="18" t="s">
        <v>6558</v>
      </c>
      <c r="D6698" s="22">
        <v>23.01</v>
      </c>
      <c r="E6698" s="22">
        <v>23.01</v>
      </c>
      <c r="F6698" s="22">
        <v>0</v>
      </c>
      <c r="G6698" s="22">
        <v>0</v>
      </c>
      <c r="H6698" s="22">
        <v>0</v>
      </c>
      <c r="N6698"/>
      <c r="O6698"/>
      <c r="P6698"/>
    </row>
    <row r="6699" spans="1:16">
      <c r="A6699" s="24">
        <v>101369</v>
      </c>
      <c r="B6699" s="21" t="s">
        <v>6795</v>
      </c>
      <c r="C6699" s="18" t="s">
        <v>6558</v>
      </c>
      <c r="D6699" s="22">
        <v>31.97</v>
      </c>
      <c r="E6699" s="22">
        <v>31.97</v>
      </c>
      <c r="F6699" s="22">
        <v>0</v>
      </c>
      <c r="G6699" s="22">
        <v>0</v>
      </c>
      <c r="H6699" s="22">
        <v>0</v>
      </c>
      <c r="N6699"/>
      <c r="O6699"/>
      <c r="P6699"/>
    </row>
    <row r="6700" spans="1:16">
      <c r="A6700" s="24">
        <v>101370</v>
      </c>
      <c r="B6700" s="21" t="s">
        <v>6796</v>
      </c>
      <c r="C6700" s="18" t="s">
        <v>6558</v>
      </c>
      <c r="D6700" s="22">
        <v>20.53</v>
      </c>
      <c r="E6700" s="22">
        <v>20.53</v>
      </c>
      <c r="F6700" s="22">
        <v>0</v>
      </c>
      <c r="G6700" s="22">
        <v>0</v>
      </c>
      <c r="H6700" s="22">
        <v>0</v>
      </c>
      <c r="N6700"/>
      <c r="O6700"/>
      <c r="P6700"/>
    </row>
    <row r="6701" spans="1:16">
      <c r="A6701" s="24">
        <v>101371</v>
      </c>
      <c r="B6701" s="21" t="s">
        <v>6797</v>
      </c>
      <c r="C6701" s="18" t="s">
        <v>6558</v>
      </c>
      <c r="D6701" s="22">
        <v>22.17</v>
      </c>
      <c r="E6701" s="22">
        <v>22.17</v>
      </c>
      <c r="F6701" s="22">
        <v>0</v>
      </c>
      <c r="G6701" s="22">
        <v>0</v>
      </c>
      <c r="H6701" s="22">
        <v>0</v>
      </c>
      <c r="N6701"/>
      <c r="O6701"/>
      <c r="P6701"/>
    </row>
    <row r="6702" spans="1:16">
      <c r="A6702" s="24">
        <v>101372</v>
      </c>
      <c r="B6702" s="21" t="s">
        <v>6798</v>
      </c>
      <c r="C6702" s="18" t="s">
        <v>6558</v>
      </c>
      <c r="D6702" s="22">
        <v>5.42</v>
      </c>
      <c r="E6702" s="22">
        <v>5.42</v>
      </c>
      <c r="F6702" s="22">
        <v>0</v>
      </c>
      <c r="G6702" s="22">
        <v>0</v>
      </c>
      <c r="H6702" s="22">
        <v>0</v>
      </c>
      <c r="N6702"/>
      <c r="O6702"/>
      <c r="P6702"/>
    </row>
    <row r="6703" spans="1:16">
      <c r="A6703" s="24">
        <v>101373</v>
      </c>
      <c r="B6703" s="21" t="s">
        <v>6799</v>
      </c>
      <c r="C6703" s="18" t="s">
        <v>599</v>
      </c>
      <c r="D6703" s="22">
        <v>139.31</v>
      </c>
      <c r="E6703" s="22">
        <v>138.13999999999999</v>
      </c>
      <c r="F6703" s="22">
        <v>1.17</v>
      </c>
      <c r="G6703" s="22">
        <v>0</v>
      </c>
      <c r="H6703" s="22">
        <v>0</v>
      </c>
      <c r="N6703"/>
      <c r="O6703"/>
      <c r="P6703"/>
    </row>
    <row r="6704" spans="1:16">
      <c r="A6704" s="24">
        <v>101374</v>
      </c>
      <c r="B6704" s="21" t="s">
        <v>6458</v>
      </c>
      <c r="C6704" s="18" t="s">
        <v>6558</v>
      </c>
      <c r="D6704" s="22">
        <v>2959.21</v>
      </c>
      <c r="E6704" s="22">
        <v>2095.81</v>
      </c>
      <c r="F6704" s="22">
        <v>863.4</v>
      </c>
      <c r="G6704" s="22">
        <v>0</v>
      </c>
      <c r="H6704" s="22">
        <v>0</v>
      </c>
      <c r="N6704"/>
      <c r="O6704"/>
      <c r="P6704"/>
    </row>
    <row r="6705" spans="1:16">
      <c r="A6705" s="24">
        <v>101375</v>
      </c>
      <c r="B6705" s="21" t="s">
        <v>6800</v>
      </c>
      <c r="C6705" s="18" t="s">
        <v>6558</v>
      </c>
      <c r="D6705" s="22">
        <v>3007.06</v>
      </c>
      <c r="E6705" s="22">
        <v>2143.0700000000002</v>
      </c>
      <c r="F6705" s="22">
        <v>863.99</v>
      </c>
      <c r="G6705" s="22">
        <v>0</v>
      </c>
      <c r="H6705" s="22">
        <v>0</v>
      </c>
      <c r="N6705"/>
      <c r="O6705"/>
      <c r="P6705"/>
    </row>
    <row r="6706" spans="1:16">
      <c r="A6706" s="24">
        <v>101376</v>
      </c>
      <c r="B6706" s="21" t="s">
        <v>6801</v>
      </c>
      <c r="C6706" s="18" t="s">
        <v>6558</v>
      </c>
      <c r="D6706" s="22">
        <v>3567.75</v>
      </c>
      <c r="E6706" s="22">
        <v>2873.51</v>
      </c>
      <c r="F6706" s="22">
        <v>694.24</v>
      </c>
      <c r="G6706" s="22">
        <v>0</v>
      </c>
      <c r="H6706" s="22">
        <v>0</v>
      </c>
      <c r="N6706"/>
      <c r="O6706"/>
      <c r="P6706"/>
    </row>
    <row r="6707" spans="1:16">
      <c r="A6707" s="24">
        <v>101377</v>
      </c>
      <c r="B6707" s="21" t="s">
        <v>6461</v>
      </c>
      <c r="C6707" s="18" t="s">
        <v>6558</v>
      </c>
      <c r="D6707" s="22">
        <v>3032.07</v>
      </c>
      <c r="E6707" s="22">
        <v>2168.67</v>
      </c>
      <c r="F6707" s="22">
        <v>863.4</v>
      </c>
      <c r="G6707" s="22">
        <v>0</v>
      </c>
      <c r="H6707" s="22">
        <v>0</v>
      </c>
      <c r="N6707"/>
      <c r="O6707"/>
      <c r="P6707"/>
    </row>
    <row r="6708" spans="1:16">
      <c r="A6708" s="24">
        <v>101378</v>
      </c>
      <c r="B6708" s="21" t="s">
        <v>6691</v>
      </c>
      <c r="C6708" s="18" t="s">
        <v>6558</v>
      </c>
      <c r="D6708" s="22">
        <v>3237.65</v>
      </c>
      <c r="E6708" s="22">
        <v>2172.5500000000002</v>
      </c>
      <c r="F6708" s="22">
        <v>1065.0999999999999</v>
      </c>
      <c r="G6708" s="22">
        <v>0</v>
      </c>
      <c r="H6708" s="22">
        <v>0</v>
      </c>
      <c r="N6708"/>
      <c r="O6708"/>
      <c r="P6708"/>
    </row>
    <row r="6709" spans="1:16">
      <c r="A6709" s="24">
        <v>101379</v>
      </c>
      <c r="B6709" s="21" t="s">
        <v>6802</v>
      </c>
      <c r="C6709" s="18" t="s">
        <v>6558</v>
      </c>
      <c r="D6709" s="22">
        <v>3111.36</v>
      </c>
      <c r="E6709" s="22">
        <v>2247.96</v>
      </c>
      <c r="F6709" s="22">
        <v>863.4</v>
      </c>
      <c r="G6709" s="22">
        <v>0</v>
      </c>
      <c r="H6709" s="22">
        <v>0</v>
      </c>
      <c r="N6709"/>
      <c r="O6709"/>
      <c r="P6709"/>
    </row>
    <row r="6710" spans="1:16">
      <c r="A6710" s="24">
        <v>101380</v>
      </c>
      <c r="B6710" s="21" t="s">
        <v>6463</v>
      </c>
      <c r="C6710" s="18" t="s">
        <v>6558</v>
      </c>
      <c r="D6710" s="22">
        <v>3268.9</v>
      </c>
      <c r="E6710" s="22">
        <v>2425.94</v>
      </c>
      <c r="F6710" s="22">
        <v>842.96</v>
      </c>
      <c r="G6710" s="22">
        <v>0</v>
      </c>
      <c r="H6710" s="22">
        <v>0</v>
      </c>
      <c r="N6710"/>
      <c r="O6710"/>
      <c r="P6710"/>
    </row>
    <row r="6711" spans="1:16">
      <c r="A6711" s="24">
        <v>101381</v>
      </c>
      <c r="B6711" s="21" t="s">
        <v>6464</v>
      </c>
      <c r="C6711" s="18" t="s">
        <v>6558</v>
      </c>
      <c r="D6711" s="22">
        <v>3867.83</v>
      </c>
      <c r="E6711" s="22">
        <v>3004.43</v>
      </c>
      <c r="F6711" s="22">
        <v>863.4</v>
      </c>
      <c r="G6711" s="22">
        <v>0</v>
      </c>
      <c r="H6711" s="22">
        <v>0</v>
      </c>
      <c r="N6711"/>
      <c r="O6711"/>
      <c r="P6711"/>
    </row>
    <row r="6712" spans="1:16">
      <c r="A6712" s="24">
        <v>101382</v>
      </c>
      <c r="B6712" s="21" t="s">
        <v>6803</v>
      </c>
      <c r="C6712" s="18" t="s">
        <v>6558</v>
      </c>
      <c r="D6712" s="22">
        <v>5344.28</v>
      </c>
      <c r="E6712" s="22">
        <v>4650.04</v>
      </c>
      <c r="F6712" s="22">
        <v>694.24</v>
      </c>
      <c r="G6712" s="22">
        <v>0</v>
      </c>
      <c r="H6712" s="22">
        <v>0</v>
      </c>
      <c r="N6712"/>
      <c r="O6712"/>
      <c r="P6712"/>
    </row>
    <row r="6713" spans="1:16">
      <c r="A6713" s="24">
        <v>101383</v>
      </c>
      <c r="B6713" s="21" t="s">
        <v>6693</v>
      </c>
      <c r="C6713" s="18" t="s">
        <v>6558</v>
      </c>
      <c r="D6713" s="22">
        <v>3057.41</v>
      </c>
      <c r="E6713" s="22">
        <v>2194.0100000000002</v>
      </c>
      <c r="F6713" s="22">
        <v>863.4</v>
      </c>
      <c r="G6713" s="22">
        <v>0</v>
      </c>
      <c r="H6713" s="22">
        <v>0</v>
      </c>
      <c r="N6713"/>
      <c r="O6713"/>
      <c r="P6713"/>
    </row>
    <row r="6714" spans="1:16">
      <c r="A6714" s="24">
        <v>101384</v>
      </c>
      <c r="B6714" s="21" t="s">
        <v>6467</v>
      </c>
      <c r="C6714" s="18" t="s">
        <v>6558</v>
      </c>
      <c r="D6714" s="22">
        <v>2916.9</v>
      </c>
      <c r="E6714" s="22">
        <v>2137.5100000000002</v>
      </c>
      <c r="F6714" s="22">
        <v>779.39</v>
      </c>
      <c r="G6714" s="22">
        <v>0</v>
      </c>
      <c r="H6714" s="22">
        <v>0</v>
      </c>
      <c r="N6714"/>
      <c r="O6714"/>
      <c r="P6714"/>
    </row>
    <row r="6715" spans="1:16">
      <c r="A6715" s="24">
        <v>101385</v>
      </c>
      <c r="B6715" s="21" t="s">
        <v>6804</v>
      </c>
      <c r="C6715" s="18" t="s">
        <v>6558</v>
      </c>
      <c r="D6715" s="22">
        <v>4414.96</v>
      </c>
      <c r="E6715" s="22">
        <v>4183.43</v>
      </c>
      <c r="F6715" s="22">
        <v>231.53</v>
      </c>
      <c r="G6715" s="22">
        <v>0</v>
      </c>
      <c r="H6715" s="22">
        <v>0</v>
      </c>
      <c r="N6715"/>
      <c r="O6715"/>
      <c r="P6715"/>
    </row>
    <row r="6716" spans="1:16">
      <c r="A6716" s="24">
        <v>101386</v>
      </c>
      <c r="B6716" s="21" t="s">
        <v>6469</v>
      </c>
      <c r="C6716" s="18" t="s">
        <v>6558</v>
      </c>
      <c r="D6716" s="22">
        <v>3980.38</v>
      </c>
      <c r="E6716" s="22">
        <v>3286.14</v>
      </c>
      <c r="F6716" s="22">
        <v>694.24</v>
      </c>
      <c r="G6716" s="22">
        <v>0</v>
      </c>
      <c r="H6716" s="22">
        <v>0</v>
      </c>
      <c r="N6716"/>
      <c r="O6716"/>
      <c r="P6716"/>
    </row>
    <row r="6717" spans="1:16">
      <c r="A6717" s="24">
        <v>101387</v>
      </c>
      <c r="B6717" s="21" t="s">
        <v>6805</v>
      </c>
      <c r="C6717" s="18" t="s">
        <v>6558</v>
      </c>
      <c r="D6717" s="22">
        <v>2682.65</v>
      </c>
      <c r="E6717" s="22">
        <v>1819.25</v>
      </c>
      <c r="F6717" s="22">
        <v>863.4</v>
      </c>
      <c r="G6717" s="22">
        <v>0</v>
      </c>
      <c r="H6717" s="22">
        <v>0</v>
      </c>
      <c r="N6717"/>
      <c r="O6717"/>
      <c r="P6717"/>
    </row>
    <row r="6718" spans="1:16">
      <c r="A6718" s="24">
        <v>101388</v>
      </c>
      <c r="B6718" s="21" t="s">
        <v>6471</v>
      </c>
      <c r="C6718" s="18" t="s">
        <v>6558</v>
      </c>
      <c r="D6718" s="22">
        <v>2855.29</v>
      </c>
      <c r="E6718" s="22">
        <v>2012.33</v>
      </c>
      <c r="F6718" s="22">
        <v>842.96</v>
      </c>
      <c r="G6718" s="22">
        <v>0</v>
      </c>
      <c r="H6718" s="22">
        <v>0</v>
      </c>
      <c r="N6718"/>
      <c r="O6718"/>
      <c r="P6718"/>
    </row>
    <row r="6719" spans="1:16">
      <c r="A6719" s="24">
        <v>101389</v>
      </c>
      <c r="B6719" s="21" t="s">
        <v>6472</v>
      </c>
      <c r="C6719" s="18" t="s">
        <v>6558</v>
      </c>
      <c r="D6719" s="22">
        <v>1508.04</v>
      </c>
      <c r="E6719" s="22">
        <v>1284.42</v>
      </c>
      <c r="F6719" s="22">
        <v>223.62</v>
      </c>
      <c r="G6719" s="22">
        <v>0</v>
      </c>
      <c r="H6719" s="22">
        <v>0</v>
      </c>
      <c r="N6719"/>
      <c r="O6719"/>
      <c r="P6719"/>
    </row>
    <row r="6720" spans="1:16">
      <c r="A6720" s="24">
        <v>101390</v>
      </c>
      <c r="B6720" s="21" t="s">
        <v>6806</v>
      </c>
      <c r="C6720" s="18" t="s">
        <v>6558</v>
      </c>
      <c r="D6720" s="22">
        <v>4371.3100000000004</v>
      </c>
      <c r="E6720" s="22">
        <v>4151.66</v>
      </c>
      <c r="F6720" s="22">
        <v>219.65</v>
      </c>
      <c r="G6720" s="22">
        <v>0</v>
      </c>
      <c r="H6720" s="22">
        <v>0</v>
      </c>
      <c r="N6720"/>
      <c r="O6720"/>
      <c r="P6720"/>
    </row>
    <row r="6721" spans="1:16">
      <c r="A6721" s="24">
        <v>101391</v>
      </c>
      <c r="B6721" s="21" t="s">
        <v>6807</v>
      </c>
      <c r="C6721" s="18" t="s">
        <v>6558</v>
      </c>
      <c r="D6721" s="22">
        <v>3873.21</v>
      </c>
      <c r="E6721" s="22">
        <v>3009.81</v>
      </c>
      <c r="F6721" s="22">
        <v>863.4</v>
      </c>
      <c r="G6721" s="22">
        <v>0</v>
      </c>
      <c r="H6721" s="22">
        <v>0</v>
      </c>
      <c r="N6721"/>
      <c r="O6721"/>
      <c r="P6721"/>
    </row>
    <row r="6722" spans="1:16">
      <c r="A6722" s="24">
        <v>101392</v>
      </c>
      <c r="B6722" s="21" t="s">
        <v>6808</v>
      </c>
      <c r="C6722" s="18" t="s">
        <v>6558</v>
      </c>
      <c r="D6722" s="22">
        <v>4629.55</v>
      </c>
      <c r="E6722" s="22">
        <v>3935.31</v>
      </c>
      <c r="F6722" s="22">
        <v>694.24</v>
      </c>
      <c r="G6722" s="22">
        <v>0</v>
      </c>
      <c r="H6722" s="22">
        <v>0</v>
      </c>
      <c r="N6722"/>
      <c r="O6722"/>
      <c r="P6722"/>
    </row>
    <row r="6723" spans="1:16">
      <c r="A6723" s="24">
        <v>101393</v>
      </c>
      <c r="B6723" s="21" t="s">
        <v>6809</v>
      </c>
      <c r="C6723" s="18" t="s">
        <v>6558</v>
      </c>
      <c r="D6723" s="22">
        <v>4530.13</v>
      </c>
      <c r="E6723" s="22">
        <v>3666.73</v>
      </c>
      <c r="F6723" s="22">
        <v>863.4</v>
      </c>
      <c r="G6723" s="22">
        <v>0</v>
      </c>
      <c r="H6723" s="22">
        <v>0</v>
      </c>
      <c r="N6723"/>
      <c r="O6723"/>
      <c r="P6723"/>
    </row>
    <row r="6724" spans="1:16">
      <c r="A6724" s="24">
        <v>101394</v>
      </c>
      <c r="B6724" s="21" t="s">
        <v>6478</v>
      </c>
      <c r="C6724" s="18" t="s">
        <v>6558</v>
      </c>
      <c r="D6724" s="22">
        <v>3706.86</v>
      </c>
      <c r="E6724" s="22">
        <v>2843.46</v>
      </c>
      <c r="F6724" s="22">
        <v>863.4</v>
      </c>
      <c r="G6724" s="22">
        <v>0</v>
      </c>
      <c r="H6724" s="22">
        <v>0</v>
      </c>
      <c r="N6724"/>
      <c r="O6724"/>
      <c r="P6724"/>
    </row>
    <row r="6725" spans="1:16">
      <c r="A6725" s="24">
        <v>101395</v>
      </c>
      <c r="B6725" s="21" t="s">
        <v>6810</v>
      </c>
      <c r="C6725" s="18" t="s">
        <v>6558</v>
      </c>
      <c r="D6725" s="22">
        <v>3214.62</v>
      </c>
      <c r="E6725" s="22">
        <v>2371.3000000000002</v>
      </c>
      <c r="F6725" s="22">
        <v>843.32</v>
      </c>
      <c r="G6725" s="22">
        <v>0</v>
      </c>
      <c r="H6725" s="22">
        <v>0</v>
      </c>
      <c r="N6725"/>
      <c r="O6725"/>
      <c r="P6725"/>
    </row>
    <row r="6726" spans="1:16">
      <c r="A6726" s="24">
        <v>101396</v>
      </c>
      <c r="B6726" s="21" t="s">
        <v>6811</v>
      </c>
      <c r="C6726" s="18" t="s">
        <v>6558</v>
      </c>
      <c r="D6726" s="22">
        <v>4852.03</v>
      </c>
      <c r="E6726" s="22">
        <v>4008.71</v>
      </c>
      <c r="F6726" s="22">
        <v>843.32</v>
      </c>
      <c r="G6726" s="22">
        <v>0</v>
      </c>
      <c r="H6726" s="22">
        <v>0</v>
      </c>
      <c r="N6726"/>
      <c r="O6726"/>
      <c r="P6726"/>
    </row>
    <row r="6727" spans="1:16">
      <c r="A6727" s="24">
        <v>101397</v>
      </c>
      <c r="B6727" s="21" t="s">
        <v>6480</v>
      </c>
      <c r="C6727" s="18" t="s">
        <v>6558</v>
      </c>
      <c r="D6727" s="22">
        <v>3847.75</v>
      </c>
      <c r="E6727" s="22">
        <v>3004.43</v>
      </c>
      <c r="F6727" s="22">
        <v>843.32</v>
      </c>
      <c r="G6727" s="22">
        <v>0</v>
      </c>
      <c r="H6727" s="22">
        <v>0</v>
      </c>
      <c r="N6727"/>
      <c r="O6727"/>
      <c r="P6727"/>
    </row>
    <row r="6728" spans="1:16">
      <c r="A6728" s="24">
        <v>101398</v>
      </c>
      <c r="B6728" s="21" t="s">
        <v>6812</v>
      </c>
      <c r="C6728" s="18" t="s">
        <v>6558</v>
      </c>
      <c r="D6728" s="22">
        <v>3983.43</v>
      </c>
      <c r="E6728" s="22">
        <v>3289.19</v>
      </c>
      <c r="F6728" s="22">
        <v>694.24</v>
      </c>
      <c r="G6728" s="22">
        <v>0</v>
      </c>
      <c r="H6728" s="22">
        <v>0</v>
      </c>
      <c r="N6728"/>
      <c r="O6728"/>
      <c r="P6728"/>
    </row>
    <row r="6729" spans="1:16">
      <c r="A6729" s="24">
        <v>101399</v>
      </c>
      <c r="B6729" s="21" t="s">
        <v>6482</v>
      </c>
      <c r="C6729" s="18" t="s">
        <v>6558</v>
      </c>
      <c r="D6729" s="22">
        <v>3910.52</v>
      </c>
      <c r="E6729" s="22">
        <v>3046.53</v>
      </c>
      <c r="F6729" s="22">
        <v>863.99</v>
      </c>
      <c r="G6729" s="22">
        <v>0</v>
      </c>
      <c r="H6729" s="22">
        <v>0</v>
      </c>
      <c r="N6729"/>
      <c r="O6729"/>
      <c r="P6729"/>
    </row>
    <row r="6730" spans="1:16">
      <c r="A6730" s="24">
        <v>101400</v>
      </c>
      <c r="B6730" s="21" t="s">
        <v>6813</v>
      </c>
      <c r="C6730" s="18" t="s">
        <v>6558</v>
      </c>
      <c r="D6730" s="22">
        <v>4161.29</v>
      </c>
      <c r="E6730" s="22">
        <v>3297.3</v>
      </c>
      <c r="F6730" s="22">
        <v>863.99</v>
      </c>
      <c r="G6730" s="22">
        <v>0</v>
      </c>
      <c r="H6730" s="22">
        <v>0</v>
      </c>
      <c r="N6730"/>
      <c r="O6730"/>
      <c r="P6730"/>
    </row>
    <row r="6731" spans="1:16">
      <c r="A6731" s="24">
        <v>101401</v>
      </c>
      <c r="B6731" s="21" t="s">
        <v>6484</v>
      </c>
      <c r="C6731" s="18" t="s">
        <v>6558</v>
      </c>
      <c r="D6731" s="22">
        <v>4869.97</v>
      </c>
      <c r="E6731" s="22">
        <v>4005.98</v>
      </c>
      <c r="F6731" s="22">
        <v>863.99</v>
      </c>
      <c r="G6731" s="22">
        <v>0</v>
      </c>
      <c r="H6731" s="22">
        <v>0</v>
      </c>
      <c r="N6731"/>
      <c r="O6731"/>
      <c r="P6731"/>
    </row>
    <row r="6732" spans="1:16">
      <c r="A6732" s="24">
        <v>101402</v>
      </c>
      <c r="B6732" s="21" t="s">
        <v>6485</v>
      </c>
      <c r="C6732" s="18" t="s">
        <v>6558</v>
      </c>
      <c r="D6732" s="22">
        <v>3794.27</v>
      </c>
      <c r="E6732" s="22">
        <v>3014.88</v>
      </c>
      <c r="F6732" s="22">
        <v>779.39</v>
      </c>
      <c r="G6732" s="22">
        <v>0</v>
      </c>
      <c r="H6732" s="22">
        <v>0</v>
      </c>
      <c r="N6732"/>
      <c r="O6732"/>
      <c r="P6732"/>
    </row>
    <row r="6733" spans="1:16">
      <c r="A6733" s="24">
        <v>101403</v>
      </c>
      <c r="B6733" s="21" t="s">
        <v>6799</v>
      </c>
      <c r="C6733" s="18" t="s">
        <v>6558</v>
      </c>
      <c r="D6733" s="22">
        <v>24617.599999999999</v>
      </c>
      <c r="E6733" s="22">
        <v>24397.95</v>
      </c>
      <c r="F6733" s="22">
        <v>219.65</v>
      </c>
      <c r="G6733" s="22">
        <v>0</v>
      </c>
      <c r="H6733" s="22">
        <v>0</v>
      </c>
      <c r="N6733"/>
      <c r="O6733"/>
      <c r="P6733"/>
    </row>
    <row r="6734" spans="1:16">
      <c r="A6734" s="24">
        <v>101404</v>
      </c>
      <c r="B6734" s="21" t="s">
        <v>6555</v>
      </c>
      <c r="C6734" s="18" t="s">
        <v>6558</v>
      </c>
      <c r="D6734" s="22">
        <v>15964.85</v>
      </c>
      <c r="E6734" s="22">
        <v>15745.2</v>
      </c>
      <c r="F6734" s="22">
        <v>219.65</v>
      </c>
      <c r="G6734" s="22">
        <v>0</v>
      </c>
      <c r="H6734" s="22">
        <v>0</v>
      </c>
      <c r="N6734"/>
      <c r="O6734"/>
      <c r="P6734"/>
    </row>
    <row r="6735" spans="1:16">
      <c r="A6735" s="24">
        <v>101405</v>
      </c>
      <c r="B6735" s="21" t="s">
        <v>6556</v>
      </c>
      <c r="C6735" s="18" t="s">
        <v>6558</v>
      </c>
      <c r="D6735" s="22">
        <v>15719.09</v>
      </c>
      <c r="E6735" s="22">
        <v>15499.44</v>
      </c>
      <c r="F6735" s="22">
        <v>219.65</v>
      </c>
      <c r="G6735" s="22">
        <v>0</v>
      </c>
      <c r="H6735" s="22">
        <v>0</v>
      </c>
      <c r="N6735"/>
      <c r="O6735"/>
      <c r="P6735"/>
    </row>
    <row r="6736" spans="1:16">
      <c r="A6736" s="24">
        <v>101406</v>
      </c>
      <c r="B6736" s="21" t="s">
        <v>6486</v>
      </c>
      <c r="C6736" s="18" t="s">
        <v>6558</v>
      </c>
      <c r="D6736" s="22">
        <v>4015.7</v>
      </c>
      <c r="E6736" s="22">
        <v>3152.3</v>
      </c>
      <c r="F6736" s="22">
        <v>863.4</v>
      </c>
      <c r="G6736" s="22">
        <v>0</v>
      </c>
      <c r="H6736" s="22">
        <v>0</v>
      </c>
      <c r="N6736"/>
      <c r="O6736"/>
      <c r="P6736"/>
    </row>
    <row r="6737" spans="1:16">
      <c r="A6737" s="24">
        <v>101407</v>
      </c>
      <c r="B6737" s="21" t="s">
        <v>6487</v>
      </c>
      <c r="C6737" s="18" t="s">
        <v>6558</v>
      </c>
      <c r="D6737" s="22">
        <v>3331.69</v>
      </c>
      <c r="E6737" s="22">
        <v>2468.29</v>
      </c>
      <c r="F6737" s="22">
        <v>863.4</v>
      </c>
      <c r="G6737" s="22">
        <v>0</v>
      </c>
      <c r="H6737" s="22">
        <v>0</v>
      </c>
      <c r="N6737"/>
      <c r="O6737"/>
      <c r="P6737"/>
    </row>
    <row r="6738" spans="1:16">
      <c r="A6738" s="24">
        <v>101408</v>
      </c>
      <c r="B6738" s="21" t="s">
        <v>6488</v>
      </c>
      <c r="C6738" s="18" t="s">
        <v>6558</v>
      </c>
      <c r="D6738" s="22">
        <v>4125.3100000000004</v>
      </c>
      <c r="E6738" s="22">
        <v>3261.91</v>
      </c>
      <c r="F6738" s="22">
        <v>863.4</v>
      </c>
      <c r="G6738" s="22">
        <v>0</v>
      </c>
      <c r="H6738" s="22">
        <v>0</v>
      </c>
      <c r="N6738"/>
      <c r="O6738"/>
      <c r="P6738"/>
    </row>
    <row r="6739" spans="1:16">
      <c r="A6739" s="24">
        <v>101409</v>
      </c>
      <c r="B6739" s="21" t="s">
        <v>6814</v>
      </c>
      <c r="C6739" s="18" t="s">
        <v>6558</v>
      </c>
      <c r="D6739" s="22">
        <v>4223.7700000000004</v>
      </c>
      <c r="E6739" s="22">
        <v>3529.53</v>
      </c>
      <c r="F6739" s="22">
        <v>694.24</v>
      </c>
      <c r="G6739" s="22">
        <v>0</v>
      </c>
      <c r="H6739" s="22">
        <v>0</v>
      </c>
      <c r="N6739"/>
      <c r="O6739"/>
      <c r="P6739"/>
    </row>
    <row r="6740" spans="1:16">
      <c r="A6740" s="24">
        <v>101410</v>
      </c>
      <c r="B6740" s="21" t="s">
        <v>6538</v>
      </c>
      <c r="C6740" s="18" t="s">
        <v>6558</v>
      </c>
      <c r="D6740" s="22">
        <v>3761.28</v>
      </c>
      <c r="E6740" s="22">
        <v>2897.88</v>
      </c>
      <c r="F6740" s="22">
        <v>863.4</v>
      </c>
      <c r="G6740" s="22">
        <v>0</v>
      </c>
      <c r="H6740" s="22">
        <v>0</v>
      </c>
      <c r="N6740"/>
      <c r="O6740"/>
      <c r="P6740"/>
    </row>
    <row r="6741" spans="1:16">
      <c r="A6741" s="24">
        <v>101411</v>
      </c>
      <c r="B6741" s="21" t="s">
        <v>6815</v>
      </c>
      <c r="C6741" s="18" t="s">
        <v>6558</v>
      </c>
      <c r="D6741" s="22">
        <v>2593.66</v>
      </c>
      <c r="E6741" s="22">
        <v>2362.13</v>
      </c>
      <c r="F6741" s="22">
        <v>231.53</v>
      </c>
      <c r="G6741" s="22">
        <v>0</v>
      </c>
      <c r="H6741" s="22">
        <v>0</v>
      </c>
      <c r="N6741"/>
      <c r="O6741"/>
      <c r="P6741"/>
    </row>
    <row r="6742" spans="1:16">
      <c r="A6742" s="24">
        <v>101412</v>
      </c>
      <c r="B6742" s="21" t="s">
        <v>6816</v>
      </c>
      <c r="C6742" s="18" t="s">
        <v>6558</v>
      </c>
      <c r="D6742" s="22">
        <v>4001.44</v>
      </c>
      <c r="E6742" s="22">
        <v>3014.88</v>
      </c>
      <c r="F6742" s="22">
        <v>986.56</v>
      </c>
      <c r="G6742" s="22">
        <v>0</v>
      </c>
      <c r="H6742" s="22">
        <v>0</v>
      </c>
      <c r="N6742"/>
      <c r="O6742"/>
      <c r="P6742"/>
    </row>
    <row r="6743" spans="1:16">
      <c r="A6743" s="24">
        <v>101413</v>
      </c>
      <c r="B6743" s="21" t="s">
        <v>6490</v>
      </c>
      <c r="C6743" s="18" t="s">
        <v>6558</v>
      </c>
      <c r="D6743" s="22">
        <v>3919.76</v>
      </c>
      <c r="E6743" s="22">
        <v>3076.44</v>
      </c>
      <c r="F6743" s="22">
        <v>843.32</v>
      </c>
      <c r="G6743" s="22">
        <v>0</v>
      </c>
      <c r="H6743" s="22">
        <v>0</v>
      </c>
      <c r="N6743"/>
      <c r="O6743"/>
      <c r="P6743"/>
    </row>
    <row r="6744" spans="1:16">
      <c r="A6744" s="24">
        <v>101414</v>
      </c>
      <c r="B6744" s="21" t="s">
        <v>6817</v>
      </c>
      <c r="C6744" s="18" t="s">
        <v>6558</v>
      </c>
      <c r="D6744" s="22">
        <v>3807.67</v>
      </c>
      <c r="E6744" s="22">
        <v>2944.27</v>
      </c>
      <c r="F6744" s="22">
        <v>863.4</v>
      </c>
      <c r="G6744" s="22">
        <v>0</v>
      </c>
      <c r="H6744" s="22">
        <v>0</v>
      </c>
      <c r="N6744"/>
      <c r="O6744"/>
      <c r="P6744"/>
    </row>
    <row r="6745" spans="1:16">
      <c r="A6745" s="24">
        <v>101415</v>
      </c>
      <c r="B6745" s="21" t="s">
        <v>6818</v>
      </c>
      <c r="C6745" s="18" t="s">
        <v>6558</v>
      </c>
      <c r="D6745" s="22">
        <v>6428.71</v>
      </c>
      <c r="E6745" s="22">
        <v>5734.47</v>
      </c>
      <c r="F6745" s="22">
        <v>694.24</v>
      </c>
      <c r="G6745" s="22">
        <v>0</v>
      </c>
      <c r="H6745" s="22">
        <v>0</v>
      </c>
      <c r="N6745"/>
      <c r="O6745"/>
      <c r="P6745"/>
    </row>
    <row r="6746" spans="1:16">
      <c r="A6746" s="24">
        <v>101416</v>
      </c>
      <c r="B6746" s="21" t="s">
        <v>6698</v>
      </c>
      <c r="C6746" s="18" t="s">
        <v>6558</v>
      </c>
      <c r="D6746" s="22">
        <v>4027.34</v>
      </c>
      <c r="E6746" s="22">
        <v>3163.35</v>
      </c>
      <c r="F6746" s="22">
        <v>863.99</v>
      </c>
      <c r="G6746" s="22">
        <v>0</v>
      </c>
      <c r="H6746" s="22">
        <v>0</v>
      </c>
      <c r="N6746"/>
      <c r="O6746"/>
      <c r="P6746"/>
    </row>
    <row r="6747" spans="1:16">
      <c r="A6747" s="24">
        <v>101417</v>
      </c>
      <c r="B6747" s="21" t="s">
        <v>6819</v>
      </c>
      <c r="C6747" s="18" t="s">
        <v>6558</v>
      </c>
      <c r="D6747" s="22">
        <v>3798.65</v>
      </c>
      <c r="E6747" s="22">
        <v>2934.66</v>
      </c>
      <c r="F6747" s="22">
        <v>863.99</v>
      </c>
      <c r="G6747" s="22">
        <v>0</v>
      </c>
      <c r="H6747" s="22">
        <v>0</v>
      </c>
      <c r="N6747"/>
      <c r="O6747"/>
      <c r="P6747"/>
    </row>
    <row r="6748" spans="1:16">
      <c r="A6748" s="24">
        <v>101418</v>
      </c>
      <c r="B6748" s="21" t="s">
        <v>6820</v>
      </c>
      <c r="C6748" s="18" t="s">
        <v>6558</v>
      </c>
      <c r="D6748" s="22">
        <v>4711.12</v>
      </c>
      <c r="E6748" s="22">
        <v>4016.88</v>
      </c>
      <c r="F6748" s="22">
        <v>694.24</v>
      </c>
      <c r="G6748" s="22">
        <v>0</v>
      </c>
      <c r="H6748" s="22">
        <v>0</v>
      </c>
      <c r="N6748"/>
      <c r="O6748"/>
      <c r="P6748"/>
    </row>
    <row r="6749" spans="1:16">
      <c r="A6749" s="24">
        <v>101419</v>
      </c>
      <c r="B6749" s="21" t="s">
        <v>6821</v>
      </c>
      <c r="C6749" s="18" t="s">
        <v>6558</v>
      </c>
      <c r="D6749" s="22">
        <v>5627.99</v>
      </c>
      <c r="E6749" s="22">
        <v>4764</v>
      </c>
      <c r="F6749" s="22">
        <v>863.99</v>
      </c>
      <c r="G6749" s="22">
        <v>0</v>
      </c>
      <c r="H6749" s="22">
        <v>0</v>
      </c>
      <c r="N6749"/>
      <c r="O6749"/>
      <c r="P6749"/>
    </row>
    <row r="6750" spans="1:16">
      <c r="A6750" s="24">
        <v>101420</v>
      </c>
      <c r="B6750" s="21" t="s">
        <v>6822</v>
      </c>
      <c r="C6750" s="18" t="s">
        <v>6558</v>
      </c>
      <c r="D6750" s="22">
        <v>4613.42</v>
      </c>
      <c r="E6750" s="22">
        <v>3919.18</v>
      </c>
      <c r="F6750" s="22">
        <v>694.24</v>
      </c>
      <c r="G6750" s="22">
        <v>0</v>
      </c>
      <c r="H6750" s="22">
        <v>0</v>
      </c>
      <c r="N6750"/>
      <c r="O6750"/>
      <c r="P6750"/>
    </row>
    <row r="6751" spans="1:16">
      <c r="A6751" s="24">
        <v>101421</v>
      </c>
      <c r="B6751" s="21" t="s">
        <v>6823</v>
      </c>
      <c r="C6751" s="18" t="s">
        <v>6558</v>
      </c>
      <c r="D6751" s="22">
        <v>6242.93</v>
      </c>
      <c r="E6751" s="22">
        <v>5548.69</v>
      </c>
      <c r="F6751" s="22">
        <v>694.24</v>
      </c>
      <c r="G6751" s="22">
        <v>0</v>
      </c>
      <c r="H6751" s="22">
        <v>0</v>
      </c>
      <c r="N6751"/>
      <c r="O6751"/>
      <c r="P6751"/>
    </row>
    <row r="6752" spans="1:16">
      <c r="A6752" s="24">
        <v>101422</v>
      </c>
      <c r="B6752" s="21" t="s">
        <v>6824</v>
      </c>
      <c r="C6752" s="18" t="s">
        <v>6558</v>
      </c>
      <c r="D6752" s="22">
        <v>4786.1099999999997</v>
      </c>
      <c r="E6752" s="22">
        <v>4091.87</v>
      </c>
      <c r="F6752" s="22">
        <v>694.24</v>
      </c>
      <c r="G6752" s="22">
        <v>0</v>
      </c>
      <c r="H6752" s="22">
        <v>0</v>
      </c>
      <c r="N6752"/>
      <c r="O6752"/>
      <c r="P6752"/>
    </row>
    <row r="6753" spans="1:16">
      <c r="A6753" s="24">
        <v>101423</v>
      </c>
      <c r="B6753" s="21" t="s">
        <v>6825</v>
      </c>
      <c r="C6753" s="18" t="s">
        <v>6558</v>
      </c>
      <c r="D6753" s="22">
        <v>5474.01</v>
      </c>
      <c r="E6753" s="22">
        <v>4779.7700000000004</v>
      </c>
      <c r="F6753" s="22">
        <v>694.24</v>
      </c>
      <c r="G6753" s="22">
        <v>0</v>
      </c>
      <c r="H6753" s="22">
        <v>0</v>
      </c>
      <c r="N6753"/>
      <c r="O6753"/>
      <c r="P6753"/>
    </row>
    <row r="6754" spans="1:16">
      <c r="A6754" s="24">
        <v>101424</v>
      </c>
      <c r="B6754" s="21" t="s">
        <v>6826</v>
      </c>
      <c r="C6754" s="18" t="s">
        <v>6558</v>
      </c>
      <c r="D6754" s="22">
        <v>5053.3999999999996</v>
      </c>
      <c r="E6754" s="22">
        <v>4359.16</v>
      </c>
      <c r="F6754" s="22">
        <v>694.24</v>
      </c>
      <c r="G6754" s="22">
        <v>0</v>
      </c>
      <c r="H6754" s="22">
        <v>0</v>
      </c>
      <c r="N6754"/>
      <c r="O6754"/>
      <c r="P6754"/>
    </row>
    <row r="6755" spans="1:16">
      <c r="A6755" s="24">
        <v>101425</v>
      </c>
      <c r="B6755" s="21" t="s">
        <v>6827</v>
      </c>
      <c r="C6755" s="18" t="s">
        <v>6558</v>
      </c>
      <c r="D6755" s="22">
        <v>1841.66</v>
      </c>
      <c r="E6755" s="22">
        <v>1618.04</v>
      </c>
      <c r="F6755" s="22">
        <v>223.62</v>
      </c>
      <c r="G6755" s="22">
        <v>0</v>
      </c>
      <c r="H6755" s="22">
        <v>0</v>
      </c>
      <c r="N6755"/>
      <c r="O6755"/>
      <c r="P6755"/>
    </row>
    <row r="6756" spans="1:16">
      <c r="A6756" s="24">
        <v>101426</v>
      </c>
      <c r="B6756" s="21" t="s">
        <v>6828</v>
      </c>
      <c r="C6756" s="18" t="s">
        <v>6558</v>
      </c>
      <c r="D6756" s="22">
        <v>5308.53</v>
      </c>
      <c r="E6756" s="22">
        <v>4614.29</v>
      </c>
      <c r="F6756" s="22">
        <v>694.24</v>
      </c>
      <c r="G6756" s="22">
        <v>0</v>
      </c>
      <c r="H6756" s="22">
        <v>0</v>
      </c>
      <c r="N6756"/>
      <c r="O6756"/>
      <c r="P6756"/>
    </row>
    <row r="6757" spans="1:16">
      <c r="A6757" s="24">
        <v>101427</v>
      </c>
      <c r="B6757" s="21" t="s">
        <v>6503</v>
      </c>
      <c r="C6757" s="18" t="s">
        <v>6558</v>
      </c>
      <c r="D6757" s="22">
        <v>4447.24</v>
      </c>
      <c r="E6757" s="22">
        <v>3753</v>
      </c>
      <c r="F6757" s="22">
        <v>694.24</v>
      </c>
      <c r="G6757" s="22">
        <v>0</v>
      </c>
      <c r="H6757" s="22">
        <v>0</v>
      </c>
      <c r="N6757"/>
      <c r="O6757"/>
      <c r="P6757"/>
    </row>
    <row r="6758" spans="1:16">
      <c r="A6758" s="24">
        <v>101428</v>
      </c>
      <c r="B6758" s="21" t="s">
        <v>6829</v>
      </c>
      <c r="C6758" s="18" t="s">
        <v>6558</v>
      </c>
      <c r="D6758" s="22">
        <v>4316.01</v>
      </c>
      <c r="E6758" s="22">
        <v>3621.77</v>
      </c>
      <c r="F6758" s="22">
        <v>694.24</v>
      </c>
      <c r="G6758" s="22">
        <v>0</v>
      </c>
      <c r="H6758" s="22">
        <v>0</v>
      </c>
      <c r="N6758"/>
      <c r="O6758"/>
      <c r="P6758"/>
    </row>
    <row r="6759" spans="1:16">
      <c r="A6759" s="24">
        <v>101429</v>
      </c>
      <c r="B6759" s="21" t="s">
        <v>6830</v>
      </c>
      <c r="C6759" s="18" t="s">
        <v>6558</v>
      </c>
      <c r="D6759" s="22">
        <v>4856.3100000000004</v>
      </c>
      <c r="E6759" s="22">
        <v>4162.07</v>
      </c>
      <c r="F6759" s="22">
        <v>694.24</v>
      </c>
      <c r="G6759" s="22">
        <v>0</v>
      </c>
      <c r="H6759" s="22">
        <v>0</v>
      </c>
      <c r="N6759"/>
      <c r="O6759"/>
      <c r="P6759"/>
    </row>
    <row r="6760" spans="1:16">
      <c r="A6760" s="24">
        <v>101430</v>
      </c>
      <c r="B6760" s="21" t="s">
        <v>6831</v>
      </c>
      <c r="C6760" s="18" t="s">
        <v>6558</v>
      </c>
      <c r="D6760" s="22">
        <v>5313.32</v>
      </c>
      <c r="E6760" s="22">
        <v>4619.08</v>
      </c>
      <c r="F6760" s="22">
        <v>694.24</v>
      </c>
      <c r="G6760" s="22">
        <v>0</v>
      </c>
      <c r="H6760" s="22">
        <v>0</v>
      </c>
      <c r="N6760"/>
      <c r="O6760"/>
      <c r="P6760"/>
    </row>
    <row r="6761" spans="1:16">
      <c r="A6761" s="24">
        <v>101431</v>
      </c>
      <c r="B6761" s="21" t="s">
        <v>6506</v>
      </c>
      <c r="C6761" s="18" t="s">
        <v>6558</v>
      </c>
      <c r="D6761" s="22">
        <v>5762.8</v>
      </c>
      <c r="E6761" s="22">
        <v>5068.5600000000004</v>
      </c>
      <c r="F6761" s="22">
        <v>694.24</v>
      </c>
      <c r="G6761" s="22">
        <v>0</v>
      </c>
      <c r="H6761" s="22">
        <v>0</v>
      </c>
      <c r="N6761"/>
      <c r="O6761"/>
      <c r="P6761"/>
    </row>
    <row r="6762" spans="1:16">
      <c r="A6762" s="24">
        <v>101432</v>
      </c>
      <c r="B6762" s="21" t="s">
        <v>6832</v>
      </c>
      <c r="C6762" s="18" t="s">
        <v>6558</v>
      </c>
      <c r="D6762" s="22">
        <v>3615.62</v>
      </c>
      <c r="E6762" s="22">
        <v>2921.38</v>
      </c>
      <c r="F6762" s="22">
        <v>694.24</v>
      </c>
      <c r="G6762" s="22">
        <v>0</v>
      </c>
      <c r="H6762" s="22">
        <v>0</v>
      </c>
      <c r="N6762"/>
      <c r="O6762"/>
      <c r="P6762"/>
    </row>
    <row r="6763" spans="1:16">
      <c r="A6763" s="24">
        <v>101433</v>
      </c>
      <c r="B6763" s="21" t="s">
        <v>6508</v>
      </c>
      <c r="C6763" s="18" t="s">
        <v>6558</v>
      </c>
      <c r="D6763" s="22">
        <v>4811.41</v>
      </c>
      <c r="E6763" s="22">
        <v>4117.17</v>
      </c>
      <c r="F6763" s="22">
        <v>694.24</v>
      </c>
      <c r="G6763" s="22">
        <v>0</v>
      </c>
      <c r="H6763" s="22">
        <v>0</v>
      </c>
      <c r="N6763"/>
      <c r="O6763"/>
      <c r="P6763"/>
    </row>
    <row r="6764" spans="1:16">
      <c r="A6764" s="24">
        <v>101434</v>
      </c>
      <c r="B6764" s="21" t="s">
        <v>6833</v>
      </c>
      <c r="C6764" s="18" t="s">
        <v>6558</v>
      </c>
      <c r="D6764" s="22">
        <v>5231.74</v>
      </c>
      <c r="E6764" s="22">
        <v>4537.5</v>
      </c>
      <c r="F6764" s="22">
        <v>694.24</v>
      </c>
      <c r="G6764" s="22">
        <v>0</v>
      </c>
      <c r="H6764" s="22">
        <v>0</v>
      </c>
      <c r="N6764"/>
      <c r="O6764"/>
      <c r="P6764"/>
    </row>
    <row r="6765" spans="1:16">
      <c r="A6765" s="24">
        <v>101435</v>
      </c>
      <c r="B6765" s="21" t="s">
        <v>6834</v>
      </c>
      <c r="C6765" s="18" t="s">
        <v>6558</v>
      </c>
      <c r="D6765" s="22">
        <v>4615.91</v>
      </c>
      <c r="E6765" s="22">
        <v>3921.67</v>
      </c>
      <c r="F6765" s="22">
        <v>694.24</v>
      </c>
      <c r="G6765" s="22">
        <v>0</v>
      </c>
      <c r="H6765" s="22">
        <v>0</v>
      </c>
      <c r="N6765"/>
      <c r="O6765"/>
      <c r="P6765"/>
    </row>
    <row r="6766" spans="1:16">
      <c r="A6766" s="24">
        <v>101436</v>
      </c>
      <c r="B6766" s="21" t="s">
        <v>6510</v>
      </c>
      <c r="C6766" s="18" t="s">
        <v>6558</v>
      </c>
      <c r="D6766" s="22">
        <v>3448.65</v>
      </c>
      <c r="E6766" s="22">
        <v>2754.41</v>
      </c>
      <c r="F6766" s="22">
        <v>694.24</v>
      </c>
      <c r="G6766" s="22">
        <v>0</v>
      </c>
      <c r="H6766" s="22">
        <v>0</v>
      </c>
      <c r="N6766"/>
      <c r="O6766"/>
      <c r="P6766"/>
    </row>
    <row r="6767" spans="1:16">
      <c r="A6767" s="24">
        <v>101437</v>
      </c>
      <c r="B6767" s="21" t="s">
        <v>6835</v>
      </c>
      <c r="C6767" s="18" t="s">
        <v>6558</v>
      </c>
      <c r="D6767" s="22">
        <v>5392.05</v>
      </c>
      <c r="E6767" s="22">
        <v>4697.8100000000004</v>
      </c>
      <c r="F6767" s="22">
        <v>694.24</v>
      </c>
      <c r="G6767" s="22">
        <v>0</v>
      </c>
      <c r="H6767" s="22">
        <v>0</v>
      </c>
      <c r="N6767"/>
      <c r="O6767"/>
      <c r="P6767"/>
    </row>
    <row r="6768" spans="1:16">
      <c r="A6768" s="24">
        <v>101438</v>
      </c>
      <c r="B6768" s="21" t="s">
        <v>6512</v>
      </c>
      <c r="C6768" s="18" t="s">
        <v>6558</v>
      </c>
      <c r="D6768" s="22">
        <v>6457.6</v>
      </c>
      <c r="E6768" s="22">
        <v>5763.36</v>
      </c>
      <c r="F6768" s="22">
        <v>694.24</v>
      </c>
      <c r="G6768" s="22">
        <v>0</v>
      </c>
      <c r="H6768" s="22">
        <v>0</v>
      </c>
      <c r="N6768"/>
      <c r="O6768"/>
      <c r="P6768"/>
    </row>
    <row r="6769" spans="1:16">
      <c r="A6769" s="24">
        <v>101439</v>
      </c>
      <c r="B6769" s="21" t="s">
        <v>6513</v>
      </c>
      <c r="C6769" s="18" t="s">
        <v>6558</v>
      </c>
      <c r="D6769" s="22">
        <v>4724.6000000000004</v>
      </c>
      <c r="E6769" s="22">
        <v>4030.36</v>
      </c>
      <c r="F6769" s="22">
        <v>694.24</v>
      </c>
      <c r="G6769" s="22">
        <v>0</v>
      </c>
      <c r="H6769" s="22">
        <v>0</v>
      </c>
      <c r="N6769"/>
      <c r="O6769"/>
      <c r="P6769"/>
    </row>
    <row r="6770" spans="1:16">
      <c r="A6770" s="24">
        <v>101440</v>
      </c>
      <c r="B6770" s="21" t="s">
        <v>6836</v>
      </c>
      <c r="C6770" s="18" t="s">
        <v>6558</v>
      </c>
      <c r="D6770" s="22">
        <v>5544.27</v>
      </c>
      <c r="E6770" s="22">
        <v>4850.03</v>
      </c>
      <c r="F6770" s="22">
        <v>694.24</v>
      </c>
      <c r="G6770" s="22">
        <v>0</v>
      </c>
      <c r="H6770" s="22">
        <v>0</v>
      </c>
      <c r="N6770"/>
      <c r="O6770"/>
      <c r="P6770"/>
    </row>
    <row r="6771" spans="1:16">
      <c r="A6771" s="24">
        <v>101441</v>
      </c>
      <c r="B6771" s="21" t="s">
        <v>6515</v>
      </c>
      <c r="C6771" s="18" t="s">
        <v>6558</v>
      </c>
      <c r="D6771" s="22">
        <v>4609.28</v>
      </c>
      <c r="E6771" s="22">
        <v>3915.04</v>
      </c>
      <c r="F6771" s="22">
        <v>694.24</v>
      </c>
      <c r="G6771" s="22">
        <v>0</v>
      </c>
      <c r="H6771" s="22">
        <v>0</v>
      </c>
      <c r="N6771"/>
      <c r="O6771"/>
      <c r="P6771"/>
    </row>
    <row r="6772" spans="1:16">
      <c r="A6772" s="24">
        <v>101442</v>
      </c>
      <c r="B6772" s="21" t="s">
        <v>6837</v>
      </c>
      <c r="C6772" s="18" t="s">
        <v>6558</v>
      </c>
      <c r="D6772" s="22">
        <v>4800.3900000000003</v>
      </c>
      <c r="E6772" s="22">
        <v>4106.1499999999996</v>
      </c>
      <c r="F6772" s="22">
        <v>694.24</v>
      </c>
      <c r="G6772" s="22">
        <v>0</v>
      </c>
      <c r="H6772" s="22">
        <v>0</v>
      </c>
      <c r="N6772"/>
      <c r="O6772"/>
      <c r="P6772"/>
    </row>
    <row r="6773" spans="1:16">
      <c r="A6773" s="24">
        <v>101443</v>
      </c>
      <c r="B6773" s="21" t="s">
        <v>6516</v>
      </c>
      <c r="C6773" s="18" t="s">
        <v>6558</v>
      </c>
      <c r="D6773" s="22">
        <v>4859.29</v>
      </c>
      <c r="E6773" s="22">
        <v>4165.05</v>
      </c>
      <c r="F6773" s="22">
        <v>694.24</v>
      </c>
      <c r="G6773" s="22">
        <v>0</v>
      </c>
      <c r="H6773" s="22">
        <v>0</v>
      </c>
      <c r="N6773"/>
      <c r="O6773"/>
      <c r="P6773"/>
    </row>
    <row r="6774" spans="1:16">
      <c r="A6774" s="24">
        <v>101444</v>
      </c>
      <c r="B6774" s="21" t="s">
        <v>6519</v>
      </c>
      <c r="C6774" s="18" t="s">
        <v>6558</v>
      </c>
      <c r="D6774" s="22">
        <v>4222.8999999999996</v>
      </c>
      <c r="E6774" s="22">
        <v>3359.5</v>
      </c>
      <c r="F6774" s="22">
        <v>863.4</v>
      </c>
      <c r="G6774" s="22">
        <v>0</v>
      </c>
      <c r="H6774" s="22">
        <v>0</v>
      </c>
      <c r="N6774"/>
      <c r="O6774"/>
      <c r="P6774"/>
    </row>
    <row r="6775" spans="1:16">
      <c r="A6775" s="24">
        <v>101445</v>
      </c>
      <c r="B6775" s="21" t="s">
        <v>6520</v>
      </c>
      <c r="C6775" s="18" t="s">
        <v>6558</v>
      </c>
      <c r="D6775" s="22">
        <v>3883.66</v>
      </c>
      <c r="E6775" s="22">
        <v>3020.26</v>
      </c>
      <c r="F6775" s="22">
        <v>863.4</v>
      </c>
      <c r="G6775" s="22">
        <v>0</v>
      </c>
      <c r="H6775" s="22">
        <v>0</v>
      </c>
      <c r="N6775"/>
      <c r="O6775"/>
      <c r="P6775"/>
    </row>
    <row r="6776" spans="1:16">
      <c r="A6776" s="24">
        <v>101446</v>
      </c>
      <c r="B6776" s="21" t="s">
        <v>6521</v>
      </c>
      <c r="C6776" s="18" t="s">
        <v>6558</v>
      </c>
      <c r="D6776" s="22">
        <v>4074.91</v>
      </c>
      <c r="E6776" s="22">
        <v>3009.81</v>
      </c>
      <c r="F6776" s="22">
        <v>1065.0999999999999</v>
      </c>
      <c r="G6776" s="22">
        <v>0</v>
      </c>
      <c r="H6776" s="22">
        <v>0</v>
      </c>
      <c r="N6776"/>
      <c r="O6776"/>
      <c r="P6776"/>
    </row>
    <row r="6777" spans="1:16">
      <c r="A6777" s="24">
        <v>101447</v>
      </c>
      <c r="B6777" s="21" t="s">
        <v>6522</v>
      </c>
      <c r="C6777" s="18" t="s">
        <v>6558</v>
      </c>
      <c r="D6777" s="22">
        <v>4385.68</v>
      </c>
      <c r="E6777" s="22">
        <v>3320.58</v>
      </c>
      <c r="F6777" s="22">
        <v>1065.0999999999999</v>
      </c>
      <c r="G6777" s="22">
        <v>0</v>
      </c>
      <c r="H6777" s="22">
        <v>0</v>
      </c>
      <c r="N6777"/>
      <c r="O6777"/>
      <c r="P6777"/>
    </row>
    <row r="6778" spans="1:16">
      <c r="A6778" s="24">
        <v>101448</v>
      </c>
      <c r="B6778" s="21" t="s">
        <v>6523</v>
      </c>
      <c r="C6778" s="18" t="s">
        <v>6558</v>
      </c>
      <c r="D6778" s="22">
        <v>4302.46</v>
      </c>
      <c r="E6778" s="22">
        <v>3237.36</v>
      </c>
      <c r="F6778" s="22">
        <v>1065.0999999999999</v>
      </c>
      <c r="G6778" s="22">
        <v>0</v>
      </c>
      <c r="H6778" s="22">
        <v>0</v>
      </c>
      <c r="N6778"/>
      <c r="O6778"/>
      <c r="P6778"/>
    </row>
    <row r="6779" spans="1:16">
      <c r="A6779" s="24">
        <v>101449</v>
      </c>
      <c r="B6779" s="21" t="s">
        <v>6838</v>
      </c>
      <c r="C6779" s="18" t="s">
        <v>6558</v>
      </c>
      <c r="D6779" s="22">
        <v>4732.28</v>
      </c>
      <c r="E6779" s="22">
        <v>4038.04</v>
      </c>
      <c r="F6779" s="22">
        <v>694.24</v>
      </c>
      <c r="G6779" s="22">
        <v>0</v>
      </c>
      <c r="H6779" s="22">
        <v>0</v>
      </c>
      <c r="N6779"/>
      <c r="O6779"/>
      <c r="P6779"/>
    </row>
    <row r="6780" spans="1:16">
      <c r="A6780" s="24">
        <v>101450</v>
      </c>
      <c r="B6780" s="21" t="s">
        <v>6525</v>
      </c>
      <c r="C6780" s="18" t="s">
        <v>6558</v>
      </c>
      <c r="D6780" s="22">
        <v>3968.95</v>
      </c>
      <c r="E6780" s="22">
        <v>3274.71</v>
      </c>
      <c r="F6780" s="22">
        <v>694.24</v>
      </c>
      <c r="G6780" s="22">
        <v>0</v>
      </c>
      <c r="H6780" s="22">
        <v>0</v>
      </c>
      <c r="N6780"/>
      <c r="O6780"/>
      <c r="P6780"/>
    </row>
    <row r="6781" spans="1:16">
      <c r="A6781" s="24">
        <v>101451</v>
      </c>
      <c r="B6781" s="21" t="s">
        <v>6526</v>
      </c>
      <c r="C6781" s="18" t="s">
        <v>6558</v>
      </c>
      <c r="D6781" s="22">
        <v>3867.83</v>
      </c>
      <c r="E6781" s="22">
        <v>3004.43</v>
      </c>
      <c r="F6781" s="22">
        <v>863.4</v>
      </c>
      <c r="G6781" s="22">
        <v>0</v>
      </c>
      <c r="H6781" s="22">
        <v>0</v>
      </c>
      <c r="N6781"/>
      <c r="O6781"/>
      <c r="P6781"/>
    </row>
    <row r="6782" spans="1:16">
      <c r="A6782" s="24">
        <v>101452</v>
      </c>
      <c r="B6782" s="21" t="s">
        <v>6839</v>
      </c>
      <c r="C6782" s="18" t="s">
        <v>6558</v>
      </c>
      <c r="D6782" s="22">
        <v>2721.97</v>
      </c>
      <c r="E6782" s="22">
        <v>1879.01</v>
      </c>
      <c r="F6782" s="22">
        <v>842.96</v>
      </c>
      <c r="G6782" s="22">
        <v>0</v>
      </c>
      <c r="H6782" s="22">
        <v>0</v>
      </c>
      <c r="N6782"/>
      <c r="O6782"/>
      <c r="P6782"/>
    </row>
    <row r="6783" spans="1:16">
      <c r="A6783" s="24">
        <v>101453</v>
      </c>
      <c r="B6783" s="21" t="s">
        <v>6528</v>
      </c>
      <c r="C6783" s="18" t="s">
        <v>6558</v>
      </c>
      <c r="D6783" s="22">
        <v>3990.99</v>
      </c>
      <c r="E6783" s="22">
        <v>3004.43</v>
      </c>
      <c r="F6783" s="22">
        <v>986.56</v>
      </c>
      <c r="G6783" s="22">
        <v>0</v>
      </c>
      <c r="H6783" s="22">
        <v>0</v>
      </c>
      <c r="N6783"/>
      <c r="O6783"/>
      <c r="P6783"/>
    </row>
    <row r="6784" spans="1:16">
      <c r="A6784" s="24">
        <v>101454</v>
      </c>
      <c r="B6784" s="21" t="s">
        <v>6840</v>
      </c>
      <c r="C6784" s="18" t="s">
        <v>6558</v>
      </c>
      <c r="D6784" s="22">
        <v>3183.66</v>
      </c>
      <c r="E6784" s="22">
        <v>2197.1</v>
      </c>
      <c r="F6784" s="22">
        <v>986.56</v>
      </c>
      <c r="G6784" s="22">
        <v>0</v>
      </c>
      <c r="H6784" s="22">
        <v>0</v>
      </c>
      <c r="N6784"/>
      <c r="O6784"/>
      <c r="P6784"/>
    </row>
    <row r="6785" spans="1:16">
      <c r="A6785" s="24">
        <v>101455</v>
      </c>
      <c r="B6785" s="21" t="s">
        <v>6530</v>
      </c>
      <c r="C6785" s="18" t="s">
        <v>6558</v>
      </c>
      <c r="D6785" s="22">
        <v>4530.1899999999996</v>
      </c>
      <c r="E6785" s="22">
        <v>3686.87</v>
      </c>
      <c r="F6785" s="22">
        <v>843.32</v>
      </c>
      <c r="G6785" s="22">
        <v>0</v>
      </c>
      <c r="H6785" s="22">
        <v>0</v>
      </c>
      <c r="N6785"/>
      <c r="O6785"/>
      <c r="P6785"/>
    </row>
    <row r="6786" spans="1:16">
      <c r="A6786" s="24">
        <v>101456</v>
      </c>
      <c r="B6786" s="21" t="s">
        <v>6841</v>
      </c>
      <c r="C6786" s="18" t="s">
        <v>6558</v>
      </c>
      <c r="D6786" s="22">
        <v>5257.82</v>
      </c>
      <c r="E6786" s="22">
        <v>5026.29</v>
      </c>
      <c r="F6786" s="22">
        <v>231.53</v>
      </c>
      <c r="G6786" s="22">
        <v>0</v>
      </c>
      <c r="H6786" s="22">
        <v>0</v>
      </c>
      <c r="N6786"/>
      <c r="O6786"/>
      <c r="P6786"/>
    </row>
    <row r="6787" spans="1:16">
      <c r="A6787" s="24">
        <v>101457</v>
      </c>
      <c r="B6787" s="21" t="s">
        <v>6842</v>
      </c>
      <c r="C6787" s="18" t="s">
        <v>6558</v>
      </c>
      <c r="D6787" s="22">
        <v>5802.25</v>
      </c>
      <c r="E6787" s="22">
        <v>5108.01</v>
      </c>
      <c r="F6787" s="22">
        <v>694.24</v>
      </c>
      <c r="G6787" s="22">
        <v>0</v>
      </c>
      <c r="H6787" s="22">
        <v>0</v>
      </c>
      <c r="I6787" s="23"/>
      <c r="N6787"/>
      <c r="O6787"/>
      <c r="P6787"/>
    </row>
    <row r="6788" spans="1:16">
      <c r="A6788" s="24">
        <v>101458</v>
      </c>
      <c r="B6788" s="21" t="s">
        <v>6843</v>
      </c>
      <c r="C6788" s="18" t="s">
        <v>6558</v>
      </c>
      <c r="D6788" s="22">
        <v>4123.91</v>
      </c>
      <c r="E6788" s="22">
        <v>3280.59</v>
      </c>
      <c r="F6788" s="22">
        <v>843.32</v>
      </c>
      <c r="G6788" s="22">
        <v>0</v>
      </c>
      <c r="H6788" s="22">
        <v>0</v>
      </c>
      <c r="N6788"/>
      <c r="O6788"/>
      <c r="P6788"/>
    </row>
    <row r="6789" spans="1:16">
      <c r="A6789" s="24">
        <v>101459</v>
      </c>
      <c r="B6789" s="21" t="s">
        <v>6535</v>
      </c>
      <c r="C6789" s="18" t="s">
        <v>6558</v>
      </c>
      <c r="D6789" s="22">
        <v>3623.54</v>
      </c>
      <c r="E6789" s="22">
        <v>2760.14</v>
      </c>
      <c r="F6789" s="22">
        <v>863.4</v>
      </c>
      <c r="G6789" s="22">
        <v>0</v>
      </c>
      <c r="H6789" s="22">
        <v>0</v>
      </c>
      <c r="N6789"/>
      <c r="O6789"/>
      <c r="P6789"/>
    </row>
    <row r="6790" spans="1:16">
      <c r="A6790" s="24">
        <v>101460</v>
      </c>
      <c r="B6790" s="21" t="s">
        <v>6679</v>
      </c>
      <c r="C6790" s="18" t="s">
        <v>6558</v>
      </c>
      <c r="D6790" s="22">
        <v>2784.88</v>
      </c>
      <c r="E6790" s="22">
        <v>1941.92</v>
      </c>
      <c r="F6790" s="22">
        <v>842.96</v>
      </c>
      <c r="G6790" s="22">
        <v>0</v>
      </c>
      <c r="H6790" s="22">
        <v>0</v>
      </c>
      <c r="N6790"/>
      <c r="O6790"/>
      <c r="P6790"/>
    </row>
  </sheetData>
  <autoFilter ref="A7:H6790"/>
  <mergeCells count="4">
    <mergeCell ref="A1:AF1"/>
    <mergeCell ref="A2:AF2"/>
    <mergeCell ref="A3:AF3"/>
    <mergeCell ref="A4:AF4"/>
  </mergeCells>
  <pageMargins left="0.78749999999999998" right="0.78749999999999998" top="0.98402777777777795" bottom="0.98402777777777795"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532"/>
  <sheetViews>
    <sheetView showGridLines="0" tabSelected="1" zoomScale="110" zoomScaleNormal="110" workbookViewId="0">
      <pane ySplit="10" topLeftCell="A509" activePane="bottomLeft" state="frozen"/>
      <selection pane="bottomLeft" activeCell="B7" sqref="B7:Q7"/>
    </sheetView>
  </sheetViews>
  <sheetFormatPr defaultColWidth="9.140625" defaultRowHeight="15"/>
  <cols>
    <col min="1" max="1" width="38.42578125" customWidth="1"/>
    <col min="2" max="2" width="13.5703125" customWidth="1"/>
    <col min="3" max="3" width="8.42578125" customWidth="1"/>
    <col min="4" max="11" width="12.42578125" customWidth="1"/>
    <col min="12" max="12" width="12.7109375" customWidth="1"/>
    <col min="13" max="13" width="12.140625" customWidth="1"/>
    <col min="14" max="16" width="12.42578125" customWidth="1"/>
    <col min="17" max="17" width="13.140625" customWidth="1"/>
    <col min="18" max="18" width="2.7109375" customWidth="1"/>
    <col min="19" max="19" width="12.85546875" hidden="1" customWidth="1"/>
    <col min="20" max="20" width="15.28515625" hidden="1" customWidth="1"/>
  </cols>
  <sheetData>
    <row r="1" spans="1:19" ht="8.25" customHeight="1">
      <c r="A1" s="27"/>
      <c r="B1" s="27"/>
      <c r="C1" s="27"/>
      <c r="D1" s="27"/>
      <c r="E1" s="27"/>
      <c r="F1" s="27"/>
    </row>
    <row r="2" spans="1:19" s="28" customFormat="1" ht="20.25">
      <c r="A2" s="103" t="s">
        <v>6844</v>
      </c>
      <c r="B2" s="103"/>
      <c r="C2" s="103"/>
      <c r="D2" s="103"/>
      <c r="E2" s="103"/>
      <c r="F2" s="103"/>
      <c r="G2" s="103"/>
      <c r="H2" s="103"/>
      <c r="I2" s="103"/>
      <c r="J2" s="103"/>
      <c r="K2" s="103"/>
      <c r="L2" s="103"/>
      <c r="M2" s="103"/>
      <c r="N2" s="103"/>
      <c r="O2" s="103"/>
      <c r="P2" s="103"/>
      <c r="Q2" s="103"/>
    </row>
    <row r="3" spans="1:19" s="28" customFormat="1" ht="6.75" customHeight="1">
      <c r="B3" s="29"/>
      <c r="C3" s="30"/>
      <c r="D3" s="30"/>
      <c r="E3" s="30"/>
      <c r="F3" s="30"/>
      <c r="G3" s="30"/>
      <c r="H3" s="30"/>
      <c r="I3" s="30"/>
      <c r="Q3" s="31"/>
    </row>
    <row r="4" spans="1:19" s="28" customFormat="1">
      <c r="A4" s="111" t="s">
        <v>6845</v>
      </c>
      <c r="B4" s="32" t="s">
        <v>6908</v>
      </c>
      <c r="C4" s="33"/>
      <c r="D4" s="33"/>
      <c r="E4" s="33"/>
      <c r="F4" s="33"/>
      <c r="G4" s="34"/>
      <c r="H4" s="34"/>
      <c r="I4" s="34"/>
      <c r="J4" s="34"/>
      <c r="K4" s="34"/>
      <c r="L4" s="35"/>
      <c r="M4" s="35"/>
      <c r="N4" s="35"/>
      <c r="O4" s="35"/>
      <c r="P4" s="35"/>
      <c r="Q4" s="34"/>
    </row>
    <row r="5" spans="1:19" s="28" customFormat="1">
      <c r="A5" s="111" t="s">
        <v>6846</v>
      </c>
      <c r="B5" s="32" t="s">
        <v>6847</v>
      </c>
      <c r="C5" s="33"/>
      <c r="D5" s="33"/>
      <c r="E5" s="33"/>
      <c r="F5" s="33"/>
      <c r="G5" s="34"/>
      <c r="H5" s="34"/>
      <c r="I5" s="34"/>
      <c r="J5" s="34"/>
      <c r="K5" s="34"/>
      <c r="L5" s="35"/>
      <c r="M5" s="35"/>
      <c r="N5" s="35"/>
      <c r="O5" s="35"/>
      <c r="P5" s="35"/>
      <c r="Q5" s="34"/>
    </row>
    <row r="6" spans="1:19" s="28" customFormat="1">
      <c r="A6" s="36" t="s">
        <v>6848</v>
      </c>
      <c r="B6" s="37" t="s">
        <v>6849</v>
      </c>
      <c r="C6" s="38"/>
      <c r="D6" s="38"/>
      <c r="E6" s="38"/>
      <c r="F6" s="38"/>
      <c r="G6" s="34"/>
      <c r="H6" s="34"/>
      <c r="I6" s="34"/>
      <c r="J6" s="34"/>
      <c r="K6" s="34"/>
      <c r="L6" s="35"/>
      <c r="M6" s="35"/>
      <c r="N6" s="35"/>
      <c r="O6" s="35"/>
      <c r="P6" s="35"/>
      <c r="Q6" s="34"/>
    </row>
    <row r="7" spans="1:19" s="28" customFormat="1" ht="15.75">
      <c r="A7" s="36" t="s">
        <v>6850</v>
      </c>
      <c r="B7" s="104" t="s">
        <v>6909</v>
      </c>
      <c r="C7" s="104"/>
      <c r="D7" s="104"/>
      <c r="E7" s="104"/>
      <c r="F7" s="104"/>
      <c r="G7" s="104"/>
      <c r="H7" s="104"/>
      <c r="I7" s="104"/>
      <c r="J7" s="104"/>
      <c r="K7" s="104"/>
      <c r="L7" s="104"/>
      <c r="M7" s="104"/>
      <c r="N7" s="104"/>
      <c r="O7" s="104"/>
      <c r="P7" s="104"/>
      <c r="Q7" s="104"/>
    </row>
    <row r="8" spans="1:19" s="28" customFormat="1" ht="8.25" customHeight="1"/>
    <row r="9" spans="1:19" s="28" customFormat="1" ht="12.75">
      <c r="A9" s="105" t="s">
        <v>6851</v>
      </c>
      <c r="B9" s="106" t="s">
        <v>6852</v>
      </c>
      <c r="C9" s="39" t="s">
        <v>6853</v>
      </c>
      <c r="D9" s="1">
        <v>30</v>
      </c>
      <c r="E9" s="1">
        <v>60</v>
      </c>
      <c r="F9" s="1">
        <v>90</v>
      </c>
      <c r="G9" s="1">
        <v>120</v>
      </c>
      <c r="H9" s="1">
        <v>150</v>
      </c>
      <c r="I9" s="1">
        <v>180</v>
      </c>
      <c r="J9" s="1">
        <v>210</v>
      </c>
      <c r="K9" s="1">
        <v>240</v>
      </c>
      <c r="L9" s="1">
        <v>270</v>
      </c>
      <c r="M9" s="1">
        <v>300</v>
      </c>
      <c r="N9" s="1">
        <v>330</v>
      </c>
      <c r="O9" s="1">
        <v>360</v>
      </c>
      <c r="P9" s="1">
        <v>390</v>
      </c>
      <c r="Q9" s="106" t="s">
        <v>4</v>
      </c>
    </row>
    <row r="10" spans="1:19" s="28" customFormat="1" ht="12.75">
      <c r="A10" s="105"/>
      <c r="B10" s="106"/>
      <c r="C10" s="39" t="s">
        <v>6854</v>
      </c>
      <c r="D10" s="1" t="s">
        <v>6855</v>
      </c>
      <c r="E10" s="1" t="s">
        <v>6856</v>
      </c>
      <c r="F10" s="1" t="s">
        <v>6857</v>
      </c>
      <c r="G10" s="1" t="s">
        <v>6858</v>
      </c>
      <c r="H10" s="1" t="s">
        <v>6859</v>
      </c>
      <c r="I10" s="1" t="s">
        <v>6860</v>
      </c>
      <c r="J10" s="1" t="s">
        <v>6861</v>
      </c>
      <c r="K10" s="1" t="s">
        <v>6862</v>
      </c>
      <c r="L10" s="70" t="s">
        <v>6863</v>
      </c>
      <c r="M10" s="70" t="s">
        <v>6878</v>
      </c>
      <c r="N10" s="70" t="s">
        <v>6879</v>
      </c>
      <c r="O10" s="70" t="s">
        <v>6884</v>
      </c>
      <c r="P10" s="70" t="s">
        <v>6885</v>
      </c>
      <c r="Q10" s="106"/>
    </row>
    <row r="11" spans="1:19" s="28" customFormat="1" ht="12.75">
      <c r="A11" s="101" t="s">
        <v>6907</v>
      </c>
      <c r="B11" s="107"/>
      <c r="C11" s="107"/>
      <c r="D11" s="107"/>
      <c r="E11" s="107"/>
      <c r="F11" s="107"/>
      <c r="G11" s="107"/>
      <c r="H11" s="107"/>
      <c r="I11" s="107"/>
      <c r="J11" s="107"/>
      <c r="K11" s="107"/>
      <c r="L11" s="107"/>
      <c r="M11" s="107"/>
      <c r="N11" s="107"/>
      <c r="O11" s="107"/>
      <c r="P11" s="107"/>
      <c r="Q11" s="108"/>
    </row>
    <row r="12" spans="1:19" s="28" customFormat="1" ht="12.75" customHeight="1">
      <c r="A12" s="100" t="s">
        <v>6864</v>
      </c>
      <c r="B12" s="99">
        <v>62658.98000000001</v>
      </c>
      <c r="C12" s="92">
        <f>B12/B39</f>
        <v>3.0583660642238247E-2</v>
      </c>
      <c r="D12" s="40">
        <f>D14*$B$12</f>
        <v>50127.184000000008</v>
      </c>
      <c r="E12" s="40">
        <f t="shared" ref="E12:H12" si="0">E14*$B$12</f>
        <v>0</v>
      </c>
      <c r="F12" s="40">
        <f t="shared" si="0"/>
        <v>0</v>
      </c>
      <c r="G12" s="40">
        <f t="shared" si="0"/>
        <v>0</v>
      </c>
      <c r="H12" s="40">
        <f t="shared" si="0"/>
        <v>12531.796000000002</v>
      </c>
      <c r="I12" s="41">
        <f t="shared" ref="I12:P12" si="1">$B12*I14</f>
        <v>0</v>
      </c>
      <c r="J12" s="41">
        <f t="shared" si="1"/>
        <v>0</v>
      </c>
      <c r="K12" s="41">
        <f t="shared" si="1"/>
        <v>0</v>
      </c>
      <c r="L12" s="41">
        <f t="shared" si="1"/>
        <v>0</v>
      </c>
      <c r="M12" s="41">
        <f t="shared" si="1"/>
        <v>0</v>
      </c>
      <c r="N12" s="41">
        <f t="shared" si="1"/>
        <v>0</v>
      </c>
      <c r="O12" s="41">
        <f t="shared" si="1"/>
        <v>0</v>
      </c>
      <c r="P12" s="41">
        <f t="shared" si="1"/>
        <v>0</v>
      </c>
      <c r="Q12" s="42">
        <f>SUM(D12:P12)</f>
        <v>62658.98000000001</v>
      </c>
    </row>
    <row r="13" spans="1:19" s="28" customFormat="1" ht="4.5" customHeight="1">
      <c r="A13" s="100"/>
      <c r="B13" s="99"/>
      <c r="C13" s="92"/>
      <c r="D13" s="43">
        <f t="shared" ref="D13:N13" si="2">+D14</f>
        <v>0.8</v>
      </c>
      <c r="E13" s="43">
        <f t="shared" si="2"/>
        <v>0</v>
      </c>
      <c r="F13" s="43">
        <f t="shared" si="2"/>
        <v>0</v>
      </c>
      <c r="G13" s="43">
        <f t="shared" si="2"/>
        <v>0</v>
      </c>
      <c r="H13" s="43">
        <f t="shared" si="2"/>
        <v>0.2</v>
      </c>
      <c r="I13" s="43">
        <f t="shared" si="2"/>
        <v>0</v>
      </c>
      <c r="J13" s="43">
        <f t="shared" si="2"/>
        <v>0</v>
      </c>
      <c r="K13" s="43">
        <f t="shared" si="2"/>
        <v>0</v>
      </c>
      <c r="L13" s="43">
        <f t="shared" si="2"/>
        <v>0</v>
      </c>
      <c r="M13" s="43">
        <f t="shared" si="2"/>
        <v>0</v>
      </c>
      <c r="N13" s="43">
        <f t="shared" si="2"/>
        <v>0</v>
      </c>
      <c r="O13" s="43"/>
      <c r="P13" s="43"/>
      <c r="Q13" s="42"/>
    </row>
    <row r="14" spans="1:19" s="28" customFormat="1" ht="12.75">
      <c r="A14" s="100"/>
      <c r="B14" s="99"/>
      <c r="C14" s="92"/>
      <c r="D14" s="44">
        <v>0.8</v>
      </c>
      <c r="E14" s="44"/>
      <c r="F14" s="44"/>
      <c r="G14" s="44"/>
      <c r="H14" s="44">
        <v>0.2</v>
      </c>
      <c r="I14" s="44"/>
      <c r="J14" s="44"/>
      <c r="K14" s="44"/>
      <c r="L14" s="44"/>
      <c r="M14" s="44"/>
      <c r="N14" s="44"/>
      <c r="O14" s="44"/>
      <c r="P14" s="44"/>
      <c r="Q14" s="45">
        <f>SUM(D14:P14)</f>
        <v>1</v>
      </c>
      <c r="S14" s="46">
        <f>+SUM(D14:M14)</f>
        <v>1</v>
      </c>
    </row>
    <row r="15" spans="1:19" s="28" customFormat="1" ht="12.75">
      <c r="A15" s="96" t="s">
        <v>6865</v>
      </c>
      <c r="B15" s="99">
        <v>18240.87</v>
      </c>
      <c r="C15" s="92">
        <f>B15/B39</f>
        <v>8.9033140644674425E-3</v>
      </c>
      <c r="D15" s="40">
        <f>D17*$B$15</f>
        <v>3648.174</v>
      </c>
      <c r="E15" s="40">
        <f t="shared" ref="E15:H15" si="3">E17*$B$15</f>
        <v>3648.174</v>
      </c>
      <c r="F15" s="40">
        <f t="shared" si="3"/>
        <v>3648.174</v>
      </c>
      <c r="G15" s="40">
        <f t="shared" si="3"/>
        <v>3648.174</v>
      </c>
      <c r="H15" s="40">
        <f t="shared" si="3"/>
        <v>3648.174</v>
      </c>
      <c r="I15" s="41">
        <f t="shared" ref="I15" si="4">$B15*I17</f>
        <v>0</v>
      </c>
      <c r="J15" s="41">
        <f t="shared" ref="J15:P15" si="5">$B15*J17</f>
        <v>0</v>
      </c>
      <c r="K15" s="41">
        <f t="shared" si="5"/>
        <v>0</v>
      </c>
      <c r="L15" s="41">
        <f t="shared" si="5"/>
        <v>0</v>
      </c>
      <c r="M15" s="41">
        <f t="shared" si="5"/>
        <v>0</v>
      </c>
      <c r="N15" s="41">
        <f t="shared" si="5"/>
        <v>0</v>
      </c>
      <c r="O15" s="41">
        <f t="shared" si="5"/>
        <v>0</v>
      </c>
      <c r="P15" s="41">
        <f t="shared" si="5"/>
        <v>0</v>
      </c>
      <c r="Q15" s="42">
        <f>SUM(D15:P15)</f>
        <v>18240.87</v>
      </c>
      <c r="S15" s="46"/>
    </row>
    <row r="16" spans="1:19" s="28" customFormat="1" ht="4.5" customHeight="1">
      <c r="A16" s="96"/>
      <c r="B16" s="99"/>
      <c r="C16" s="92"/>
      <c r="D16" s="43">
        <f t="shared" ref="D16:P16" si="6">+D17</f>
        <v>0.2</v>
      </c>
      <c r="E16" s="43">
        <f t="shared" si="6"/>
        <v>0.2</v>
      </c>
      <c r="F16" s="43">
        <f t="shared" si="6"/>
        <v>0.2</v>
      </c>
      <c r="G16" s="43">
        <f t="shared" si="6"/>
        <v>0.2</v>
      </c>
      <c r="H16" s="43">
        <f t="shared" si="6"/>
        <v>0.2</v>
      </c>
      <c r="I16" s="43">
        <f t="shared" si="6"/>
        <v>0</v>
      </c>
      <c r="J16" s="43">
        <f t="shared" si="6"/>
        <v>0</v>
      </c>
      <c r="K16" s="43">
        <f t="shared" si="6"/>
        <v>0</v>
      </c>
      <c r="L16" s="43">
        <f t="shared" si="6"/>
        <v>0</v>
      </c>
      <c r="M16" s="43">
        <f t="shared" si="6"/>
        <v>0</v>
      </c>
      <c r="N16" s="43">
        <f t="shared" si="6"/>
        <v>0</v>
      </c>
      <c r="O16" s="43">
        <f t="shared" si="6"/>
        <v>0</v>
      </c>
      <c r="P16" s="43">
        <f t="shared" si="6"/>
        <v>0</v>
      </c>
      <c r="Q16" s="42"/>
      <c r="S16" s="46"/>
    </row>
    <row r="17" spans="1:19" s="28" customFormat="1" ht="14.25" customHeight="1">
      <c r="A17" s="96"/>
      <c r="B17" s="99"/>
      <c r="C17" s="92"/>
      <c r="D17" s="44">
        <v>0.2</v>
      </c>
      <c r="E17" s="44">
        <v>0.2</v>
      </c>
      <c r="F17" s="44">
        <v>0.2</v>
      </c>
      <c r="G17" s="44">
        <v>0.2</v>
      </c>
      <c r="H17" s="44">
        <v>0.2</v>
      </c>
      <c r="I17" s="44"/>
      <c r="J17" s="44"/>
      <c r="K17" s="44"/>
      <c r="L17" s="44"/>
      <c r="M17" s="44"/>
      <c r="N17" s="44"/>
      <c r="O17" s="44"/>
      <c r="P17" s="44"/>
      <c r="Q17" s="45">
        <f>SUM(D17:P17)</f>
        <v>1</v>
      </c>
      <c r="S17" s="46">
        <f>+SUM(D17:M17)</f>
        <v>1</v>
      </c>
    </row>
    <row r="18" spans="1:19" s="28" customFormat="1" ht="14.25" customHeight="1">
      <c r="A18" s="100" t="s">
        <v>6880</v>
      </c>
      <c r="B18" s="99">
        <v>288449.14</v>
      </c>
      <c r="C18" s="92">
        <f>B18/B39</f>
        <v>0.14079116210167272</v>
      </c>
      <c r="D18" s="40">
        <f>D20*$B$18</f>
        <v>27482.796540434822</v>
      </c>
      <c r="E18" s="40">
        <f t="shared" ref="E18:H18" si="7">E20*$B$18</f>
        <v>68107.406065507166</v>
      </c>
      <c r="F18" s="40">
        <f t="shared" si="7"/>
        <v>66353.494280693034</v>
      </c>
      <c r="G18" s="40">
        <f t="shared" si="7"/>
        <v>112070.937630498</v>
      </c>
      <c r="H18" s="40">
        <f t="shared" si="7"/>
        <v>14434.505482867</v>
      </c>
      <c r="I18" s="41">
        <f t="shared" ref="I18" si="8">$B18*I20</f>
        <v>0</v>
      </c>
      <c r="J18" s="41">
        <f t="shared" ref="J18:P18" si="9">$B18*J20</f>
        <v>0</v>
      </c>
      <c r="K18" s="41">
        <f t="shared" si="9"/>
        <v>0</v>
      </c>
      <c r="L18" s="41">
        <f t="shared" si="9"/>
        <v>0</v>
      </c>
      <c r="M18" s="41">
        <f t="shared" si="9"/>
        <v>0</v>
      </c>
      <c r="N18" s="41">
        <f t="shared" si="9"/>
        <v>0</v>
      </c>
      <c r="O18" s="41">
        <f t="shared" si="9"/>
        <v>0</v>
      </c>
      <c r="P18" s="41">
        <f t="shared" si="9"/>
        <v>0</v>
      </c>
      <c r="Q18" s="42">
        <f>SUM(D18:P18)</f>
        <v>288449.14</v>
      </c>
      <c r="S18" s="46"/>
    </row>
    <row r="19" spans="1:19" s="28" customFormat="1" ht="4.5" customHeight="1">
      <c r="A19" s="100"/>
      <c r="B19" s="99"/>
      <c r="C19" s="92"/>
      <c r="D19" s="43">
        <f t="shared" ref="D19:P19" si="10">+D20</f>
        <v>9.5277789839951749E-2</v>
      </c>
      <c r="E19" s="43">
        <f t="shared" si="10"/>
        <v>0.23611582293331559</v>
      </c>
      <c r="F19" s="43">
        <f t="shared" si="10"/>
        <v>0.23003533406510776</v>
      </c>
      <c r="G19" s="43">
        <f t="shared" si="10"/>
        <v>0.3885292832923613</v>
      </c>
      <c r="H19" s="43">
        <f t="shared" si="10"/>
        <v>5.0041769869263605E-2</v>
      </c>
      <c r="I19" s="43">
        <f t="shared" si="10"/>
        <v>0</v>
      </c>
      <c r="J19" s="43">
        <f t="shared" si="10"/>
        <v>0</v>
      </c>
      <c r="K19" s="43">
        <f t="shared" si="10"/>
        <v>0</v>
      </c>
      <c r="L19" s="43">
        <f t="shared" si="10"/>
        <v>0</v>
      </c>
      <c r="M19" s="43">
        <f t="shared" si="10"/>
        <v>0</v>
      </c>
      <c r="N19" s="43">
        <f t="shared" si="10"/>
        <v>0</v>
      </c>
      <c r="O19" s="43">
        <f t="shared" si="10"/>
        <v>0</v>
      </c>
      <c r="P19" s="43">
        <f t="shared" si="10"/>
        <v>0</v>
      </c>
      <c r="Q19" s="42"/>
      <c r="S19" s="46"/>
    </row>
    <row r="20" spans="1:19" s="28" customFormat="1" ht="14.25" customHeight="1">
      <c r="A20" s="100"/>
      <c r="B20" s="99"/>
      <c r="C20" s="92"/>
      <c r="D20" s="44">
        <f>(D12+D15+D21+D24+D27+D30+D33+D36)/($B$39-$B$18)</f>
        <v>9.5277789839951749E-2</v>
      </c>
      <c r="E20" s="44">
        <f t="shared" ref="E20:H20" si="11">(E12+E15+E21+E24+E27+E30+E33+E36)/($B$39-$B$18)</f>
        <v>0.23611582293331559</v>
      </c>
      <c r="F20" s="44">
        <f t="shared" si="11"/>
        <v>0.23003533406510776</v>
      </c>
      <c r="G20" s="44">
        <f t="shared" si="11"/>
        <v>0.3885292832923613</v>
      </c>
      <c r="H20" s="44">
        <f t="shared" si="11"/>
        <v>5.0041769869263605E-2</v>
      </c>
      <c r="I20" s="44"/>
      <c r="J20" s="44"/>
      <c r="K20" s="44"/>
      <c r="L20" s="44"/>
      <c r="M20" s="44"/>
      <c r="N20" s="44"/>
      <c r="O20" s="44"/>
      <c r="P20" s="44"/>
      <c r="Q20" s="45">
        <f>SUM(D20:P20)</f>
        <v>0.99999999999999989</v>
      </c>
      <c r="S20" s="46">
        <f>+SUM(D20:M20)</f>
        <v>0.99999999999999989</v>
      </c>
    </row>
    <row r="21" spans="1:19" s="28" customFormat="1" ht="14.25" customHeight="1">
      <c r="A21" s="100" t="s">
        <v>6866</v>
      </c>
      <c r="B21" s="99">
        <v>8980.4699999999993</v>
      </c>
      <c r="C21" s="92">
        <f>B21/B39</f>
        <v>4.3833405345538859E-3</v>
      </c>
      <c r="D21" s="40">
        <f>D23*$B$21</f>
        <v>3143.1644999999994</v>
      </c>
      <c r="E21" s="40">
        <f t="shared" ref="E21:H21" si="12">E23*$B$21</f>
        <v>898.04700000000003</v>
      </c>
      <c r="F21" s="40">
        <f t="shared" si="12"/>
        <v>898.04700000000003</v>
      </c>
      <c r="G21" s="40">
        <f t="shared" si="12"/>
        <v>898.04700000000003</v>
      </c>
      <c r="H21" s="40">
        <f t="shared" si="12"/>
        <v>3143.1644999999994</v>
      </c>
      <c r="I21" s="41">
        <f t="shared" ref="I21" si="13">$B21*I23</f>
        <v>0</v>
      </c>
      <c r="J21" s="41">
        <f t="shared" ref="J21:P21" si="14">$B21*J23</f>
        <v>0</v>
      </c>
      <c r="K21" s="41">
        <f t="shared" si="14"/>
        <v>0</v>
      </c>
      <c r="L21" s="41">
        <f t="shared" si="14"/>
        <v>0</v>
      </c>
      <c r="M21" s="41">
        <f t="shared" si="14"/>
        <v>0</v>
      </c>
      <c r="N21" s="41">
        <f t="shared" si="14"/>
        <v>0</v>
      </c>
      <c r="O21" s="41">
        <f t="shared" si="14"/>
        <v>0</v>
      </c>
      <c r="P21" s="41">
        <f t="shared" si="14"/>
        <v>0</v>
      </c>
      <c r="Q21" s="42">
        <f>SUM(D21:P21)</f>
        <v>8980.4699999999993</v>
      </c>
      <c r="S21" s="46"/>
    </row>
    <row r="22" spans="1:19" s="28" customFormat="1" ht="4.5" customHeight="1">
      <c r="A22" s="100"/>
      <c r="B22" s="99"/>
      <c r="C22" s="92"/>
      <c r="D22" s="43">
        <f t="shared" ref="D22:P22" si="15">+D23</f>
        <v>0.35</v>
      </c>
      <c r="E22" s="43">
        <f t="shared" si="15"/>
        <v>0.1</v>
      </c>
      <c r="F22" s="43">
        <f t="shared" si="15"/>
        <v>0.1</v>
      </c>
      <c r="G22" s="43">
        <f t="shared" si="15"/>
        <v>0.1</v>
      </c>
      <c r="H22" s="43">
        <f t="shared" si="15"/>
        <v>0.35</v>
      </c>
      <c r="I22" s="43">
        <f t="shared" si="15"/>
        <v>0</v>
      </c>
      <c r="J22" s="43">
        <f t="shared" si="15"/>
        <v>0</v>
      </c>
      <c r="K22" s="43">
        <f t="shared" si="15"/>
        <v>0</v>
      </c>
      <c r="L22" s="43">
        <f t="shared" si="15"/>
        <v>0</v>
      </c>
      <c r="M22" s="43">
        <f t="shared" si="15"/>
        <v>0</v>
      </c>
      <c r="N22" s="43">
        <f t="shared" si="15"/>
        <v>0</v>
      </c>
      <c r="O22" s="43">
        <f t="shared" si="15"/>
        <v>0</v>
      </c>
      <c r="P22" s="43">
        <f t="shared" si="15"/>
        <v>0</v>
      </c>
      <c r="Q22" s="42"/>
      <c r="S22" s="46"/>
    </row>
    <row r="23" spans="1:19" s="28" customFormat="1" ht="14.25" customHeight="1">
      <c r="A23" s="100"/>
      <c r="B23" s="99"/>
      <c r="C23" s="92"/>
      <c r="D23" s="44">
        <v>0.35</v>
      </c>
      <c r="E23" s="44">
        <v>0.1</v>
      </c>
      <c r="F23" s="44">
        <v>0.1</v>
      </c>
      <c r="G23" s="44">
        <v>0.1</v>
      </c>
      <c r="H23" s="44">
        <v>0.35</v>
      </c>
      <c r="I23" s="44"/>
      <c r="J23" s="44"/>
      <c r="K23" s="44"/>
      <c r="L23" s="44"/>
      <c r="M23" s="44"/>
      <c r="N23" s="44"/>
      <c r="O23" s="44"/>
      <c r="P23" s="44"/>
      <c r="Q23" s="45">
        <f>SUM(D23:P23)</f>
        <v>0.99999999999999989</v>
      </c>
      <c r="S23" s="46">
        <f>+SUM(D23:M23)</f>
        <v>0.99999999999999989</v>
      </c>
    </row>
    <row r="24" spans="1:19" s="28" customFormat="1" ht="12.75" customHeight="1">
      <c r="A24" s="90" t="s">
        <v>6867</v>
      </c>
      <c r="B24" s="99">
        <v>221602.5</v>
      </c>
      <c r="C24" s="92">
        <f>B24/B39</f>
        <v>0.10816351714425609</v>
      </c>
      <c r="D24" s="40">
        <f>ROUND($B24*D26,2)</f>
        <v>110801.25</v>
      </c>
      <c r="E24" s="40">
        <f t="shared" ref="E24:H24" si="16">ROUND($B24*E26,2)</f>
        <v>110801.25</v>
      </c>
      <c r="F24" s="40">
        <f t="shared" si="16"/>
        <v>0</v>
      </c>
      <c r="G24" s="40">
        <f t="shared" si="16"/>
        <v>0</v>
      </c>
      <c r="H24" s="40">
        <f t="shared" si="16"/>
        <v>0</v>
      </c>
      <c r="I24" s="41">
        <f t="shared" ref="I24" si="17">$B24*I26</f>
        <v>0</v>
      </c>
      <c r="J24" s="41">
        <f t="shared" ref="J24:P24" si="18">$B24*J26</f>
        <v>0</v>
      </c>
      <c r="K24" s="41">
        <f t="shared" si="18"/>
        <v>0</v>
      </c>
      <c r="L24" s="41">
        <f t="shared" si="18"/>
        <v>0</v>
      </c>
      <c r="M24" s="41">
        <f t="shared" si="18"/>
        <v>0</v>
      </c>
      <c r="N24" s="41">
        <f t="shared" si="18"/>
        <v>0</v>
      </c>
      <c r="O24" s="41">
        <f t="shared" si="18"/>
        <v>0</v>
      </c>
      <c r="P24" s="41">
        <f t="shared" si="18"/>
        <v>0</v>
      </c>
      <c r="Q24" s="42">
        <f>SUM(D24:P24)</f>
        <v>221602.5</v>
      </c>
      <c r="S24" s="46"/>
    </row>
    <row r="25" spans="1:19" s="28" customFormat="1" ht="4.5" customHeight="1">
      <c r="A25" s="90"/>
      <c r="B25" s="99"/>
      <c r="C25" s="92"/>
      <c r="D25" s="43">
        <f t="shared" ref="D25:P25" si="19">+D26</f>
        <v>0.5</v>
      </c>
      <c r="E25" s="43">
        <f t="shared" si="19"/>
        <v>0.5</v>
      </c>
      <c r="F25" s="43">
        <f t="shared" si="19"/>
        <v>0</v>
      </c>
      <c r="G25" s="43">
        <f t="shared" si="19"/>
        <v>0</v>
      </c>
      <c r="H25" s="43">
        <f t="shared" si="19"/>
        <v>0</v>
      </c>
      <c r="I25" s="43">
        <f t="shared" si="19"/>
        <v>0</v>
      </c>
      <c r="J25" s="43">
        <f t="shared" si="19"/>
        <v>0</v>
      </c>
      <c r="K25" s="43">
        <f t="shared" si="19"/>
        <v>0</v>
      </c>
      <c r="L25" s="43">
        <f t="shared" si="19"/>
        <v>0</v>
      </c>
      <c r="M25" s="43">
        <f t="shared" si="19"/>
        <v>0</v>
      </c>
      <c r="N25" s="43">
        <f t="shared" si="19"/>
        <v>0</v>
      </c>
      <c r="O25" s="43">
        <f t="shared" si="19"/>
        <v>0</v>
      </c>
      <c r="P25" s="43">
        <f t="shared" si="19"/>
        <v>0</v>
      </c>
      <c r="Q25" s="42"/>
      <c r="S25" s="46"/>
    </row>
    <row r="26" spans="1:19" s="28" customFormat="1" ht="12.75">
      <c r="A26" s="90"/>
      <c r="B26" s="99"/>
      <c r="C26" s="92"/>
      <c r="D26" s="44">
        <v>0.5</v>
      </c>
      <c r="E26" s="44">
        <v>0.5</v>
      </c>
      <c r="F26" s="44"/>
      <c r="G26" s="44"/>
      <c r="H26" s="44"/>
      <c r="I26" s="44"/>
      <c r="J26" s="44"/>
      <c r="K26" s="44"/>
      <c r="L26" s="44"/>
      <c r="M26" s="44"/>
      <c r="N26" s="44"/>
      <c r="O26" s="44"/>
      <c r="P26" s="44"/>
      <c r="Q26" s="45">
        <f>SUM(D26:P26)</f>
        <v>1</v>
      </c>
      <c r="S26" s="46">
        <f>+SUM(D26:M26)</f>
        <v>1</v>
      </c>
    </row>
    <row r="27" spans="1:19" s="28" customFormat="1" ht="12.75" customHeight="1">
      <c r="A27" s="90" t="s">
        <v>6868</v>
      </c>
      <c r="B27" s="99">
        <v>1000976.2</v>
      </c>
      <c r="C27" s="92">
        <f>B27/B39</f>
        <v>0.48857348797821465</v>
      </c>
      <c r="D27" s="40">
        <f>ROUND($B27*D29,2)</f>
        <v>0</v>
      </c>
      <c r="E27" s="40">
        <f t="shared" ref="E27:H27" si="20">ROUND($B27*E29,2)</f>
        <v>300292.86</v>
      </c>
      <c r="F27" s="40">
        <f t="shared" si="20"/>
        <v>400390.48</v>
      </c>
      <c r="G27" s="40">
        <f t="shared" si="20"/>
        <v>300292.86</v>
      </c>
      <c r="H27" s="40">
        <f t="shared" si="20"/>
        <v>0</v>
      </c>
      <c r="I27" s="41">
        <f t="shared" ref="I27" si="21">$B27*I29</f>
        <v>0</v>
      </c>
      <c r="J27" s="41">
        <f t="shared" ref="J27:P27" si="22">$B27*J29</f>
        <v>0</v>
      </c>
      <c r="K27" s="41">
        <f t="shared" si="22"/>
        <v>0</v>
      </c>
      <c r="L27" s="41">
        <f t="shared" si="22"/>
        <v>0</v>
      </c>
      <c r="M27" s="41">
        <f t="shared" si="22"/>
        <v>0</v>
      </c>
      <c r="N27" s="41">
        <f t="shared" si="22"/>
        <v>0</v>
      </c>
      <c r="O27" s="41">
        <f t="shared" si="22"/>
        <v>0</v>
      </c>
      <c r="P27" s="41">
        <f t="shared" si="22"/>
        <v>0</v>
      </c>
      <c r="Q27" s="42">
        <f>SUM(D27:P27)</f>
        <v>1000976.2</v>
      </c>
      <c r="S27" s="46"/>
    </row>
    <row r="28" spans="1:19" s="28" customFormat="1" ht="4.5" customHeight="1">
      <c r="A28" s="90"/>
      <c r="B28" s="99"/>
      <c r="C28" s="92"/>
      <c r="D28" s="43">
        <f t="shared" ref="D28:P28" si="23">+D29</f>
        <v>0</v>
      </c>
      <c r="E28" s="43">
        <f t="shared" si="23"/>
        <v>0.3</v>
      </c>
      <c r="F28" s="43">
        <f t="shared" si="23"/>
        <v>0.4</v>
      </c>
      <c r="G28" s="43">
        <f t="shared" si="23"/>
        <v>0.3</v>
      </c>
      <c r="H28" s="43">
        <f t="shared" si="23"/>
        <v>0</v>
      </c>
      <c r="I28" s="43">
        <f t="shared" si="23"/>
        <v>0</v>
      </c>
      <c r="J28" s="43">
        <f t="shared" si="23"/>
        <v>0</v>
      </c>
      <c r="K28" s="43">
        <f t="shared" si="23"/>
        <v>0</v>
      </c>
      <c r="L28" s="43">
        <f t="shared" si="23"/>
        <v>0</v>
      </c>
      <c r="M28" s="43">
        <f t="shared" si="23"/>
        <v>0</v>
      </c>
      <c r="N28" s="43">
        <f t="shared" si="23"/>
        <v>0</v>
      </c>
      <c r="O28" s="43">
        <f t="shared" si="23"/>
        <v>0</v>
      </c>
      <c r="P28" s="43">
        <f t="shared" si="23"/>
        <v>0</v>
      </c>
      <c r="Q28" s="42"/>
      <c r="S28" s="46"/>
    </row>
    <row r="29" spans="1:19" s="28" customFormat="1" ht="12.75">
      <c r="A29" s="90"/>
      <c r="B29" s="99"/>
      <c r="C29" s="92"/>
      <c r="D29" s="44"/>
      <c r="E29" s="44">
        <v>0.3</v>
      </c>
      <c r="F29" s="44">
        <v>0.4</v>
      </c>
      <c r="G29" s="44">
        <v>0.3</v>
      </c>
      <c r="H29" s="44"/>
      <c r="I29" s="44"/>
      <c r="J29" s="44"/>
      <c r="K29" s="44"/>
      <c r="L29" s="44"/>
      <c r="M29" s="44"/>
      <c r="N29" s="44"/>
      <c r="O29" s="44"/>
      <c r="P29" s="44"/>
      <c r="Q29" s="45">
        <f>SUM(D29:P29)</f>
        <v>1</v>
      </c>
      <c r="S29" s="46">
        <f>+SUM(D29:M29)</f>
        <v>1</v>
      </c>
    </row>
    <row r="30" spans="1:19" s="28" customFormat="1" ht="12.75" customHeight="1">
      <c r="A30" s="90" t="s">
        <v>6869</v>
      </c>
      <c r="B30" s="99">
        <v>371890.19</v>
      </c>
      <c r="C30" s="92">
        <f>B30/B39</f>
        <v>0.18151848892429306</v>
      </c>
      <c r="D30" s="40">
        <f>ROUND($B30*D32,2)</f>
        <v>0</v>
      </c>
      <c r="E30" s="40">
        <f t="shared" ref="E30:H30" si="24">ROUND($B30*E32,2)</f>
        <v>0</v>
      </c>
      <c r="F30" s="40">
        <f t="shared" si="24"/>
        <v>0</v>
      </c>
      <c r="G30" s="40">
        <f t="shared" si="24"/>
        <v>371890.19</v>
      </c>
      <c r="H30" s="40">
        <f t="shared" si="24"/>
        <v>0</v>
      </c>
      <c r="I30" s="41">
        <f t="shared" ref="I30" si="25">$B30*I32</f>
        <v>0</v>
      </c>
      <c r="J30" s="41">
        <f t="shared" ref="J30:P30" si="26">$B30*J32</f>
        <v>0</v>
      </c>
      <c r="K30" s="41">
        <f t="shared" si="26"/>
        <v>0</v>
      </c>
      <c r="L30" s="41">
        <f t="shared" si="26"/>
        <v>0</v>
      </c>
      <c r="M30" s="41">
        <f t="shared" si="26"/>
        <v>0</v>
      </c>
      <c r="N30" s="41">
        <f t="shared" si="26"/>
        <v>0</v>
      </c>
      <c r="O30" s="41">
        <f t="shared" si="26"/>
        <v>0</v>
      </c>
      <c r="P30" s="41">
        <f t="shared" si="26"/>
        <v>0</v>
      </c>
      <c r="Q30" s="42">
        <f>SUM(D30:P30)</f>
        <v>371890.19</v>
      </c>
      <c r="S30" s="46"/>
    </row>
    <row r="31" spans="1:19" s="28" customFormat="1" ht="4.5" customHeight="1">
      <c r="A31" s="90"/>
      <c r="B31" s="99"/>
      <c r="C31" s="92"/>
      <c r="D31" s="43">
        <f t="shared" ref="D31:P31" si="27">+D32</f>
        <v>0</v>
      </c>
      <c r="E31" s="43">
        <f t="shared" si="27"/>
        <v>0</v>
      </c>
      <c r="F31" s="43">
        <f t="shared" si="27"/>
        <v>0</v>
      </c>
      <c r="G31" s="43">
        <f t="shared" si="27"/>
        <v>1</v>
      </c>
      <c r="H31" s="43">
        <f t="shared" si="27"/>
        <v>0</v>
      </c>
      <c r="I31" s="43">
        <f t="shared" si="27"/>
        <v>0</v>
      </c>
      <c r="J31" s="43">
        <f t="shared" si="27"/>
        <v>0</v>
      </c>
      <c r="K31" s="43">
        <f t="shared" si="27"/>
        <v>0</v>
      </c>
      <c r="L31" s="43">
        <f t="shared" si="27"/>
        <v>0</v>
      </c>
      <c r="M31" s="43">
        <f t="shared" si="27"/>
        <v>0</v>
      </c>
      <c r="N31" s="43">
        <f t="shared" si="27"/>
        <v>0</v>
      </c>
      <c r="O31" s="43">
        <f t="shared" si="27"/>
        <v>0</v>
      </c>
      <c r="P31" s="43">
        <f t="shared" si="27"/>
        <v>0</v>
      </c>
      <c r="Q31" s="42"/>
      <c r="S31" s="46"/>
    </row>
    <row r="32" spans="1:19" s="28" customFormat="1" ht="12.75">
      <c r="A32" s="90"/>
      <c r="B32" s="99"/>
      <c r="C32" s="92"/>
      <c r="D32" s="44"/>
      <c r="E32" s="44"/>
      <c r="F32" s="44"/>
      <c r="G32" s="44">
        <v>1</v>
      </c>
      <c r="H32" s="44"/>
      <c r="I32" s="44"/>
      <c r="J32" s="44"/>
      <c r="K32" s="44"/>
      <c r="L32" s="44"/>
      <c r="M32" s="44"/>
      <c r="N32" s="44"/>
      <c r="O32" s="44"/>
      <c r="P32" s="44"/>
      <c r="Q32" s="45">
        <f>SUM(D32:P32)</f>
        <v>1</v>
      </c>
      <c r="S32" s="46">
        <f>+SUM(D32:M32)</f>
        <v>1</v>
      </c>
    </row>
    <row r="33" spans="1:19" s="28" customFormat="1" ht="12.75" customHeight="1">
      <c r="A33" s="90" t="s">
        <v>6870</v>
      </c>
      <c r="B33" s="99">
        <v>14416.24</v>
      </c>
      <c r="C33" s="92">
        <f>B33/B39</f>
        <v>7.0365236059868929E-3</v>
      </c>
      <c r="D33" s="40">
        <f>ROUND($B33*D35,2)</f>
        <v>0</v>
      </c>
      <c r="E33" s="40">
        <f t="shared" ref="E33:H33" si="28">ROUND($B33*E35,2)</f>
        <v>0</v>
      </c>
      <c r="F33" s="40">
        <f t="shared" si="28"/>
        <v>0</v>
      </c>
      <c r="G33" s="40">
        <f t="shared" si="28"/>
        <v>7208.12</v>
      </c>
      <c r="H33" s="40">
        <f t="shared" si="28"/>
        <v>7208.12</v>
      </c>
      <c r="I33" s="41">
        <f t="shared" ref="I33" si="29">$B33*I35</f>
        <v>0</v>
      </c>
      <c r="J33" s="41">
        <f t="shared" ref="J33:P33" si="30">$B33*J35</f>
        <v>0</v>
      </c>
      <c r="K33" s="41">
        <f t="shared" si="30"/>
        <v>0</v>
      </c>
      <c r="L33" s="41">
        <f t="shared" si="30"/>
        <v>0</v>
      </c>
      <c r="M33" s="41">
        <f t="shared" si="30"/>
        <v>0</v>
      </c>
      <c r="N33" s="41">
        <f t="shared" si="30"/>
        <v>0</v>
      </c>
      <c r="O33" s="41">
        <f t="shared" si="30"/>
        <v>0</v>
      </c>
      <c r="P33" s="41">
        <f t="shared" si="30"/>
        <v>0</v>
      </c>
      <c r="Q33" s="42">
        <f>SUM(D33:P33)</f>
        <v>14416.24</v>
      </c>
      <c r="S33" s="46"/>
    </row>
    <row r="34" spans="1:19" s="28" customFormat="1" ht="4.5" customHeight="1">
      <c r="A34" s="90"/>
      <c r="B34" s="99"/>
      <c r="C34" s="92"/>
      <c r="D34" s="43">
        <f t="shared" ref="D34:P34" si="31">+D35</f>
        <v>0</v>
      </c>
      <c r="E34" s="43">
        <f t="shared" si="31"/>
        <v>0</v>
      </c>
      <c r="F34" s="43">
        <f t="shared" si="31"/>
        <v>0</v>
      </c>
      <c r="G34" s="43">
        <f t="shared" si="31"/>
        <v>0.5</v>
      </c>
      <c r="H34" s="43">
        <f t="shared" si="31"/>
        <v>0.5</v>
      </c>
      <c r="I34" s="43">
        <f t="shared" si="31"/>
        <v>0</v>
      </c>
      <c r="J34" s="43">
        <f t="shared" si="31"/>
        <v>0</v>
      </c>
      <c r="K34" s="43">
        <f t="shared" si="31"/>
        <v>0</v>
      </c>
      <c r="L34" s="43">
        <f t="shared" si="31"/>
        <v>0</v>
      </c>
      <c r="M34" s="43">
        <f t="shared" si="31"/>
        <v>0</v>
      </c>
      <c r="N34" s="43">
        <f t="shared" si="31"/>
        <v>0</v>
      </c>
      <c r="O34" s="43">
        <f t="shared" si="31"/>
        <v>0</v>
      </c>
      <c r="P34" s="43">
        <f t="shared" si="31"/>
        <v>0</v>
      </c>
      <c r="Q34" s="42"/>
      <c r="S34" s="46"/>
    </row>
    <row r="35" spans="1:19" s="28" customFormat="1" ht="12.75">
      <c r="A35" s="90"/>
      <c r="B35" s="99"/>
      <c r="C35" s="92"/>
      <c r="D35" s="44"/>
      <c r="E35" s="44"/>
      <c r="F35" s="44"/>
      <c r="G35" s="44">
        <v>0.5</v>
      </c>
      <c r="H35" s="44">
        <v>0.5</v>
      </c>
      <c r="I35" s="44"/>
      <c r="J35" s="44"/>
      <c r="K35" s="44"/>
      <c r="L35" s="44"/>
      <c r="M35" s="44"/>
      <c r="N35" s="44"/>
      <c r="O35" s="44"/>
      <c r="P35" s="44"/>
      <c r="Q35" s="45">
        <f>SUM(D35:P35)</f>
        <v>1</v>
      </c>
      <c r="S35" s="46">
        <f>+SUM(D35:M35)</f>
        <v>1</v>
      </c>
    </row>
    <row r="36" spans="1:19" s="28" customFormat="1" ht="12.75" customHeight="1">
      <c r="A36" s="90" t="s">
        <v>6871</v>
      </c>
      <c r="B36" s="99">
        <v>61558.47</v>
      </c>
      <c r="C36" s="92">
        <f>B36/B39</f>
        <v>3.0046505004317076E-2</v>
      </c>
      <c r="D36" s="40">
        <f>ROUND($B36*D38,2)</f>
        <v>0</v>
      </c>
      <c r="E36" s="40">
        <f t="shared" ref="E36:H36" si="32">ROUND($B36*E38,2)</f>
        <v>0</v>
      </c>
      <c r="F36" s="40">
        <f t="shared" si="32"/>
        <v>0</v>
      </c>
      <c r="G36" s="40">
        <f t="shared" si="32"/>
        <v>0</v>
      </c>
      <c r="H36" s="40">
        <f t="shared" si="32"/>
        <v>61558.47</v>
      </c>
      <c r="I36" s="41">
        <f t="shared" ref="I36" si="33">$B36*I38</f>
        <v>0</v>
      </c>
      <c r="J36" s="41">
        <f t="shared" ref="J36:P36" si="34">$B36*J38</f>
        <v>0</v>
      </c>
      <c r="K36" s="41">
        <f t="shared" si="34"/>
        <v>0</v>
      </c>
      <c r="L36" s="41">
        <f t="shared" si="34"/>
        <v>0</v>
      </c>
      <c r="M36" s="41">
        <f t="shared" si="34"/>
        <v>0</v>
      </c>
      <c r="N36" s="41">
        <f t="shared" si="34"/>
        <v>0</v>
      </c>
      <c r="O36" s="41">
        <f t="shared" si="34"/>
        <v>0</v>
      </c>
      <c r="P36" s="41">
        <f t="shared" si="34"/>
        <v>0</v>
      </c>
      <c r="Q36" s="42">
        <f>SUM(D36:P36)</f>
        <v>61558.47</v>
      </c>
      <c r="S36" s="46"/>
    </row>
    <row r="37" spans="1:19" s="28" customFormat="1" ht="4.5" customHeight="1">
      <c r="A37" s="90"/>
      <c r="B37" s="99"/>
      <c r="C37" s="92"/>
      <c r="D37" s="43">
        <f t="shared" ref="D37:P37" si="35">+D38</f>
        <v>0</v>
      </c>
      <c r="E37" s="43">
        <f t="shared" si="35"/>
        <v>0</v>
      </c>
      <c r="F37" s="43">
        <f t="shared" si="35"/>
        <v>0</v>
      </c>
      <c r="G37" s="43">
        <f t="shared" si="35"/>
        <v>0</v>
      </c>
      <c r="H37" s="43">
        <f t="shared" si="35"/>
        <v>1</v>
      </c>
      <c r="I37" s="43">
        <f t="shared" si="35"/>
        <v>0</v>
      </c>
      <c r="J37" s="43">
        <f t="shared" si="35"/>
        <v>0</v>
      </c>
      <c r="K37" s="43">
        <f t="shared" si="35"/>
        <v>0</v>
      </c>
      <c r="L37" s="43">
        <f t="shared" si="35"/>
        <v>0</v>
      </c>
      <c r="M37" s="43">
        <f t="shared" si="35"/>
        <v>0</v>
      </c>
      <c r="N37" s="43">
        <f t="shared" si="35"/>
        <v>0</v>
      </c>
      <c r="O37" s="43">
        <f t="shared" si="35"/>
        <v>0</v>
      </c>
      <c r="P37" s="43">
        <f t="shared" si="35"/>
        <v>0</v>
      </c>
      <c r="Q37" s="42"/>
      <c r="S37" s="46"/>
    </row>
    <row r="38" spans="1:19" s="28" customFormat="1" ht="12.75">
      <c r="A38" s="90"/>
      <c r="B38" s="99"/>
      <c r="C38" s="92"/>
      <c r="D38" s="44"/>
      <c r="E38" s="44"/>
      <c r="F38" s="44"/>
      <c r="G38" s="44"/>
      <c r="H38" s="44">
        <v>1</v>
      </c>
      <c r="I38" s="44"/>
      <c r="J38" s="44"/>
      <c r="K38" s="44"/>
      <c r="L38" s="44"/>
      <c r="M38" s="44"/>
      <c r="N38" s="44"/>
      <c r="O38" s="44"/>
      <c r="P38" s="44"/>
      <c r="Q38" s="45">
        <f>SUM(D38:P38)</f>
        <v>1</v>
      </c>
      <c r="S38" s="46">
        <f>+SUM(D38:M38)</f>
        <v>1</v>
      </c>
    </row>
    <row r="39" spans="1:19" s="28" customFormat="1" ht="12.75" customHeight="1">
      <c r="A39" s="109" t="s">
        <v>6881</v>
      </c>
      <c r="B39" s="94">
        <f>SUM(B12:B38)</f>
        <v>2048773.0599999998</v>
      </c>
      <c r="C39" s="95">
        <f>SUM(C12:C38)</f>
        <v>1.0000000000000002</v>
      </c>
      <c r="D39" s="47">
        <f>D12+D15+D18+D21+D24+D27+D30+D33+D36</f>
        <v>195202.56904043484</v>
      </c>
      <c r="E39" s="47">
        <f t="shared" ref="E39:P39" si="36">E12+E15+E18+E21+E24+E27+E30+E33+E36</f>
        <v>483747.73706550716</v>
      </c>
      <c r="F39" s="47">
        <f t="shared" si="36"/>
        <v>471290.19528069301</v>
      </c>
      <c r="G39" s="47">
        <f t="shared" si="36"/>
        <v>796008.32863049803</v>
      </c>
      <c r="H39" s="47">
        <f t="shared" si="36"/>
        <v>102524.22998286701</v>
      </c>
      <c r="I39" s="47">
        <f t="shared" si="36"/>
        <v>0</v>
      </c>
      <c r="J39" s="47">
        <f t="shared" si="36"/>
        <v>0</v>
      </c>
      <c r="K39" s="47">
        <f t="shared" si="36"/>
        <v>0</v>
      </c>
      <c r="L39" s="47">
        <f t="shared" si="36"/>
        <v>0</v>
      </c>
      <c r="M39" s="47">
        <f t="shared" si="36"/>
        <v>0</v>
      </c>
      <c r="N39" s="47">
        <f t="shared" si="36"/>
        <v>0</v>
      </c>
      <c r="O39" s="47">
        <f t="shared" si="36"/>
        <v>0</v>
      </c>
      <c r="P39" s="47">
        <f t="shared" si="36"/>
        <v>0</v>
      </c>
      <c r="Q39" s="42">
        <f>D39+E39+F39+G39+H39+I39+J39+K39+L39+M39+N39+O39+P39</f>
        <v>2048773.06</v>
      </c>
      <c r="S39" s="46"/>
    </row>
    <row r="40" spans="1:19" s="28" customFormat="1" ht="12.75">
      <c r="A40" s="109"/>
      <c r="B40" s="94"/>
      <c r="C40" s="95"/>
      <c r="D40" s="48">
        <f t="shared" ref="D40:P40" si="37">D39/$B$39</f>
        <v>9.5277789839951749E-2</v>
      </c>
      <c r="E40" s="48">
        <f t="shared" si="37"/>
        <v>0.23611582293331562</v>
      </c>
      <c r="F40" s="48">
        <f t="shared" si="37"/>
        <v>0.23003533406510776</v>
      </c>
      <c r="G40" s="48">
        <f t="shared" si="37"/>
        <v>0.38852928329236136</v>
      </c>
      <c r="H40" s="48">
        <f t="shared" si="37"/>
        <v>5.0041769869263612E-2</v>
      </c>
      <c r="I40" s="48">
        <f t="shared" si="37"/>
        <v>0</v>
      </c>
      <c r="J40" s="48">
        <f t="shared" si="37"/>
        <v>0</v>
      </c>
      <c r="K40" s="48">
        <f t="shared" si="37"/>
        <v>0</v>
      </c>
      <c r="L40" s="48">
        <f t="shared" si="37"/>
        <v>0</v>
      </c>
      <c r="M40" s="48">
        <f t="shared" si="37"/>
        <v>0</v>
      </c>
      <c r="N40" s="48">
        <f t="shared" si="37"/>
        <v>0</v>
      </c>
      <c r="O40" s="48">
        <f t="shared" si="37"/>
        <v>0</v>
      </c>
      <c r="P40" s="48">
        <f t="shared" si="37"/>
        <v>0</v>
      </c>
      <c r="Q40" s="45">
        <f>D40+E40+F40+G40+H40+I40+J40+K40+N40</f>
        <v>1.0000000000000002</v>
      </c>
      <c r="S40" s="46">
        <f>+SUM(D40:M40)</f>
        <v>1.0000000000000002</v>
      </c>
    </row>
    <row r="41" spans="1:19">
      <c r="S41" s="46"/>
    </row>
    <row r="42" spans="1:19">
      <c r="S42" s="46"/>
    </row>
    <row r="43" spans="1:19" s="28" customFormat="1" ht="12.75">
      <c r="A43" s="101" t="s">
        <v>6906</v>
      </c>
      <c r="B43" s="107"/>
      <c r="C43" s="107"/>
      <c r="D43" s="107"/>
      <c r="E43" s="107"/>
      <c r="F43" s="107"/>
      <c r="G43" s="107"/>
      <c r="H43" s="107"/>
      <c r="I43" s="107"/>
      <c r="J43" s="107"/>
      <c r="K43" s="107"/>
      <c r="L43" s="107"/>
      <c r="M43" s="107"/>
      <c r="N43" s="107"/>
      <c r="O43" s="107"/>
      <c r="P43" s="107"/>
      <c r="Q43" s="108"/>
      <c r="S43" s="46"/>
    </row>
    <row r="44" spans="1:19" s="28" customFormat="1" ht="12.75" customHeight="1">
      <c r="A44" s="100" t="s">
        <v>6864</v>
      </c>
      <c r="B44" s="91">
        <v>62658.98</v>
      </c>
      <c r="C44" s="92">
        <f>B44/$B$71</f>
        <v>2.9187047741871842E-2</v>
      </c>
      <c r="D44" s="40">
        <f t="shared" ref="D44:N44" si="38">$B44*D46</f>
        <v>0</v>
      </c>
      <c r="E44" s="41">
        <f t="shared" si="38"/>
        <v>0</v>
      </c>
      <c r="F44" s="41">
        <f t="shared" ref="F44:J44" si="39">$B44*F46</f>
        <v>50127.184000000008</v>
      </c>
      <c r="G44" s="41">
        <f t="shared" si="39"/>
        <v>0</v>
      </c>
      <c r="H44" s="41">
        <f t="shared" si="39"/>
        <v>0</v>
      </c>
      <c r="I44" s="41">
        <f t="shared" si="39"/>
        <v>0</v>
      </c>
      <c r="J44" s="41">
        <f t="shared" si="39"/>
        <v>12531.796000000002</v>
      </c>
      <c r="K44" s="41">
        <f t="shared" si="38"/>
        <v>0</v>
      </c>
      <c r="L44" s="41">
        <f t="shared" si="38"/>
        <v>0</v>
      </c>
      <c r="M44" s="41">
        <f t="shared" si="38"/>
        <v>0</v>
      </c>
      <c r="N44" s="41">
        <f t="shared" si="38"/>
        <v>0</v>
      </c>
      <c r="O44" s="41">
        <f t="shared" ref="O44:P44" si="40">$B44*O46</f>
        <v>0</v>
      </c>
      <c r="P44" s="41">
        <f t="shared" si="40"/>
        <v>0</v>
      </c>
      <c r="Q44" s="42">
        <f>SUM(D44:P44)</f>
        <v>62658.98000000001</v>
      </c>
      <c r="S44" s="46"/>
    </row>
    <row r="45" spans="1:19" s="28" customFormat="1" ht="4.5" customHeight="1">
      <c r="A45" s="100"/>
      <c r="B45" s="91"/>
      <c r="C45" s="92"/>
      <c r="D45" s="43">
        <f t="shared" ref="D45:P45" si="41">+D46</f>
        <v>0</v>
      </c>
      <c r="E45" s="43">
        <f t="shared" si="41"/>
        <v>0</v>
      </c>
      <c r="F45" s="43">
        <f t="shared" si="41"/>
        <v>0.8</v>
      </c>
      <c r="G45" s="43">
        <f t="shared" si="41"/>
        <v>0</v>
      </c>
      <c r="H45" s="43">
        <f t="shared" si="41"/>
        <v>0</v>
      </c>
      <c r="I45" s="43">
        <f t="shared" si="41"/>
        <v>0</v>
      </c>
      <c r="J45" s="43">
        <f t="shared" si="41"/>
        <v>0.2</v>
      </c>
      <c r="K45" s="43">
        <f t="shared" si="41"/>
        <v>0</v>
      </c>
      <c r="L45" s="43">
        <f t="shared" si="41"/>
        <v>0</v>
      </c>
      <c r="M45" s="43">
        <f t="shared" si="41"/>
        <v>0</v>
      </c>
      <c r="N45" s="43">
        <f t="shared" si="41"/>
        <v>0</v>
      </c>
      <c r="O45" s="43">
        <f t="shared" si="41"/>
        <v>0</v>
      </c>
      <c r="P45" s="43">
        <f t="shared" si="41"/>
        <v>0</v>
      </c>
      <c r="Q45" s="42"/>
      <c r="S45" s="46"/>
    </row>
    <row r="46" spans="1:19" s="28" customFormat="1" ht="12.75">
      <c r="A46" s="100"/>
      <c r="B46" s="91"/>
      <c r="C46" s="92"/>
      <c r="D46" s="44"/>
      <c r="E46" s="44"/>
      <c r="F46" s="44">
        <v>0.8</v>
      </c>
      <c r="G46" s="44"/>
      <c r="H46" s="44"/>
      <c r="I46" s="44"/>
      <c r="J46" s="44">
        <v>0.2</v>
      </c>
      <c r="K46" s="44"/>
      <c r="L46" s="44"/>
      <c r="M46" s="44"/>
      <c r="N46" s="44"/>
      <c r="O46" s="44"/>
      <c r="P46" s="44"/>
      <c r="Q46" s="45">
        <f>SUM(D46:P46)</f>
        <v>1</v>
      </c>
      <c r="S46" s="46">
        <f>+SUM(D46:M46)</f>
        <v>1</v>
      </c>
    </row>
    <row r="47" spans="1:19" s="28" customFormat="1" ht="12.75" customHeight="1">
      <c r="A47" s="96" t="s">
        <v>6865</v>
      </c>
      <c r="B47" s="99">
        <v>18240.87</v>
      </c>
      <c r="C47" s="92">
        <f t="shared" ref="C47" si="42">B47/$B$71</f>
        <v>8.4967413057677899E-3</v>
      </c>
      <c r="D47" s="41">
        <f t="shared" ref="D47:N47" si="43">$B47*D49</f>
        <v>0</v>
      </c>
      <c r="E47" s="41">
        <f t="shared" si="43"/>
        <v>0</v>
      </c>
      <c r="F47" s="41">
        <f t="shared" ref="F47:J47" si="44">$B47*F49</f>
        <v>3648.174</v>
      </c>
      <c r="G47" s="41">
        <f t="shared" si="44"/>
        <v>3648.174</v>
      </c>
      <c r="H47" s="41">
        <f t="shared" si="44"/>
        <v>3648.174</v>
      </c>
      <c r="I47" s="41">
        <f t="shared" si="44"/>
        <v>3648.174</v>
      </c>
      <c r="J47" s="41">
        <f t="shared" si="44"/>
        <v>3648.174</v>
      </c>
      <c r="K47" s="41">
        <f t="shared" si="43"/>
        <v>0</v>
      </c>
      <c r="L47" s="41">
        <f t="shared" si="43"/>
        <v>0</v>
      </c>
      <c r="M47" s="41">
        <f t="shared" si="43"/>
        <v>0</v>
      </c>
      <c r="N47" s="41">
        <f t="shared" si="43"/>
        <v>0</v>
      </c>
      <c r="O47" s="41">
        <f t="shared" ref="O47:P47" si="45">$B47*O49</f>
        <v>0</v>
      </c>
      <c r="P47" s="41">
        <f t="shared" si="45"/>
        <v>0</v>
      </c>
      <c r="Q47" s="42">
        <f>SUM(D47:P47)</f>
        <v>18240.87</v>
      </c>
      <c r="S47" s="46"/>
    </row>
    <row r="48" spans="1:19" s="28" customFormat="1" ht="4.5" customHeight="1">
      <c r="A48" s="96"/>
      <c r="B48" s="99"/>
      <c r="C48" s="92"/>
      <c r="D48" s="43">
        <f t="shared" ref="D48:P48" si="46">+D49</f>
        <v>0</v>
      </c>
      <c r="E48" s="43">
        <f t="shared" si="46"/>
        <v>0</v>
      </c>
      <c r="F48" s="43">
        <f t="shared" si="46"/>
        <v>0.2</v>
      </c>
      <c r="G48" s="43">
        <f t="shared" si="46"/>
        <v>0.2</v>
      </c>
      <c r="H48" s="43">
        <f t="shared" si="46"/>
        <v>0.2</v>
      </c>
      <c r="I48" s="43">
        <f t="shared" si="46"/>
        <v>0.2</v>
      </c>
      <c r="J48" s="43">
        <f t="shared" si="46"/>
        <v>0.2</v>
      </c>
      <c r="K48" s="43">
        <f t="shared" si="46"/>
        <v>0</v>
      </c>
      <c r="L48" s="43">
        <f t="shared" si="46"/>
        <v>0</v>
      </c>
      <c r="M48" s="43">
        <f t="shared" si="46"/>
        <v>0</v>
      </c>
      <c r="N48" s="43">
        <f t="shared" si="46"/>
        <v>0</v>
      </c>
      <c r="O48" s="43">
        <f t="shared" si="46"/>
        <v>0</v>
      </c>
      <c r="P48" s="43">
        <f t="shared" si="46"/>
        <v>0</v>
      </c>
      <c r="Q48" s="42"/>
      <c r="S48" s="46"/>
    </row>
    <row r="49" spans="1:19" s="28" customFormat="1" ht="12.75">
      <c r="A49" s="96"/>
      <c r="B49" s="99"/>
      <c r="C49" s="92"/>
      <c r="D49" s="44"/>
      <c r="E49" s="44"/>
      <c r="F49" s="44">
        <v>0.2</v>
      </c>
      <c r="G49" s="44">
        <v>0.2</v>
      </c>
      <c r="H49" s="44">
        <v>0.2</v>
      </c>
      <c r="I49" s="44">
        <v>0.2</v>
      </c>
      <c r="J49" s="44">
        <v>0.2</v>
      </c>
      <c r="K49" s="44"/>
      <c r="L49" s="44"/>
      <c r="M49" s="44"/>
      <c r="N49" s="44"/>
      <c r="O49" s="44"/>
      <c r="P49" s="44"/>
      <c r="Q49" s="45">
        <f>SUM(D49:P49)</f>
        <v>1</v>
      </c>
      <c r="S49" s="46">
        <f>+SUM(D49:M49)</f>
        <v>1</v>
      </c>
    </row>
    <row r="50" spans="1:19" s="28" customFormat="1" ht="12.75" customHeight="1">
      <c r="A50" s="100" t="s">
        <v>6880</v>
      </c>
      <c r="B50" s="99">
        <f>60214.41+174958.98+54113.5</f>
        <v>289286.89</v>
      </c>
      <c r="C50" s="92">
        <f t="shared" ref="C50" si="47">B50/$B$71</f>
        <v>0.13475211804481382</v>
      </c>
      <c r="D50" s="41">
        <f t="shared" ref="D50:N50" si="48">$B50*D52</f>
        <v>0</v>
      </c>
      <c r="E50" s="41">
        <f t="shared" si="48"/>
        <v>0</v>
      </c>
      <c r="F50" s="41">
        <f t="shared" ref="F50:J50" si="49">$B50*F52</f>
        <v>26975.77647554025</v>
      </c>
      <c r="G50" s="41">
        <f t="shared" si="49"/>
        <v>67752.075277851691</v>
      </c>
      <c r="H50" s="41">
        <f t="shared" si="49"/>
        <v>66007.677001521399</v>
      </c>
      <c r="I50" s="41">
        <f t="shared" si="49"/>
        <v>110507.81613394192</v>
      </c>
      <c r="J50" s="41">
        <f t="shared" si="49"/>
        <v>18043.545111144729</v>
      </c>
      <c r="K50" s="41">
        <f t="shared" si="48"/>
        <v>0</v>
      </c>
      <c r="L50" s="41">
        <f t="shared" si="48"/>
        <v>0</v>
      </c>
      <c r="M50" s="41">
        <f t="shared" si="48"/>
        <v>0</v>
      </c>
      <c r="N50" s="41">
        <f t="shared" si="48"/>
        <v>0</v>
      </c>
      <c r="O50" s="41">
        <f t="shared" ref="O50:P50" si="50">$B50*O52</f>
        <v>0</v>
      </c>
      <c r="P50" s="41">
        <f t="shared" si="50"/>
        <v>0</v>
      </c>
      <c r="Q50" s="42">
        <f>SUM(D50:P50)</f>
        <v>289286.88999999996</v>
      </c>
      <c r="S50" s="46"/>
    </row>
    <row r="51" spans="1:19" s="28" customFormat="1" ht="4.5" customHeight="1">
      <c r="A51" s="100"/>
      <c r="B51" s="99"/>
      <c r="C51" s="92"/>
      <c r="D51" s="43">
        <f t="shared" ref="D51:P51" si="51">+D52</f>
        <v>0</v>
      </c>
      <c r="E51" s="43">
        <f t="shared" si="51"/>
        <v>0</v>
      </c>
      <c r="F51" s="43">
        <f t="shared" si="51"/>
        <v>9.324921870998111E-2</v>
      </c>
      <c r="G51" s="43">
        <f t="shared" si="51"/>
        <v>0.23420375281386477</v>
      </c>
      <c r="H51" s="43">
        <f t="shared" si="51"/>
        <v>0.2281737585879588</v>
      </c>
      <c r="I51" s="43">
        <f t="shared" si="51"/>
        <v>0.3820007748499834</v>
      </c>
      <c r="J51" s="43">
        <f t="shared" si="51"/>
        <v>6.2372495038211816E-2</v>
      </c>
      <c r="K51" s="43">
        <f t="shared" si="51"/>
        <v>0</v>
      </c>
      <c r="L51" s="43">
        <f t="shared" si="51"/>
        <v>0</v>
      </c>
      <c r="M51" s="43">
        <f t="shared" si="51"/>
        <v>0</v>
      </c>
      <c r="N51" s="43">
        <f t="shared" si="51"/>
        <v>0</v>
      </c>
      <c r="O51" s="43">
        <f t="shared" si="51"/>
        <v>0</v>
      </c>
      <c r="P51" s="43">
        <f t="shared" si="51"/>
        <v>0</v>
      </c>
      <c r="Q51" s="42"/>
      <c r="S51" s="46"/>
    </row>
    <row r="52" spans="1:19" s="28" customFormat="1" ht="12.75">
      <c r="A52" s="100"/>
      <c r="B52" s="99"/>
      <c r="C52" s="92"/>
      <c r="D52" s="44"/>
      <c r="E52" s="44"/>
      <c r="F52" s="44">
        <f>(F44+F47+F53+F56+F59+F62+F65+F68)/($B$71-$B$50)</f>
        <v>9.324921870998111E-2</v>
      </c>
      <c r="G52" s="44">
        <f t="shared" ref="G52:J52" si="52">(G44+G47+G53+G56+G59+G62+G65+G68)/($B$71-$B$50)</f>
        <v>0.23420375281386477</v>
      </c>
      <c r="H52" s="44">
        <f t="shared" si="52"/>
        <v>0.2281737585879588</v>
      </c>
      <c r="I52" s="44">
        <f t="shared" si="52"/>
        <v>0.3820007748499834</v>
      </c>
      <c r="J52" s="44">
        <f t="shared" si="52"/>
        <v>6.2372495038211816E-2</v>
      </c>
      <c r="K52" s="44"/>
      <c r="L52" s="44"/>
      <c r="M52" s="44"/>
      <c r="N52" s="44"/>
      <c r="O52" s="44"/>
      <c r="P52" s="44"/>
      <c r="Q52" s="45">
        <f>SUM(D52:P52)</f>
        <v>1</v>
      </c>
      <c r="S52" s="46">
        <f>+SUM(D52:M52)</f>
        <v>1</v>
      </c>
    </row>
    <row r="53" spans="1:19" s="28" customFormat="1" ht="12.75" customHeight="1">
      <c r="A53" s="100" t="s">
        <v>6866</v>
      </c>
      <c r="B53" s="91">
        <v>9811.7999999999993</v>
      </c>
      <c r="C53" s="92">
        <f t="shared" ref="C53" si="53">B53/$B$71</f>
        <v>4.5704139300336219E-3</v>
      </c>
      <c r="D53" s="41">
        <f t="shared" ref="D53:N53" si="54">$B53*D55</f>
        <v>0</v>
      </c>
      <c r="E53" s="41">
        <f t="shared" si="54"/>
        <v>0</v>
      </c>
      <c r="F53" s="41">
        <f t="shared" ref="F53:J53" si="55">$B53*F55</f>
        <v>3434.1299999999997</v>
      </c>
      <c r="G53" s="41">
        <f t="shared" si="55"/>
        <v>981.18</v>
      </c>
      <c r="H53" s="41">
        <f t="shared" si="55"/>
        <v>981.18</v>
      </c>
      <c r="I53" s="41">
        <f t="shared" si="55"/>
        <v>981.18</v>
      </c>
      <c r="J53" s="41">
        <f t="shared" si="55"/>
        <v>3434.1299999999997</v>
      </c>
      <c r="K53" s="41">
        <f t="shared" si="54"/>
        <v>0</v>
      </c>
      <c r="L53" s="41">
        <f t="shared" si="54"/>
        <v>0</v>
      </c>
      <c r="M53" s="41">
        <f t="shared" si="54"/>
        <v>0</v>
      </c>
      <c r="N53" s="41">
        <f t="shared" si="54"/>
        <v>0</v>
      </c>
      <c r="O53" s="41">
        <f t="shared" ref="O53:P53" si="56">$B53*O55</f>
        <v>0</v>
      </c>
      <c r="P53" s="41">
        <f t="shared" si="56"/>
        <v>0</v>
      </c>
      <c r="Q53" s="42">
        <f>SUM(D53:P53)</f>
        <v>9811.7999999999993</v>
      </c>
      <c r="S53" s="46"/>
    </row>
    <row r="54" spans="1:19" s="28" customFormat="1" ht="4.5" customHeight="1">
      <c r="A54" s="100"/>
      <c r="B54" s="91"/>
      <c r="C54" s="92"/>
      <c r="D54" s="43">
        <f t="shared" ref="D54:P54" si="57">+D55</f>
        <v>0</v>
      </c>
      <c r="E54" s="43">
        <f t="shared" si="57"/>
        <v>0</v>
      </c>
      <c r="F54" s="43">
        <f t="shared" si="57"/>
        <v>0.35</v>
      </c>
      <c r="G54" s="43">
        <f t="shared" si="57"/>
        <v>0.1</v>
      </c>
      <c r="H54" s="43">
        <f t="shared" si="57"/>
        <v>0.1</v>
      </c>
      <c r="I54" s="43">
        <f t="shared" si="57"/>
        <v>0.1</v>
      </c>
      <c r="J54" s="43">
        <f t="shared" si="57"/>
        <v>0.35</v>
      </c>
      <c r="K54" s="43">
        <f t="shared" si="57"/>
        <v>0</v>
      </c>
      <c r="L54" s="43">
        <f t="shared" si="57"/>
        <v>0</v>
      </c>
      <c r="M54" s="43">
        <f t="shared" si="57"/>
        <v>0</v>
      </c>
      <c r="N54" s="43">
        <f t="shared" si="57"/>
        <v>0</v>
      </c>
      <c r="O54" s="43">
        <f t="shared" si="57"/>
        <v>0</v>
      </c>
      <c r="P54" s="43">
        <f t="shared" si="57"/>
        <v>0</v>
      </c>
      <c r="Q54" s="42"/>
      <c r="S54" s="46"/>
    </row>
    <row r="55" spans="1:19" s="28" customFormat="1" ht="12.75">
      <c r="A55" s="100"/>
      <c r="B55" s="91"/>
      <c r="C55" s="92"/>
      <c r="D55" s="44"/>
      <c r="E55" s="44"/>
      <c r="F55" s="44">
        <v>0.35</v>
      </c>
      <c r="G55" s="44">
        <v>0.1</v>
      </c>
      <c r="H55" s="44">
        <v>0.1</v>
      </c>
      <c r="I55" s="44">
        <v>0.1</v>
      </c>
      <c r="J55" s="44">
        <v>0.35</v>
      </c>
      <c r="K55" s="44"/>
      <c r="L55" s="44"/>
      <c r="M55" s="44"/>
      <c r="N55" s="44"/>
      <c r="O55" s="44"/>
      <c r="P55" s="44"/>
      <c r="Q55" s="45">
        <f>SUM(D55:P55)</f>
        <v>0.99999999999999989</v>
      </c>
      <c r="S55" s="46">
        <f>+SUM(D55:M55)</f>
        <v>0.99999999999999989</v>
      </c>
    </row>
    <row r="56" spans="1:19" s="28" customFormat="1" ht="12.75" customHeight="1">
      <c r="A56" s="90" t="s">
        <v>6867</v>
      </c>
      <c r="B56" s="91">
        <v>232005.76000000001</v>
      </c>
      <c r="C56" s="92">
        <f t="shared" ref="C56" si="58">B56/$B$71</f>
        <v>0.10807011530524852</v>
      </c>
      <c r="D56" s="41">
        <f t="shared" ref="D56:N56" si="59">$B56*D58</f>
        <v>0</v>
      </c>
      <c r="E56" s="41">
        <f t="shared" si="59"/>
        <v>0</v>
      </c>
      <c r="F56" s="41">
        <f t="shared" si="59"/>
        <v>116002.88</v>
      </c>
      <c r="G56" s="41">
        <f t="shared" si="59"/>
        <v>116002.88</v>
      </c>
      <c r="H56" s="41">
        <f t="shared" si="59"/>
        <v>0</v>
      </c>
      <c r="I56" s="41">
        <f t="shared" si="59"/>
        <v>0</v>
      </c>
      <c r="J56" s="41">
        <f t="shared" si="59"/>
        <v>0</v>
      </c>
      <c r="K56" s="41">
        <f t="shared" ref="K56" si="60">$B56*K58</f>
        <v>0</v>
      </c>
      <c r="L56" s="41">
        <f t="shared" si="59"/>
        <v>0</v>
      </c>
      <c r="M56" s="41">
        <f t="shared" si="59"/>
        <v>0</v>
      </c>
      <c r="N56" s="41">
        <f t="shared" si="59"/>
        <v>0</v>
      </c>
      <c r="O56" s="41">
        <f t="shared" ref="O56:P56" si="61">$B56*O58</f>
        <v>0</v>
      </c>
      <c r="P56" s="41">
        <f t="shared" si="61"/>
        <v>0</v>
      </c>
      <c r="Q56" s="42">
        <f>SUM(D56:P56)</f>
        <v>232005.76000000001</v>
      </c>
      <c r="S56" s="46"/>
    </row>
    <row r="57" spans="1:19" s="28" customFormat="1" ht="4.5" customHeight="1">
      <c r="A57" s="90"/>
      <c r="B57" s="91"/>
      <c r="C57" s="92"/>
      <c r="D57" s="43">
        <f t="shared" ref="D57:P57" si="62">+D58</f>
        <v>0</v>
      </c>
      <c r="E57" s="43">
        <f t="shared" si="62"/>
        <v>0</v>
      </c>
      <c r="F57" s="43">
        <f t="shared" si="62"/>
        <v>0.5</v>
      </c>
      <c r="G57" s="43">
        <f t="shared" si="62"/>
        <v>0.5</v>
      </c>
      <c r="H57" s="43">
        <f t="shared" si="62"/>
        <v>0</v>
      </c>
      <c r="I57" s="43">
        <f t="shared" si="62"/>
        <v>0</v>
      </c>
      <c r="J57" s="43">
        <f t="shared" si="62"/>
        <v>0</v>
      </c>
      <c r="K57" s="43">
        <f t="shared" si="62"/>
        <v>0</v>
      </c>
      <c r="L57" s="43">
        <f t="shared" si="62"/>
        <v>0</v>
      </c>
      <c r="M57" s="43">
        <f t="shared" si="62"/>
        <v>0</v>
      </c>
      <c r="N57" s="43">
        <f t="shared" si="62"/>
        <v>0</v>
      </c>
      <c r="O57" s="43">
        <f t="shared" si="62"/>
        <v>0</v>
      </c>
      <c r="P57" s="43">
        <f t="shared" si="62"/>
        <v>0</v>
      </c>
      <c r="Q57" s="42"/>
      <c r="S57" s="46"/>
    </row>
    <row r="58" spans="1:19" s="28" customFormat="1" ht="12.75">
      <c r="A58" s="90"/>
      <c r="B58" s="91"/>
      <c r="C58" s="92"/>
      <c r="D58" s="44"/>
      <c r="E58" s="44"/>
      <c r="F58" s="44">
        <v>0.5</v>
      </c>
      <c r="G58" s="44">
        <v>0.5</v>
      </c>
      <c r="H58" s="44"/>
      <c r="I58" s="44"/>
      <c r="J58" s="44"/>
      <c r="K58" s="44"/>
      <c r="L58" s="44"/>
      <c r="M58" s="44"/>
      <c r="N58" s="44"/>
      <c r="O58" s="44"/>
      <c r="P58" s="44"/>
      <c r="Q58" s="45">
        <f>SUM(D58:P58)</f>
        <v>1</v>
      </c>
      <c r="S58" s="46">
        <f>+SUM(D58:M58)</f>
        <v>1</v>
      </c>
    </row>
    <row r="59" spans="1:19" s="28" customFormat="1" ht="12.75" customHeight="1">
      <c r="A59" s="90" t="s">
        <v>6868</v>
      </c>
      <c r="B59" s="91">
        <v>1048020.4</v>
      </c>
      <c r="C59" s="92">
        <f t="shared" ref="C59" si="63">B59/$B$71</f>
        <v>0.4881761792045709</v>
      </c>
      <c r="D59" s="41">
        <f t="shared" ref="D59:N59" si="64">$B59*D61</f>
        <v>0</v>
      </c>
      <c r="E59" s="41">
        <f t="shared" si="64"/>
        <v>0</v>
      </c>
      <c r="F59" s="41">
        <f t="shared" si="64"/>
        <v>0</v>
      </c>
      <c r="G59" s="41">
        <f t="shared" si="64"/>
        <v>314406.12</v>
      </c>
      <c r="H59" s="41">
        <f t="shared" si="64"/>
        <v>419208.16000000003</v>
      </c>
      <c r="I59" s="41">
        <f t="shared" si="64"/>
        <v>314406.12</v>
      </c>
      <c r="J59" s="41">
        <f t="shared" si="64"/>
        <v>0</v>
      </c>
      <c r="K59" s="41">
        <f t="shared" ref="K59" si="65">$B59*K61</f>
        <v>0</v>
      </c>
      <c r="L59" s="41">
        <f t="shared" si="64"/>
        <v>0</v>
      </c>
      <c r="M59" s="41">
        <f t="shared" si="64"/>
        <v>0</v>
      </c>
      <c r="N59" s="41">
        <f t="shared" si="64"/>
        <v>0</v>
      </c>
      <c r="O59" s="41">
        <f t="shared" ref="O59:P59" si="66">$B59*O61</f>
        <v>0</v>
      </c>
      <c r="P59" s="41">
        <f t="shared" si="66"/>
        <v>0</v>
      </c>
      <c r="Q59" s="42">
        <f>SUM(D59:P59)</f>
        <v>1048020.4</v>
      </c>
      <c r="S59" s="46"/>
    </row>
    <row r="60" spans="1:19" s="28" customFormat="1" ht="4.5" customHeight="1">
      <c r="A60" s="90"/>
      <c r="B60" s="91"/>
      <c r="C60" s="92"/>
      <c r="D60" s="43">
        <f t="shared" ref="D60:P60" si="67">+D61</f>
        <v>0</v>
      </c>
      <c r="E60" s="43">
        <f t="shared" si="67"/>
        <v>0</v>
      </c>
      <c r="F60" s="43">
        <f t="shared" si="67"/>
        <v>0</v>
      </c>
      <c r="G60" s="43">
        <f t="shared" si="67"/>
        <v>0.3</v>
      </c>
      <c r="H60" s="43">
        <f t="shared" si="67"/>
        <v>0.4</v>
      </c>
      <c r="I60" s="43">
        <f t="shared" si="67"/>
        <v>0.3</v>
      </c>
      <c r="J60" s="43">
        <f t="shared" si="67"/>
        <v>0</v>
      </c>
      <c r="K60" s="43">
        <f t="shared" si="67"/>
        <v>0</v>
      </c>
      <c r="L60" s="43">
        <f t="shared" si="67"/>
        <v>0</v>
      </c>
      <c r="M60" s="43">
        <f t="shared" si="67"/>
        <v>0</v>
      </c>
      <c r="N60" s="43">
        <f t="shared" si="67"/>
        <v>0</v>
      </c>
      <c r="O60" s="43">
        <f t="shared" si="67"/>
        <v>0</v>
      </c>
      <c r="P60" s="43">
        <f t="shared" si="67"/>
        <v>0</v>
      </c>
      <c r="Q60" s="42"/>
      <c r="S60" s="46"/>
    </row>
    <row r="61" spans="1:19" s="28" customFormat="1" ht="12.75">
      <c r="A61" s="90"/>
      <c r="B61" s="91"/>
      <c r="C61" s="92"/>
      <c r="D61" s="44"/>
      <c r="E61" s="44"/>
      <c r="F61" s="44"/>
      <c r="G61" s="44">
        <v>0.3</v>
      </c>
      <c r="H61" s="44">
        <v>0.4</v>
      </c>
      <c r="I61" s="44">
        <v>0.3</v>
      </c>
      <c r="J61" s="44"/>
      <c r="K61" s="44"/>
      <c r="L61" s="44"/>
      <c r="M61" s="44"/>
      <c r="N61" s="44"/>
      <c r="O61" s="44"/>
      <c r="P61" s="44"/>
      <c r="Q61" s="45">
        <f>SUM(D61:P61)</f>
        <v>1</v>
      </c>
      <c r="S61" s="46">
        <f>+SUM(D61:M61)</f>
        <v>1</v>
      </c>
    </row>
    <row r="62" spans="1:19" s="28" customFormat="1" ht="12.75" customHeight="1">
      <c r="A62" s="90" t="s">
        <v>6869</v>
      </c>
      <c r="B62" s="91">
        <v>351594.98</v>
      </c>
      <c r="C62" s="92">
        <f t="shared" ref="C62" si="68">B62/$B$71</f>
        <v>0.16377571845348385</v>
      </c>
      <c r="D62" s="41">
        <f t="shared" ref="D62:N62" si="69">$B62*D64</f>
        <v>0</v>
      </c>
      <c r="E62" s="41">
        <f t="shared" si="69"/>
        <v>0</v>
      </c>
      <c r="F62" s="41">
        <f t="shared" si="69"/>
        <v>0</v>
      </c>
      <c r="G62" s="41">
        <f t="shared" si="69"/>
        <v>0</v>
      </c>
      <c r="H62" s="41">
        <f t="shared" si="69"/>
        <v>0</v>
      </c>
      <c r="I62" s="41">
        <f t="shared" si="69"/>
        <v>351594.98</v>
      </c>
      <c r="J62" s="41">
        <f t="shared" si="69"/>
        <v>0</v>
      </c>
      <c r="K62" s="41">
        <f t="shared" ref="K62" si="70">$B62*K64</f>
        <v>0</v>
      </c>
      <c r="L62" s="41">
        <f t="shared" si="69"/>
        <v>0</v>
      </c>
      <c r="M62" s="41">
        <f t="shared" si="69"/>
        <v>0</v>
      </c>
      <c r="N62" s="41">
        <f t="shared" si="69"/>
        <v>0</v>
      </c>
      <c r="O62" s="41">
        <f t="shared" ref="O62:P62" si="71">$B62*O64</f>
        <v>0</v>
      </c>
      <c r="P62" s="41">
        <f t="shared" si="71"/>
        <v>0</v>
      </c>
      <c r="Q62" s="42">
        <f>SUM(D62:P62)</f>
        <v>351594.98</v>
      </c>
      <c r="S62" s="46"/>
    </row>
    <row r="63" spans="1:19" s="28" customFormat="1" ht="4.5" customHeight="1">
      <c r="A63" s="90"/>
      <c r="B63" s="91"/>
      <c r="C63" s="92"/>
      <c r="D63" s="43">
        <f t="shared" ref="D63:P63" si="72">+D64</f>
        <v>0</v>
      </c>
      <c r="E63" s="43">
        <f t="shared" si="72"/>
        <v>0</v>
      </c>
      <c r="F63" s="43">
        <f t="shared" si="72"/>
        <v>0</v>
      </c>
      <c r="G63" s="43">
        <f t="shared" si="72"/>
        <v>0</v>
      </c>
      <c r="H63" s="43">
        <f t="shared" si="72"/>
        <v>0</v>
      </c>
      <c r="I63" s="43">
        <f t="shared" si="72"/>
        <v>1</v>
      </c>
      <c r="J63" s="43">
        <f t="shared" si="72"/>
        <v>0</v>
      </c>
      <c r="K63" s="43">
        <f t="shared" si="72"/>
        <v>0</v>
      </c>
      <c r="L63" s="43">
        <f t="shared" si="72"/>
        <v>0</v>
      </c>
      <c r="M63" s="43">
        <f t="shared" si="72"/>
        <v>0</v>
      </c>
      <c r="N63" s="43">
        <f t="shared" si="72"/>
        <v>0</v>
      </c>
      <c r="O63" s="43">
        <f t="shared" si="72"/>
        <v>0</v>
      </c>
      <c r="P63" s="43">
        <f t="shared" si="72"/>
        <v>0</v>
      </c>
      <c r="Q63" s="42"/>
      <c r="S63" s="46"/>
    </row>
    <row r="64" spans="1:19" s="28" customFormat="1" ht="12.75">
      <c r="A64" s="90"/>
      <c r="B64" s="91"/>
      <c r="C64" s="92"/>
      <c r="D64" s="44"/>
      <c r="E64" s="44"/>
      <c r="F64" s="44"/>
      <c r="G64" s="44"/>
      <c r="H64" s="44"/>
      <c r="I64" s="44">
        <v>1</v>
      </c>
      <c r="J64" s="44"/>
      <c r="K64" s="44"/>
      <c r="L64" s="44"/>
      <c r="M64" s="44"/>
      <c r="N64" s="44"/>
      <c r="O64" s="44"/>
      <c r="P64" s="44"/>
      <c r="Q64" s="45">
        <f>SUM(D64:P64)</f>
        <v>1</v>
      </c>
      <c r="S64" s="46">
        <f>+SUM(D64:M64)</f>
        <v>1</v>
      </c>
    </row>
    <row r="65" spans="1:19" s="28" customFormat="1" ht="12.75" customHeight="1">
      <c r="A65" s="90" t="s">
        <v>6872</v>
      </c>
      <c r="B65" s="91">
        <v>77887.899999999994</v>
      </c>
      <c r="C65" s="92">
        <f t="shared" ref="C65" si="73">B65/$B$71</f>
        <v>3.6280798950352203E-2</v>
      </c>
      <c r="D65" s="41">
        <f t="shared" ref="D65:N65" si="74">$B65*D67</f>
        <v>0</v>
      </c>
      <c r="E65" s="41">
        <f t="shared" si="74"/>
        <v>0</v>
      </c>
      <c r="F65" s="41">
        <f t="shared" si="74"/>
        <v>0</v>
      </c>
      <c r="G65" s="41">
        <f t="shared" si="74"/>
        <v>0</v>
      </c>
      <c r="H65" s="41">
        <f t="shared" si="74"/>
        <v>0</v>
      </c>
      <c r="I65" s="41">
        <f t="shared" si="74"/>
        <v>38943.949999999997</v>
      </c>
      <c r="J65" s="41">
        <f t="shared" si="74"/>
        <v>38943.949999999997</v>
      </c>
      <c r="K65" s="41">
        <f t="shared" ref="K65" si="75">$B65*K67</f>
        <v>0</v>
      </c>
      <c r="L65" s="41">
        <f t="shared" si="74"/>
        <v>0</v>
      </c>
      <c r="M65" s="41">
        <f t="shared" si="74"/>
        <v>0</v>
      </c>
      <c r="N65" s="41">
        <f t="shared" si="74"/>
        <v>0</v>
      </c>
      <c r="O65" s="41">
        <f t="shared" ref="O65:P65" si="76">$B65*O67</f>
        <v>0</v>
      </c>
      <c r="P65" s="41">
        <f t="shared" si="76"/>
        <v>0</v>
      </c>
      <c r="Q65" s="42">
        <f>SUM(D65:P65)</f>
        <v>77887.899999999994</v>
      </c>
      <c r="S65" s="46"/>
    </row>
    <row r="66" spans="1:19" s="28" customFormat="1" ht="4.5" customHeight="1">
      <c r="A66" s="90"/>
      <c r="B66" s="91"/>
      <c r="C66" s="92"/>
      <c r="D66" s="43">
        <f t="shared" ref="D66:P66" si="77">+D67</f>
        <v>0</v>
      </c>
      <c r="E66" s="43">
        <f t="shared" si="77"/>
        <v>0</v>
      </c>
      <c r="F66" s="43">
        <f t="shared" si="77"/>
        <v>0</v>
      </c>
      <c r="G66" s="43">
        <f t="shared" si="77"/>
        <v>0</v>
      </c>
      <c r="H66" s="43">
        <f t="shared" si="77"/>
        <v>0</v>
      </c>
      <c r="I66" s="43">
        <f t="shared" si="77"/>
        <v>0.5</v>
      </c>
      <c r="J66" s="43">
        <f t="shared" si="77"/>
        <v>0.5</v>
      </c>
      <c r="K66" s="43">
        <f t="shared" si="77"/>
        <v>0</v>
      </c>
      <c r="L66" s="43">
        <f t="shared" si="77"/>
        <v>0</v>
      </c>
      <c r="M66" s="43">
        <f t="shared" si="77"/>
        <v>0</v>
      </c>
      <c r="N66" s="43">
        <f t="shared" si="77"/>
        <v>0</v>
      </c>
      <c r="O66" s="43">
        <f t="shared" si="77"/>
        <v>0</v>
      </c>
      <c r="P66" s="43">
        <f t="shared" si="77"/>
        <v>0</v>
      </c>
      <c r="Q66" s="42"/>
      <c r="S66" s="46"/>
    </row>
    <row r="67" spans="1:19" s="28" customFormat="1" ht="12.75">
      <c r="A67" s="90"/>
      <c r="B67" s="91"/>
      <c r="C67" s="92"/>
      <c r="D67" s="44"/>
      <c r="E67" s="44"/>
      <c r="F67" s="44"/>
      <c r="G67" s="44"/>
      <c r="H67" s="44"/>
      <c r="I67" s="44">
        <v>0.5</v>
      </c>
      <c r="J67" s="44">
        <v>0.5</v>
      </c>
      <c r="K67" s="44"/>
      <c r="L67" s="44"/>
      <c r="M67" s="44"/>
      <c r="N67" s="44"/>
      <c r="O67" s="44"/>
      <c r="P67" s="44"/>
      <c r="Q67" s="45">
        <f>SUM(D67:P67)</f>
        <v>1</v>
      </c>
      <c r="S67" s="46">
        <f>+SUM(D67:M67)</f>
        <v>1</v>
      </c>
    </row>
    <row r="68" spans="1:19" s="28" customFormat="1" ht="12.75" customHeight="1">
      <c r="A68" s="90" t="s">
        <v>6871</v>
      </c>
      <c r="B68" s="91">
        <v>57300.160000000003</v>
      </c>
      <c r="C68" s="92">
        <f t="shared" ref="C68" si="78">B68/$B$71</f>
        <v>2.6690867063857333E-2</v>
      </c>
      <c r="D68" s="41">
        <f t="shared" ref="D68:N68" si="79">$B68*D70</f>
        <v>0</v>
      </c>
      <c r="E68" s="41">
        <f t="shared" si="79"/>
        <v>0</v>
      </c>
      <c r="F68" s="41">
        <f t="shared" si="79"/>
        <v>0</v>
      </c>
      <c r="G68" s="41">
        <f t="shared" si="79"/>
        <v>0</v>
      </c>
      <c r="H68" s="41">
        <f t="shared" si="79"/>
        <v>0</v>
      </c>
      <c r="I68" s="41">
        <f t="shared" si="79"/>
        <v>0</v>
      </c>
      <c r="J68" s="41">
        <f t="shared" si="79"/>
        <v>57300.160000000003</v>
      </c>
      <c r="K68" s="41">
        <f t="shared" ref="K68" si="80">$B68*K70</f>
        <v>0</v>
      </c>
      <c r="L68" s="41">
        <f t="shared" si="79"/>
        <v>0</v>
      </c>
      <c r="M68" s="41">
        <f t="shared" si="79"/>
        <v>0</v>
      </c>
      <c r="N68" s="41">
        <f t="shared" si="79"/>
        <v>0</v>
      </c>
      <c r="O68" s="41">
        <f t="shared" ref="O68:P68" si="81">$B68*O70</f>
        <v>0</v>
      </c>
      <c r="P68" s="41">
        <f t="shared" si="81"/>
        <v>0</v>
      </c>
      <c r="Q68" s="42">
        <f>SUM(D68:P68)</f>
        <v>57300.160000000003</v>
      </c>
      <c r="S68" s="46"/>
    </row>
    <row r="69" spans="1:19" s="28" customFormat="1" ht="4.5" customHeight="1">
      <c r="A69" s="90"/>
      <c r="B69" s="91"/>
      <c r="C69" s="92"/>
      <c r="D69" s="43">
        <f t="shared" ref="D69:P69" si="82">+D70</f>
        <v>0</v>
      </c>
      <c r="E69" s="43">
        <f t="shared" si="82"/>
        <v>0</v>
      </c>
      <c r="F69" s="43">
        <f t="shared" si="82"/>
        <v>0</v>
      </c>
      <c r="G69" s="43">
        <f t="shared" si="82"/>
        <v>0</v>
      </c>
      <c r="H69" s="43">
        <f t="shared" si="82"/>
        <v>0</v>
      </c>
      <c r="I69" s="43">
        <f t="shared" si="82"/>
        <v>0</v>
      </c>
      <c r="J69" s="43">
        <f t="shared" si="82"/>
        <v>1</v>
      </c>
      <c r="K69" s="43">
        <f t="shared" si="82"/>
        <v>0</v>
      </c>
      <c r="L69" s="43">
        <f t="shared" si="82"/>
        <v>0</v>
      </c>
      <c r="M69" s="43">
        <f t="shared" si="82"/>
        <v>0</v>
      </c>
      <c r="N69" s="43">
        <f t="shared" si="82"/>
        <v>0</v>
      </c>
      <c r="O69" s="43">
        <f t="shared" si="82"/>
        <v>0</v>
      </c>
      <c r="P69" s="43">
        <f t="shared" si="82"/>
        <v>0</v>
      </c>
      <c r="Q69" s="42"/>
      <c r="S69" s="46"/>
    </row>
    <row r="70" spans="1:19" s="28" customFormat="1" ht="12.75">
      <c r="A70" s="90"/>
      <c r="B70" s="91"/>
      <c r="C70" s="92"/>
      <c r="D70" s="44"/>
      <c r="E70" s="44"/>
      <c r="F70" s="44"/>
      <c r="G70" s="44"/>
      <c r="H70" s="44"/>
      <c r="I70" s="44"/>
      <c r="J70" s="44">
        <v>1</v>
      </c>
      <c r="K70" s="44"/>
      <c r="L70" s="44"/>
      <c r="M70" s="44"/>
      <c r="N70" s="44"/>
      <c r="O70" s="44"/>
      <c r="P70" s="44"/>
      <c r="Q70" s="45">
        <f>SUM(D70:P70)</f>
        <v>1</v>
      </c>
      <c r="S70" s="46">
        <f>+SUM(D70:M70)</f>
        <v>1</v>
      </c>
    </row>
    <row r="71" spans="1:19" s="28" customFormat="1" ht="12.75" customHeight="1">
      <c r="A71" s="109" t="s">
        <v>6882</v>
      </c>
      <c r="B71" s="94">
        <f>SUM(B44:B70)</f>
        <v>2146807.7400000002</v>
      </c>
      <c r="C71" s="95">
        <f>SUM(C44:C70)</f>
        <v>0.99999999999999989</v>
      </c>
      <c r="D71" s="47">
        <f t="shared" ref="D71:P71" si="83">(D44+D47+D50+D53+D56+D59+D62+D65+D68)</f>
        <v>0</v>
      </c>
      <c r="E71" s="47">
        <f t="shared" si="83"/>
        <v>0</v>
      </c>
      <c r="F71" s="47">
        <f>(F44+F47+F50+F53+F56+F59+F62+F65+F68)</f>
        <v>200188.14447554026</v>
      </c>
      <c r="G71" s="47">
        <f t="shared" si="83"/>
        <v>502790.42927785171</v>
      </c>
      <c r="H71" s="47">
        <f t="shared" si="83"/>
        <v>489845.19100152142</v>
      </c>
      <c r="I71" s="47">
        <f t="shared" si="83"/>
        <v>820082.22013394185</v>
      </c>
      <c r="J71" s="47">
        <f t="shared" si="83"/>
        <v>133901.75511114474</v>
      </c>
      <c r="K71" s="47">
        <f t="shared" si="83"/>
        <v>0</v>
      </c>
      <c r="L71" s="47">
        <f t="shared" si="83"/>
        <v>0</v>
      </c>
      <c r="M71" s="47">
        <f t="shared" si="83"/>
        <v>0</v>
      </c>
      <c r="N71" s="47">
        <f t="shared" si="83"/>
        <v>0</v>
      </c>
      <c r="O71" s="47">
        <f t="shared" si="83"/>
        <v>0</v>
      </c>
      <c r="P71" s="47">
        <f t="shared" si="83"/>
        <v>0</v>
      </c>
      <c r="Q71" s="49">
        <f>SUM(D71:P71)</f>
        <v>2146807.7399999998</v>
      </c>
      <c r="S71" s="46"/>
    </row>
    <row r="72" spans="1:19" s="28" customFormat="1" ht="12.75">
      <c r="A72" s="109"/>
      <c r="B72" s="94"/>
      <c r="C72" s="95"/>
      <c r="D72" s="48">
        <f t="shared" ref="D72:P72" si="84">D71/$B$71</f>
        <v>0</v>
      </c>
      <c r="E72" s="48">
        <f t="shared" si="84"/>
        <v>0</v>
      </c>
      <c r="F72" s="48">
        <f t="shared" si="84"/>
        <v>9.3249218709981097E-2</v>
      </c>
      <c r="G72" s="48">
        <f t="shared" si="84"/>
        <v>0.23420375281386477</v>
      </c>
      <c r="H72" s="48">
        <f t="shared" si="84"/>
        <v>0.22817375858795877</v>
      </c>
      <c r="I72" s="48">
        <f t="shared" si="84"/>
        <v>0.3820007748499834</v>
      </c>
      <c r="J72" s="48">
        <f t="shared" si="84"/>
        <v>6.2372495038211816E-2</v>
      </c>
      <c r="K72" s="48">
        <f t="shared" si="84"/>
        <v>0</v>
      </c>
      <c r="L72" s="48">
        <f t="shared" si="84"/>
        <v>0</v>
      </c>
      <c r="M72" s="48">
        <f t="shared" si="84"/>
        <v>0</v>
      </c>
      <c r="N72" s="48">
        <f t="shared" si="84"/>
        <v>0</v>
      </c>
      <c r="O72" s="48">
        <f t="shared" si="84"/>
        <v>0</v>
      </c>
      <c r="P72" s="48">
        <f t="shared" si="84"/>
        <v>0</v>
      </c>
      <c r="Q72" s="45">
        <f>D72+E72+F72+G72+H72+I72+J72+K72+L72+M72+N72+O72+P72</f>
        <v>0.99999999999999989</v>
      </c>
      <c r="S72" s="46">
        <f>+SUM(D72:M72)</f>
        <v>0.99999999999999989</v>
      </c>
    </row>
    <row r="73" spans="1:19">
      <c r="S73" s="46"/>
    </row>
    <row r="74" spans="1:19">
      <c r="S74" s="46"/>
    </row>
    <row r="75" spans="1:19" s="28" customFormat="1" ht="12.75">
      <c r="A75" s="101" t="s">
        <v>6905</v>
      </c>
      <c r="B75" s="107"/>
      <c r="C75" s="107"/>
      <c r="D75" s="107"/>
      <c r="E75" s="107"/>
      <c r="F75" s="107"/>
      <c r="G75" s="107"/>
      <c r="H75" s="107"/>
      <c r="I75" s="107"/>
      <c r="J75" s="107"/>
      <c r="K75" s="107"/>
      <c r="L75" s="107"/>
      <c r="M75" s="107"/>
      <c r="N75" s="107"/>
      <c r="O75" s="107"/>
      <c r="P75" s="107"/>
      <c r="Q75" s="108"/>
      <c r="S75" s="46"/>
    </row>
    <row r="76" spans="1:19" s="28" customFormat="1" ht="12.75" customHeight="1">
      <c r="A76" s="100" t="s">
        <v>6864</v>
      </c>
      <c r="B76" s="91">
        <v>62658.98</v>
      </c>
      <c r="C76" s="92">
        <f>B76/$B$103</f>
        <v>2.8586137030740724E-2</v>
      </c>
      <c r="D76" s="40">
        <f t="shared" ref="D76:N76" si="85">$B76*D78</f>
        <v>0</v>
      </c>
      <c r="E76" s="41">
        <f t="shared" si="85"/>
        <v>0</v>
      </c>
      <c r="F76" s="41">
        <f t="shared" si="85"/>
        <v>0</v>
      </c>
      <c r="G76" s="41">
        <f t="shared" si="85"/>
        <v>0</v>
      </c>
      <c r="H76" s="41">
        <f t="shared" ref="H76:L76" si="86">$B76*H78</f>
        <v>50127.184000000008</v>
      </c>
      <c r="I76" s="41">
        <f t="shared" si="86"/>
        <v>0</v>
      </c>
      <c r="J76" s="41">
        <f t="shared" si="86"/>
        <v>0</v>
      </c>
      <c r="K76" s="41">
        <f t="shared" si="86"/>
        <v>0</v>
      </c>
      <c r="L76" s="41">
        <f t="shared" si="86"/>
        <v>12531.796000000002</v>
      </c>
      <c r="M76" s="41">
        <f t="shared" si="85"/>
        <v>0</v>
      </c>
      <c r="N76" s="41">
        <f t="shared" si="85"/>
        <v>0</v>
      </c>
      <c r="O76" s="41">
        <f t="shared" ref="O76:P76" si="87">$B76*O78</f>
        <v>0</v>
      </c>
      <c r="P76" s="41">
        <f t="shared" si="87"/>
        <v>0</v>
      </c>
      <c r="Q76" s="42">
        <f>SUM(D76:P76)</f>
        <v>62658.98000000001</v>
      </c>
      <c r="S76" s="46"/>
    </row>
    <row r="77" spans="1:19" s="28" customFormat="1" ht="4.5" customHeight="1">
      <c r="A77" s="100"/>
      <c r="B77" s="91"/>
      <c r="C77" s="92"/>
      <c r="D77" s="43">
        <f t="shared" ref="D77:P77" si="88">+D78</f>
        <v>0</v>
      </c>
      <c r="E77" s="43">
        <f t="shared" si="88"/>
        <v>0</v>
      </c>
      <c r="F77" s="43">
        <f t="shared" si="88"/>
        <v>0</v>
      </c>
      <c r="G77" s="43">
        <f t="shared" si="88"/>
        <v>0</v>
      </c>
      <c r="H77" s="43">
        <f t="shared" si="88"/>
        <v>0.8</v>
      </c>
      <c r="I77" s="43">
        <f t="shared" si="88"/>
        <v>0</v>
      </c>
      <c r="J77" s="43">
        <f t="shared" si="88"/>
        <v>0</v>
      </c>
      <c r="K77" s="43">
        <f t="shared" si="88"/>
        <v>0</v>
      </c>
      <c r="L77" s="43">
        <f t="shared" si="88"/>
        <v>0.2</v>
      </c>
      <c r="M77" s="43">
        <f t="shared" si="88"/>
        <v>0</v>
      </c>
      <c r="N77" s="43">
        <f t="shared" si="88"/>
        <v>0</v>
      </c>
      <c r="O77" s="43">
        <f t="shared" si="88"/>
        <v>0</v>
      </c>
      <c r="P77" s="43">
        <f t="shared" si="88"/>
        <v>0</v>
      </c>
      <c r="Q77" s="42"/>
      <c r="S77" s="46"/>
    </row>
    <row r="78" spans="1:19" s="28" customFormat="1" ht="12.75">
      <c r="A78" s="100"/>
      <c r="B78" s="91"/>
      <c r="C78" s="92"/>
      <c r="D78" s="44"/>
      <c r="E78" s="44"/>
      <c r="F78" s="44"/>
      <c r="G78" s="44"/>
      <c r="H78" s="44">
        <v>0.8</v>
      </c>
      <c r="I78" s="44"/>
      <c r="J78" s="44"/>
      <c r="K78" s="44"/>
      <c r="L78" s="44">
        <v>0.2</v>
      </c>
      <c r="M78" s="44"/>
      <c r="N78" s="44"/>
      <c r="O78" s="44"/>
      <c r="P78" s="44"/>
      <c r="Q78" s="45">
        <f>SUM(D78:P78)</f>
        <v>1</v>
      </c>
      <c r="S78" s="46">
        <f>+SUM(D78:M78)</f>
        <v>1</v>
      </c>
    </row>
    <row r="79" spans="1:19" s="28" customFormat="1" ht="12.75" customHeight="1">
      <c r="A79" s="96" t="s">
        <v>6865</v>
      </c>
      <c r="B79" s="99">
        <v>18240.87</v>
      </c>
      <c r="C79" s="92">
        <f t="shared" ref="C79" si="89">B79/$B$103</f>
        <v>8.3218081331666652E-3</v>
      </c>
      <c r="D79" s="40">
        <f t="shared" ref="D79:N79" si="90">$B79*D81</f>
        <v>0</v>
      </c>
      <c r="E79" s="41">
        <f t="shared" si="90"/>
        <v>0</v>
      </c>
      <c r="F79" s="41">
        <f t="shared" si="90"/>
        <v>0</v>
      </c>
      <c r="G79" s="41">
        <f t="shared" si="90"/>
        <v>0</v>
      </c>
      <c r="H79" s="41">
        <f t="shared" ref="H79:L79" si="91">$B79*H81</f>
        <v>3648.174</v>
      </c>
      <c r="I79" s="41">
        <f t="shared" si="91"/>
        <v>3648.174</v>
      </c>
      <c r="J79" s="41">
        <f t="shared" si="91"/>
        <v>3648.174</v>
      </c>
      <c r="K79" s="41">
        <f t="shared" si="91"/>
        <v>3648.174</v>
      </c>
      <c r="L79" s="41">
        <f t="shared" si="91"/>
        <v>3648.174</v>
      </c>
      <c r="M79" s="41">
        <f t="shared" si="90"/>
        <v>0</v>
      </c>
      <c r="N79" s="41">
        <f t="shared" si="90"/>
        <v>0</v>
      </c>
      <c r="O79" s="41">
        <f t="shared" ref="O79:P79" si="92">$B79*O81</f>
        <v>0</v>
      </c>
      <c r="P79" s="41">
        <f t="shared" si="92"/>
        <v>0</v>
      </c>
      <c r="Q79" s="42">
        <f>SUM(D79:P79)</f>
        <v>18240.87</v>
      </c>
      <c r="S79" s="46"/>
    </row>
    <row r="80" spans="1:19" s="28" customFormat="1" ht="4.5" customHeight="1">
      <c r="A80" s="96"/>
      <c r="B80" s="99"/>
      <c r="C80" s="92"/>
      <c r="D80" s="43">
        <f t="shared" ref="D80:P80" si="93">+D81</f>
        <v>0</v>
      </c>
      <c r="E80" s="43">
        <f t="shared" si="93"/>
        <v>0</v>
      </c>
      <c r="F80" s="43">
        <f t="shared" si="93"/>
        <v>0</v>
      </c>
      <c r="G80" s="43">
        <f t="shared" si="93"/>
        <v>0</v>
      </c>
      <c r="H80" s="43">
        <f t="shared" si="93"/>
        <v>0.2</v>
      </c>
      <c r="I80" s="43">
        <f t="shared" si="93"/>
        <v>0.2</v>
      </c>
      <c r="J80" s="43">
        <f t="shared" si="93"/>
        <v>0.2</v>
      </c>
      <c r="K80" s="43">
        <f t="shared" si="93"/>
        <v>0.2</v>
      </c>
      <c r="L80" s="43">
        <f t="shared" si="93"/>
        <v>0.2</v>
      </c>
      <c r="M80" s="43">
        <f t="shared" si="93"/>
        <v>0</v>
      </c>
      <c r="N80" s="43">
        <f t="shared" si="93"/>
        <v>0</v>
      </c>
      <c r="O80" s="43">
        <f t="shared" si="93"/>
        <v>0</v>
      </c>
      <c r="P80" s="43">
        <f t="shared" si="93"/>
        <v>0</v>
      </c>
      <c r="Q80" s="42"/>
      <c r="S80" s="46"/>
    </row>
    <row r="81" spans="1:19" s="28" customFormat="1" ht="12.75">
      <c r="A81" s="96"/>
      <c r="B81" s="99"/>
      <c r="C81" s="92"/>
      <c r="D81" s="44"/>
      <c r="E81" s="44"/>
      <c r="F81" s="44"/>
      <c r="G81" s="44"/>
      <c r="H81" s="44">
        <v>0.2</v>
      </c>
      <c r="I81" s="44">
        <v>0.2</v>
      </c>
      <c r="J81" s="44">
        <v>0.2</v>
      </c>
      <c r="K81" s="44">
        <v>0.2</v>
      </c>
      <c r="L81" s="44">
        <v>0.2</v>
      </c>
      <c r="M81" s="44"/>
      <c r="N81" s="44"/>
      <c r="O81" s="44"/>
      <c r="P81" s="44"/>
      <c r="Q81" s="45">
        <f>SUM(D81:P81)</f>
        <v>1</v>
      </c>
      <c r="S81" s="46">
        <f>+SUM(D81:M81)</f>
        <v>1</v>
      </c>
    </row>
    <row r="82" spans="1:19" s="28" customFormat="1" ht="15.75" customHeight="1">
      <c r="A82" s="100" t="s">
        <v>6880</v>
      </c>
      <c r="B82" s="99">
        <v>292781.55</v>
      </c>
      <c r="C82" s="92">
        <f t="shared" ref="C82" si="94">B82/$B$103</f>
        <v>0.13357213137482712</v>
      </c>
      <c r="D82" s="40">
        <f t="shared" ref="D82:N82" si="95">$B82*D84</f>
        <v>0</v>
      </c>
      <c r="E82" s="41">
        <f t="shared" si="95"/>
        <v>0</v>
      </c>
      <c r="F82" s="41">
        <f t="shared" si="95"/>
        <v>0</v>
      </c>
      <c r="G82" s="41">
        <f t="shared" si="95"/>
        <v>0</v>
      </c>
      <c r="H82" s="41">
        <f t="shared" ref="H82:L82" si="96">$B82*H84</f>
        <v>23542.890603173644</v>
      </c>
      <c r="I82" s="41">
        <f t="shared" si="96"/>
        <v>72166.348385694931</v>
      </c>
      <c r="J82" s="41">
        <f t="shared" si="96"/>
        <v>76295.358280410219</v>
      </c>
      <c r="K82" s="41">
        <f t="shared" si="96"/>
        <v>109668.25448474503</v>
      </c>
      <c r="L82" s="41">
        <f t="shared" si="96"/>
        <v>11108.698245976137</v>
      </c>
      <c r="M82" s="41">
        <f t="shared" si="95"/>
        <v>0</v>
      </c>
      <c r="N82" s="41">
        <f t="shared" si="95"/>
        <v>0</v>
      </c>
      <c r="O82" s="41">
        <f t="shared" ref="O82:P82" si="97">$B82*O84</f>
        <v>0</v>
      </c>
      <c r="P82" s="41">
        <f t="shared" si="97"/>
        <v>0</v>
      </c>
      <c r="Q82" s="42">
        <f>SUM(D82:P82)</f>
        <v>292781.54999999993</v>
      </c>
      <c r="S82" s="46"/>
    </row>
    <row r="83" spans="1:19" s="28" customFormat="1" ht="4.5" customHeight="1">
      <c r="A83" s="100"/>
      <c r="B83" s="99"/>
      <c r="C83" s="92"/>
      <c r="D83" s="43">
        <f t="shared" ref="D83:P83" si="98">+D84</f>
        <v>0</v>
      </c>
      <c r="E83" s="43">
        <f t="shared" si="98"/>
        <v>0</v>
      </c>
      <c r="F83" s="43">
        <f t="shared" si="98"/>
        <v>0</v>
      </c>
      <c r="G83" s="43">
        <f t="shared" si="98"/>
        <v>0</v>
      </c>
      <c r="H83" s="43">
        <f t="shared" si="98"/>
        <v>8.0411114030831676E-2</v>
      </c>
      <c r="I83" s="43">
        <f t="shared" si="98"/>
        <v>0.24648530068132687</v>
      </c>
      <c r="J83" s="43">
        <f t="shared" si="98"/>
        <v>0.26058799907443014</v>
      </c>
      <c r="K83" s="43">
        <f t="shared" si="98"/>
        <v>0.37457365221526095</v>
      </c>
      <c r="L83" s="43">
        <f t="shared" si="98"/>
        <v>3.7941933998150282E-2</v>
      </c>
      <c r="M83" s="43">
        <f t="shared" si="98"/>
        <v>0</v>
      </c>
      <c r="N83" s="43">
        <f t="shared" si="98"/>
        <v>0</v>
      </c>
      <c r="O83" s="43">
        <f t="shared" si="98"/>
        <v>0</v>
      </c>
      <c r="P83" s="43">
        <f t="shared" si="98"/>
        <v>0</v>
      </c>
      <c r="Q83" s="42"/>
      <c r="S83" s="46"/>
    </row>
    <row r="84" spans="1:19" s="28" customFormat="1" ht="12.75">
      <c r="A84" s="100"/>
      <c r="B84" s="99"/>
      <c r="C84" s="92"/>
      <c r="D84" s="44"/>
      <c r="E84" s="44"/>
      <c r="F84" s="44"/>
      <c r="G84" s="44"/>
      <c r="H84" s="44">
        <f>(H76+H79+H85+H88+H91+H94+H97+H100)/($B$103-$B$82)</f>
        <v>8.0411114030831676E-2</v>
      </c>
      <c r="I84" s="44">
        <f t="shared" ref="I84:L84" si="99">(I76+I79+I85+I88+I91+I94+I97+I100)/($B$103-$B$82)</f>
        <v>0.24648530068132687</v>
      </c>
      <c r="J84" s="44">
        <f t="shared" si="99"/>
        <v>0.26058799907443014</v>
      </c>
      <c r="K84" s="44">
        <f t="shared" si="99"/>
        <v>0.37457365221526095</v>
      </c>
      <c r="L84" s="44">
        <f t="shared" si="99"/>
        <v>3.7941933998150282E-2</v>
      </c>
      <c r="M84" s="44"/>
      <c r="N84" s="44"/>
      <c r="O84" s="44"/>
      <c r="P84" s="44"/>
      <c r="Q84" s="45">
        <f>SUM(D84:P84)</f>
        <v>0.99999999999999989</v>
      </c>
      <c r="S84" s="46">
        <f>+SUM(D84:M84)</f>
        <v>0.99999999999999989</v>
      </c>
    </row>
    <row r="85" spans="1:19" s="28" customFormat="1" ht="12.75" customHeight="1">
      <c r="A85" s="100" t="s">
        <v>6866</v>
      </c>
      <c r="B85" s="91">
        <v>8950.14</v>
      </c>
      <c r="C85" s="92">
        <f t="shared" ref="C85" si="100">B85/$B$103</f>
        <v>4.0832124698537021E-3</v>
      </c>
      <c r="D85" s="40">
        <f t="shared" ref="D85:N85" si="101">$B85*D87</f>
        <v>0</v>
      </c>
      <c r="E85" s="41">
        <f t="shared" si="101"/>
        <v>0</v>
      </c>
      <c r="F85" s="41">
        <f t="shared" si="101"/>
        <v>0</v>
      </c>
      <c r="G85" s="41">
        <f t="shared" si="101"/>
        <v>0</v>
      </c>
      <c r="H85" s="41">
        <f t="shared" ref="H85:L85" si="102">$B85*H87</f>
        <v>3132.5489999999995</v>
      </c>
      <c r="I85" s="41">
        <f t="shared" si="102"/>
        <v>895.01400000000001</v>
      </c>
      <c r="J85" s="41">
        <f t="shared" si="102"/>
        <v>895.01400000000001</v>
      </c>
      <c r="K85" s="41">
        <f t="shared" si="102"/>
        <v>895.01400000000001</v>
      </c>
      <c r="L85" s="41">
        <f t="shared" si="102"/>
        <v>3132.5489999999995</v>
      </c>
      <c r="M85" s="41">
        <f t="shared" si="101"/>
        <v>0</v>
      </c>
      <c r="N85" s="41">
        <f t="shared" si="101"/>
        <v>0</v>
      </c>
      <c r="O85" s="41">
        <f t="shared" ref="O85:P85" si="103">$B85*O87</f>
        <v>0</v>
      </c>
      <c r="P85" s="41">
        <f t="shared" si="103"/>
        <v>0</v>
      </c>
      <c r="Q85" s="42">
        <f>SUM(D85:P85)</f>
        <v>8950.14</v>
      </c>
      <c r="S85" s="46"/>
    </row>
    <row r="86" spans="1:19" s="28" customFormat="1" ht="4.5" customHeight="1">
      <c r="A86" s="100"/>
      <c r="B86" s="91"/>
      <c r="C86" s="92"/>
      <c r="D86" s="43">
        <f t="shared" ref="D86:P86" si="104">+D87</f>
        <v>0</v>
      </c>
      <c r="E86" s="43">
        <f t="shared" si="104"/>
        <v>0</v>
      </c>
      <c r="F86" s="43">
        <f t="shared" si="104"/>
        <v>0</v>
      </c>
      <c r="G86" s="43">
        <f t="shared" si="104"/>
        <v>0</v>
      </c>
      <c r="H86" s="43">
        <f t="shared" si="104"/>
        <v>0.35</v>
      </c>
      <c r="I86" s="43">
        <f t="shared" si="104"/>
        <v>0.1</v>
      </c>
      <c r="J86" s="43">
        <f t="shared" si="104"/>
        <v>0.1</v>
      </c>
      <c r="K86" s="43">
        <f t="shared" si="104"/>
        <v>0.1</v>
      </c>
      <c r="L86" s="43">
        <f t="shared" si="104"/>
        <v>0.35</v>
      </c>
      <c r="M86" s="43">
        <f t="shared" si="104"/>
        <v>0</v>
      </c>
      <c r="N86" s="43">
        <f t="shared" si="104"/>
        <v>0</v>
      </c>
      <c r="O86" s="43">
        <f t="shared" si="104"/>
        <v>0</v>
      </c>
      <c r="P86" s="43">
        <f t="shared" si="104"/>
        <v>0</v>
      </c>
      <c r="Q86" s="42"/>
      <c r="S86" s="46"/>
    </row>
    <row r="87" spans="1:19" s="28" customFormat="1" ht="12.75">
      <c r="A87" s="100"/>
      <c r="B87" s="91"/>
      <c r="C87" s="92"/>
      <c r="D87" s="44"/>
      <c r="E87" s="44"/>
      <c r="F87" s="44"/>
      <c r="G87" s="44"/>
      <c r="H87" s="44">
        <v>0.35</v>
      </c>
      <c r="I87" s="44">
        <v>0.1</v>
      </c>
      <c r="J87" s="44">
        <v>0.1</v>
      </c>
      <c r="K87" s="44">
        <v>0.1</v>
      </c>
      <c r="L87" s="44">
        <v>0.35</v>
      </c>
      <c r="M87" s="44"/>
      <c r="N87" s="44"/>
      <c r="O87" s="44"/>
      <c r="P87" s="44"/>
      <c r="Q87" s="45">
        <f>SUM(D87:P87)</f>
        <v>0.99999999999999989</v>
      </c>
      <c r="S87" s="46">
        <f>+SUM(D87:M87)</f>
        <v>0.99999999999999989</v>
      </c>
    </row>
    <row r="88" spans="1:19" s="28" customFormat="1" ht="12.75" customHeight="1">
      <c r="A88" s="90" t="s">
        <v>6867</v>
      </c>
      <c r="B88" s="91">
        <v>191610.42</v>
      </c>
      <c r="C88" s="92">
        <f t="shared" ref="C88" si="105">B88/$B$103</f>
        <v>8.7416069055668996E-2</v>
      </c>
      <c r="D88" s="40">
        <f t="shared" ref="D88:N88" si="106">$B88*D90</f>
        <v>0</v>
      </c>
      <c r="E88" s="40">
        <f t="shared" si="106"/>
        <v>0</v>
      </c>
      <c r="F88" s="40">
        <f t="shared" si="106"/>
        <v>0</v>
      </c>
      <c r="G88" s="40">
        <f t="shared" si="106"/>
        <v>0</v>
      </c>
      <c r="H88" s="40">
        <f t="shared" ref="H88:L88" si="107">$B88*H90</f>
        <v>95805.21</v>
      </c>
      <c r="I88" s="40">
        <f t="shared" si="107"/>
        <v>95805.21</v>
      </c>
      <c r="J88" s="40">
        <f t="shared" si="107"/>
        <v>0</v>
      </c>
      <c r="K88" s="40">
        <f t="shared" si="107"/>
        <v>0</v>
      </c>
      <c r="L88" s="40">
        <f t="shared" si="107"/>
        <v>0</v>
      </c>
      <c r="M88" s="40">
        <f t="shared" si="106"/>
        <v>0</v>
      </c>
      <c r="N88" s="40">
        <f t="shared" si="106"/>
        <v>0</v>
      </c>
      <c r="O88" s="40">
        <f t="shared" ref="O88:P88" si="108">$B88*O90</f>
        <v>0</v>
      </c>
      <c r="P88" s="40">
        <f t="shared" si="108"/>
        <v>0</v>
      </c>
      <c r="Q88" s="42">
        <f>SUM(D88:P88)</f>
        <v>191610.42</v>
      </c>
      <c r="S88" s="46"/>
    </row>
    <row r="89" spans="1:19" s="28" customFormat="1" ht="4.5" customHeight="1">
      <c r="A89" s="90"/>
      <c r="B89" s="91"/>
      <c r="C89" s="92"/>
      <c r="D89" s="43">
        <f t="shared" ref="D89:P89" si="109">+D90</f>
        <v>0</v>
      </c>
      <c r="E89" s="43">
        <f t="shared" si="109"/>
        <v>0</v>
      </c>
      <c r="F89" s="43">
        <f t="shared" si="109"/>
        <v>0</v>
      </c>
      <c r="G89" s="43">
        <f t="shared" si="109"/>
        <v>0</v>
      </c>
      <c r="H89" s="43">
        <f t="shared" si="109"/>
        <v>0.5</v>
      </c>
      <c r="I89" s="43">
        <f t="shared" si="109"/>
        <v>0.5</v>
      </c>
      <c r="J89" s="43">
        <f t="shared" si="109"/>
        <v>0</v>
      </c>
      <c r="K89" s="43">
        <f t="shared" si="109"/>
        <v>0</v>
      </c>
      <c r="L89" s="43">
        <f t="shared" si="109"/>
        <v>0</v>
      </c>
      <c r="M89" s="43">
        <f t="shared" si="109"/>
        <v>0</v>
      </c>
      <c r="N89" s="43">
        <f t="shared" si="109"/>
        <v>0</v>
      </c>
      <c r="O89" s="43">
        <f t="shared" si="109"/>
        <v>0</v>
      </c>
      <c r="P89" s="43">
        <f t="shared" si="109"/>
        <v>0</v>
      </c>
      <c r="Q89" s="42"/>
      <c r="S89" s="46"/>
    </row>
    <row r="90" spans="1:19" s="28" customFormat="1" ht="12.75">
      <c r="A90" s="90"/>
      <c r="B90" s="91"/>
      <c r="C90" s="92"/>
      <c r="D90" s="44"/>
      <c r="E90" s="44"/>
      <c r="F90" s="44"/>
      <c r="G90" s="44"/>
      <c r="H90" s="44">
        <v>0.5</v>
      </c>
      <c r="I90" s="44">
        <v>0.5</v>
      </c>
      <c r="J90" s="44"/>
      <c r="K90" s="44"/>
      <c r="L90" s="44"/>
      <c r="M90" s="44"/>
      <c r="N90" s="44"/>
      <c r="O90" s="44"/>
      <c r="P90" s="44"/>
      <c r="Q90" s="45">
        <f>SUM(D90:P90)</f>
        <v>1</v>
      </c>
      <c r="S90" s="46">
        <f>+SUM(D90:M90)</f>
        <v>1</v>
      </c>
    </row>
    <row r="91" spans="1:19" s="28" customFormat="1" ht="12.75" customHeight="1">
      <c r="A91" s="90" t="s">
        <v>6868</v>
      </c>
      <c r="B91" s="91">
        <v>1225884.1100000001</v>
      </c>
      <c r="C91" s="92">
        <f t="shared" ref="C91" si="110">B91/$B$103</f>
        <v>0.55927005438434574</v>
      </c>
      <c r="D91" s="40">
        <f t="shared" ref="D91:N91" si="111">$B91*D93</f>
        <v>0</v>
      </c>
      <c r="E91" s="40">
        <f t="shared" si="111"/>
        <v>0</v>
      </c>
      <c r="F91" s="40">
        <f t="shared" si="111"/>
        <v>0</v>
      </c>
      <c r="G91" s="40">
        <f t="shared" si="111"/>
        <v>0</v>
      </c>
      <c r="H91" s="40">
        <f t="shared" ref="H91:L91" si="112">$B91*H93</f>
        <v>0</v>
      </c>
      <c r="I91" s="40">
        <f t="shared" si="112"/>
        <v>367765.23300000001</v>
      </c>
      <c r="J91" s="40">
        <f t="shared" si="112"/>
        <v>490353.64400000009</v>
      </c>
      <c r="K91" s="40">
        <f t="shared" si="112"/>
        <v>367765.23300000001</v>
      </c>
      <c r="L91" s="40">
        <f t="shared" si="112"/>
        <v>0</v>
      </c>
      <c r="M91" s="40">
        <f t="shared" si="111"/>
        <v>0</v>
      </c>
      <c r="N91" s="40">
        <f t="shared" si="111"/>
        <v>0</v>
      </c>
      <c r="O91" s="40">
        <f t="shared" ref="O91:P91" si="113">$B91*O93</f>
        <v>0</v>
      </c>
      <c r="P91" s="40">
        <f t="shared" si="113"/>
        <v>0</v>
      </c>
      <c r="Q91" s="42">
        <f>SUM(D91:P91)</f>
        <v>1225884.1100000001</v>
      </c>
      <c r="S91" s="46"/>
    </row>
    <row r="92" spans="1:19" s="28" customFormat="1" ht="4.5" customHeight="1">
      <c r="A92" s="90"/>
      <c r="B92" s="91"/>
      <c r="C92" s="92"/>
      <c r="D92" s="43">
        <f t="shared" ref="D92:P92" si="114">+D93</f>
        <v>0</v>
      </c>
      <c r="E92" s="43">
        <f t="shared" si="114"/>
        <v>0</v>
      </c>
      <c r="F92" s="43">
        <f t="shared" si="114"/>
        <v>0</v>
      </c>
      <c r="G92" s="43">
        <f t="shared" si="114"/>
        <v>0</v>
      </c>
      <c r="H92" s="43">
        <f t="shared" si="114"/>
        <v>0</v>
      </c>
      <c r="I92" s="43">
        <f t="shared" si="114"/>
        <v>0.3</v>
      </c>
      <c r="J92" s="43">
        <f t="shared" si="114"/>
        <v>0.4</v>
      </c>
      <c r="K92" s="43">
        <f t="shared" si="114"/>
        <v>0.3</v>
      </c>
      <c r="L92" s="43">
        <f t="shared" si="114"/>
        <v>0</v>
      </c>
      <c r="M92" s="43">
        <f t="shared" si="114"/>
        <v>0</v>
      </c>
      <c r="N92" s="43">
        <f t="shared" si="114"/>
        <v>0</v>
      </c>
      <c r="O92" s="43">
        <f t="shared" si="114"/>
        <v>0</v>
      </c>
      <c r="P92" s="43">
        <f t="shared" si="114"/>
        <v>0</v>
      </c>
      <c r="Q92" s="42"/>
      <c r="S92" s="46"/>
    </row>
    <row r="93" spans="1:19" s="28" customFormat="1" ht="12.75">
      <c r="A93" s="90"/>
      <c r="B93" s="91"/>
      <c r="C93" s="92"/>
      <c r="D93" s="44"/>
      <c r="E93" s="44"/>
      <c r="F93" s="44"/>
      <c r="G93" s="44"/>
      <c r="H93" s="44"/>
      <c r="I93" s="44">
        <v>0.3</v>
      </c>
      <c r="J93" s="44">
        <v>0.4</v>
      </c>
      <c r="K93" s="44">
        <v>0.3</v>
      </c>
      <c r="L93" s="44"/>
      <c r="M93" s="44"/>
      <c r="N93" s="44"/>
      <c r="O93" s="44"/>
      <c r="P93" s="44"/>
      <c r="Q93" s="45">
        <f>SUM(D93:P93)</f>
        <v>1</v>
      </c>
      <c r="S93" s="46">
        <f>+SUM(D93:M93)</f>
        <v>1</v>
      </c>
    </row>
    <row r="94" spans="1:19" s="28" customFormat="1" ht="12.75" customHeight="1">
      <c r="A94" s="90" t="s">
        <v>6869</v>
      </c>
      <c r="B94" s="91">
        <v>334481.95</v>
      </c>
      <c r="C94" s="92">
        <f t="shared" ref="C94" si="115">B94/$B$103</f>
        <v>0.15259659281094851</v>
      </c>
      <c r="D94" s="40">
        <f t="shared" ref="D94:N94" si="116">$B94*D96</f>
        <v>0</v>
      </c>
      <c r="E94" s="40">
        <f t="shared" si="116"/>
        <v>0</v>
      </c>
      <c r="F94" s="40">
        <f t="shared" si="116"/>
        <v>0</v>
      </c>
      <c r="G94" s="40">
        <f t="shared" si="116"/>
        <v>0</v>
      </c>
      <c r="H94" s="40">
        <f t="shared" ref="H94:L94" si="117">$B94*H96</f>
        <v>0</v>
      </c>
      <c r="I94" s="40">
        <f t="shared" si="117"/>
        <v>0</v>
      </c>
      <c r="J94" s="40">
        <f t="shared" si="117"/>
        <v>0</v>
      </c>
      <c r="K94" s="40">
        <f t="shared" si="117"/>
        <v>334481.95</v>
      </c>
      <c r="L94" s="40">
        <f t="shared" si="117"/>
        <v>0</v>
      </c>
      <c r="M94" s="40">
        <f t="shared" si="116"/>
        <v>0</v>
      </c>
      <c r="N94" s="40">
        <f t="shared" si="116"/>
        <v>0</v>
      </c>
      <c r="O94" s="40">
        <f t="shared" ref="O94:P94" si="118">$B94*O96</f>
        <v>0</v>
      </c>
      <c r="P94" s="40">
        <f t="shared" si="118"/>
        <v>0</v>
      </c>
      <c r="Q94" s="42">
        <f>SUM(D94:P94)</f>
        <v>334481.95</v>
      </c>
      <c r="S94" s="46"/>
    </row>
    <row r="95" spans="1:19" s="28" customFormat="1" ht="4.5" customHeight="1">
      <c r="A95" s="90"/>
      <c r="B95" s="91"/>
      <c r="C95" s="92"/>
      <c r="D95" s="43">
        <f t="shared" ref="D95:P95" si="119">+D96</f>
        <v>0</v>
      </c>
      <c r="E95" s="43">
        <f t="shared" si="119"/>
        <v>0</v>
      </c>
      <c r="F95" s="43">
        <f t="shared" si="119"/>
        <v>0</v>
      </c>
      <c r="G95" s="43">
        <f t="shared" si="119"/>
        <v>0</v>
      </c>
      <c r="H95" s="43">
        <f t="shared" si="119"/>
        <v>0</v>
      </c>
      <c r="I95" s="43">
        <f t="shared" si="119"/>
        <v>0</v>
      </c>
      <c r="J95" s="43">
        <f t="shared" si="119"/>
        <v>0</v>
      </c>
      <c r="K95" s="43">
        <f t="shared" si="119"/>
        <v>1</v>
      </c>
      <c r="L95" s="43">
        <f t="shared" si="119"/>
        <v>0</v>
      </c>
      <c r="M95" s="43">
        <f t="shared" si="119"/>
        <v>0</v>
      </c>
      <c r="N95" s="43">
        <f t="shared" si="119"/>
        <v>0</v>
      </c>
      <c r="O95" s="43">
        <f t="shared" si="119"/>
        <v>0</v>
      </c>
      <c r="P95" s="43">
        <f t="shared" si="119"/>
        <v>0</v>
      </c>
      <c r="Q95" s="42"/>
      <c r="S95" s="46"/>
    </row>
    <row r="96" spans="1:19" s="28" customFormat="1" ht="12" customHeight="1">
      <c r="A96" s="90"/>
      <c r="B96" s="91"/>
      <c r="C96" s="92"/>
      <c r="D96" s="44"/>
      <c r="E96" s="44"/>
      <c r="F96" s="44"/>
      <c r="G96" s="44"/>
      <c r="H96" s="44"/>
      <c r="I96" s="44"/>
      <c r="J96" s="44"/>
      <c r="K96" s="44">
        <v>1</v>
      </c>
      <c r="L96" s="44"/>
      <c r="M96" s="44"/>
      <c r="N96" s="44"/>
      <c r="O96" s="44"/>
      <c r="P96" s="44"/>
      <c r="Q96" s="45">
        <f>SUM(D96:P96)</f>
        <v>1</v>
      </c>
      <c r="S96" s="46">
        <f>+SUM(D96:M96)</f>
        <v>1</v>
      </c>
    </row>
    <row r="97" spans="1:19" s="28" customFormat="1" ht="15" customHeight="1">
      <c r="A97" s="90" t="s">
        <v>6872</v>
      </c>
      <c r="B97" s="91">
        <v>9165.6200000000008</v>
      </c>
      <c r="C97" s="92">
        <f t="shared" ref="C97" si="120">B97/$B$103</f>
        <v>4.1815182642886591E-3</v>
      </c>
      <c r="D97" s="40">
        <f t="shared" ref="D97:N97" si="121">$B97*D99</f>
        <v>0</v>
      </c>
      <c r="E97" s="40">
        <f t="shared" si="121"/>
        <v>0</v>
      </c>
      <c r="F97" s="40">
        <f t="shared" si="121"/>
        <v>0</v>
      </c>
      <c r="G97" s="40">
        <f t="shared" si="121"/>
        <v>0</v>
      </c>
      <c r="H97" s="40">
        <f t="shared" ref="H97:L97" si="122">$B97*H99</f>
        <v>0</v>
      </c>
      <c r="I97" s="40">
        <f t="shared" si="122"/>
        <v>0</v>
      </c>
      <c r="J97" s="40">
        <f t="shared" si="122"/>
        <v>0</v>
      </c>
      <c r="K97" s="40">
        <f t="shared" si="122"/>
        <v>4582.8100000000004</v>
      </c>
      <c r="L97" s="40">
        <f t="shared" si="122"/>
        <v>4582.8100000000004</v>
      </c>
      <c r="M97" s="40">
        <f t="shared" si="121"/>
        <v>0</v>
      </c>
      <c r="N97" s="40">
        <f t="shared" si="121"/>
        <v>0</v>
      </c>
      <c r="O97" s="40">
        <f t="shared" ref="O97:P97" si="123">$B97*O99</f>
        <v>0</v>
      </c>
      <c r="P97" s="40">
        <f t="shared" si="123"/>
        <v>0</v>
      </c>
      <c r="Q97" s="42">
        <f>SUM(D97:P97)</f>
        <v>9165.6200000000008</v>
      </c>
      <c r="S97" s="46"/>
    </row>
    <row r="98" spans="1:19" s="28" customFormat="1" ht="4.5" customHeight="1">
      <c r="A98" s="90"/>
      <c r="B98" s="91"/>
      <c r="C98" s="92"/>
      <c r="D98" s="43">
        <f t="shared" ref="D98:P98" si="124">+D99</f>
        <v>0</v>
      </c>
      <c r="E98" s="43">
        <f t="shared" si="124"/>
        <v>0</v>
      </c>
      <c r="F98" s="43">
        <f t="shared" si="124"/>
        <v>0</v>
      </c>
      <c r="G98" s="43">
        <f t="shared" si="124"/>
        <v>0</v>
      </c>
      <c r="H98" s="43">
        <f t="shared" si="124"/>
        <v>0</v>
      </c>
      <c r="I98" s="43">
        <f t="shared" si="124"/>
        <v>0</v>
      </c>
      <c r="J98" s="43">
        <f t="shared" si="124"/>
        <v>0</v>
      </c>
      <c r="K98" s="43">
        <f t="shared" si="124"/>
        <v>0.5</v>
      </c>
      <c r="L98" s="43">
        <f t="shared" si="124"/>
        <v>0.5</v>
      </c>
      <c r="M98" s="43">
        <f t="shared" si="124"/>
        <v>0</v>
      </c>
      <c r="N98" s="43">
        <f t="shared" si="124"/>
        <v>0</v>
      </c>
      <c r="O98" s="43">
        <f t="shared" si="124"/>
        <v>0</v>
      </c>
      <c r="P98" s="43">
        <f t="shared" si="124"/>
        <v>0</v>
      </c>
      <c r="Q98" s="42"/>
      <c r="S98" s="46"/>
    </row>
    <row r="99" spans="1:19" s="28" customFormat="1" ht="12.75">
      <c r="A99" s="90"/>
      <c r="B99" s="91"/>
      <c r="C99" s="92"/>
      <c r="D99" s="44"/>
      <c r="E99" s="44"/>
      <c r="F99" s="44"/>
      <c r="G99" s="44"/>
      <c r="H99" s="44"/>
      <c r="I99" s="44"/>
      <c r="J99" s="44"/>
      <c r="K99" s="44">
        <v>0.5</v>
      </c>
      <c r="L99" s="44">
        <v>0.5</v>
      </c>
      <c r="M99" s="44"/>
      <c r="N99" s="44"/>
      <c r="O99" s="44"/>
      <c r="P99" s="44"/>
      <c r="Q99" s="45">
        <f>SUM(D99:P99)</f>
        <v>1</v>
      </c>
      <c r="S99" s="46">
        <f>+SUM(D99:M99)</f>
        <v>1</v>
      </c>
    </row>
    <row r="100" spans="1:19" s="28" customFormat="1" ht="12.75" customHeight="1">
      <c r="A100" s="90" t="s">
        <v>6871</v>
      </c>
      <c r="B100" s="91">
        <v>48162.26</v>
      </c>
      <c r="C100" s="92">
        <f t="shared" ref="C100" si="125">B100/$B$103</f>
        <v>2.1972476476159724E-2</v>
      </c>
      <c r="D100" s="40">
        <f t="shared" ref="D100:N100" si="126">$B100*D102</f>
        <v>0</v>
      </c>
      <c r="E100" s="41">
        <f t="shared" si="126"/>
        <v>0</v>
      </c>
      <c r="F100" s="41">
        <f t="shared" si="126"/>
        <v>0</v>
      </c>
      <c r="G100" s="41">
        <f t="shared" si="126"/>
        <v>0</v>
      </c>
      <c r="H100" s="41">
        <f t="shared" ref="H100:L100" si="127">$B100*H102</f>
        <v>0</v>
      </c>
      <c r="I100" s="41">
        <f t="shared" si="127"/>
        <v>0</v>
      </c>
      <c r="J100" s="41">
        <f t="shared" si="127"/>
        <v>0</v>
      </c>
      <c r="K100" s="41">
        <f t="shared" si="127"/>
        <v>0</v>
      </c>
      <c r="L100" s="41">
        <f t="shared" si="127"/>
        <v>48162.26</v>
      </c>
      <c r="M100" s="41">
        <f t="shared" si="126"/>
        <v>0</v>
      </c>
      <c r="N100" s="41">
        <f t="shared" si="126"/>
        <v>0</v>
      </c>
      <c r="O100" s="41">
        <f t="shared" ref="O100:P100" si="128">$B100*O102</f>
        <v>0</v>
      </c>
      <c r="P100" s="41">
        <f t="shared" si="128"/>
        <v>0</v>
      </c>
      <c r="Q100" s="42">
        <f>SUM(D100:P100)</f>
        <v>48162.26</v>
      </c>
      <c r="S100" s="46"/>
    </row>
    <row r="101" spans="1:19" s="28" customFormat="1" ht="4.5" customHeight="1">
      <c r="A101" s="90"/>
      <c r="B101" s="91"/>
      <c r="C101" s="92"/>
      <c r="D101" s="43">
        <f t="shared" ref="D101:P101" si="129">+D102</f>
        <v>0</v>
      </c>
      <c r="E101" s="43">
        <f t="shared" si="129"/>
        <v>0</v>
      </c>
      <c r="F101" s="43">
        <f t="shared" si="129"/>
        <v>0</v>
      </c>
      <c r="G101" s="43">
        <f t="shared" si="129"/>
        <v>0</v>
      </c>
      <c r="H101" s="43">
        <f t="shared" si="129"/>
        <v>0</v>
      </c>
      <c r="I101" s="43">
        <f t="shared" si="129"/>
        <v>0</v>
      </c>
      <c r="J101" s="43">
        <f t="shared" si="129"/>
        <v>0</v>
      </c>
      <c r="K101" s="43">
        <f t="shared" si="129"/>
        <v>0</v>
      </c>
      <c r="L101" s="43">
        <f t="shared" si="129"/>
        <v>1</v>
      </c>
      <c r="M101" s="43">
        <f t="shared" si="129"/>
        <v>0</v>
      </c>
      <c r="N101" s="43">
        <f t="shared" si="129"/>
        <v>0</v>
      </c>
      <c r="O101" s="43">
        <f t="shared" si="129"/>
        <v>0</v>
      </c>
      <c r="P101" s="43">
        <f t="shared" si="129"/>
        <v>0</v>
      </c>
      <c r="Q101" s="42"/>
      <c r="S101" s="46"/>
    </row>
    <row r="102" spans="1:19" s="28" customFormat="1" ht="12.75">
      <c r="A102" s="90"/>
      <c r="B102" s="91"/>
      <c r="C102" s="92"/>
      <c r="D102" s="44"/>
      <c r="E102" s="44"/>
      <c r="F102" s="44"/>
      <c r="G102" s="44"/>
      <c r="H102" s="44"/>
      <c r="I102" s="44"/>
      <c r="J102" s="44"/>
      <c r="K102" s="44"/>
      <c r="L102" s="44">
        <v>1</v>
      </c>
      <c r="M102" s="44"/>
      <c r="N102" s="44"/>
      <c r="O102" s="44"/>
      <c r="P102" s="44"/>
      <c r="Q102" s="45">
        <f>SUM(D102:P102)</f>
        <v>1</v>
      </c>
      <c r="S102" s="46">
        <f>+SUM(D102:M102)</f>
        <v>1</v>
      </c>
    </row>
    <row r="103" spans="1:19" s="28" customFormat="1" ht="12.75" customHeight="1">
      <c r="A103" s="109" t="s">
        <v>6883</v>
      </c>
      <c r="B103" s="110">
        <f>SUM(B76:B102)</f>
        <v>2191935.9000000004</v>
      </c>
      <c r="C103" s="95">
        <f>SUM(C76:C102)</f>
        <v>0.99999999999999989</v>
      </c>
      <c r="D103" s="47">
        <f t="shared" ref="D103:P103" si="130">(D76+D79+D82+D85+D88+D91+D94+D97+D100)</f>
        <v>0</v>
      </c>
      <c r="E103" s="47">
        <f t="shared" si="130"/>
        <v>0</v>
      </c>
      <c r="F103" s="47">
        <f t="shared" si="130"/>
        <v>0</v>
      </c>
      <c r="G103" s="47">
        <f t="shared" si="130"/>
        <v>0</v>
      </c>
      <c r="H103" s="47">
        <f t="shared" ref="H103" si="131">(H76+H79+H82+H85+H88+H91+H94+H97+H100)</f>
        <v>176256.00760317367</v>
      </c>
      <c r="I103" s="47">
        <f t="shared" si="130"/>
        <v>540279.97938569495</v>
      </c>
      <c r="J103" s="47">
        <f t="shared" si="130"/>
        <v>571192.19028041034</v>
      </c>
      <c r="K103" s="47">
        <f t="shared" si="130"/>
        <v>821041.43548474507</v>
      </c>
      <c r="L103" s="47">
        <f t="shared" si="130"/>
        <v>83166.287245976127</v>
      </c>
      <c r="M103" s="47">
        <f t="shared" si="130"/>
        <v>0</v>
      </c>
      <c r="N103" s="47">
        <f t="shared" si="130"/>
        <v>0</v>
      </c>
      <c r="O103" s="47">
        <f t="shared" si="130"/>
        <v>0</v>
      </c>
      <c r="P103" s="47">
        <f t="shared" si="130"/>
        <v>0</v>
      </c>
      <c r="Q103" s="49">
        <f>SUM(D103:P103)</f>
        <v>2191935.9000000004</v>
      </c>
      <c r="S103" s="46"/>
    </row>
    <row r="104" spans="1:19" s="28" customFormat="1" ht="12.75">
      <c r="A104" s="109"/>
      <c r="B104" s="110"/>
      <c r="C104" s="95"/>
      <c r="D104" s="48">
        <f t="shared" ref="D104:N104" si="132">D103/$B$103</f>
        <v>0</v>
      </c>
      <c r="E104" s="48">
        <f t="shared" si="132"/>
        <v>0</v>
      </c>
      <c r="F104" s="48">
        <f t="shared" si="132"/>
        <v>0</v>
      </c>
      <c r="G104" s="48">
        <f t="shared" si="132"/>
        <v>0</v>
      </c>
      <c r="H104" s="48">
        <f t="shared" si="132"/>
        <v>8.0411114030831662E-2</v>
      </c>
      <c r="I104" s="48">
        <f t="shared" si="132"/>
        <v>0.24648530068132687</v>
      </c>
      <c r="J104" s="48">
        <f t="shared" si="132"/>
        <v>0.26058799907443014</v>
      </c>
      <c r="K104" s="48">
        <f t="shared" si="132"/>
        <v>0.3745736522152609</v>
      </c>
      <c r="L104" s="48">
        <f t="shared" si="132"/>
        <v>3.7941933998150268E-2</v>
      </c>
      <c r="M104" s="48">
        <f t="shared" si="132"/>
        <v>0</v>
      </c>
      <c r="N104" s="48">
        <f t="shared" si="132"/>
        <v>0</v>
      </c>
      <c r="O104" s="48">
        <f t="shared" ref="O104:P104" si="133">O103/$B$103</f>
        <v>0</v>
      </c>
      <c r="P104" s="48">
        <f t="shared" si="133"/>
        <v>0</v>
      </c>
      <c r="Q104" s="45">
        <f>D104+E104+F104+G104+H104+I104+J104+K104+L104+M104+N104+O104+P104</f>
        <v>0.99999999999999989</v>
      </c>
      <c r="S104" s="46"/>
    </row>
    <row r="105" spans="1:19">
      <c r="B105" s="50"/>
      <c r="S105" s="46"/>
    </row>
    <row r="106" spans="1:19">
      <c r="S106" s="46"/>
    </row>
    <row r="107" spans="1:19">
      <c r="A107" s="101" t="s">
        <v>6904</v>
      </c>
      <c r="B107" s="107"/>
      <c r="C107" s="107"/>
      <c r="D107" s="107"/>
      <c r="E107" s="107"/>
      <c r="F107" s="107"/>
      <c r="G107" s="107"/>
      <c r="H107" s="107"/>
      <c r="I107" s="107"/>
      <c r="J107" s="107"/>
      <c r="K107" s="107"/>
      <c r="L107" s="107"/>
      <c r="M107" s="107"/>
      <c r="N107" s="107"/>
      <c r="O107" s="107"/>
      <c r="P107" s="107"/>
      <c r="Q107" s="108"/>
      <c r="S107" s="46"/>
    </row>
    <row r="108" spans="1:19" ht="14.25" customHeight="1">
      <c r="A108" s="100" t="s">
        <v>6864</v>
      </c>
      <c r="B108" s="91">
        <f>B76</f>
        <v>62658.98</v>
      </c>
      <c r="C108" s="92">
        <f>B108/$B$135</f>
        <v>2.9012743918625458E-2</v>
      </c>
      <c r="D108" s="40">
        <f t="shared" ref="D108:H108" si="134">$B108*D110</f>
        <v>0</v>
      </c>
      <c r="E108" s="41">
        <f t="shared" si="134"/>
        <v>0</v>
      </c>
      <c r="F108" s="41">
        <f t="shared" si="134"/>
        <v>0</v>
      </c>
      <c r="G108" s="41">
        <f t="shared" si="134"/>
        <v>0</v>
      </c>
      <c r="H108" s="41">
        <f t="shared" si="134"/>
        <v>0</v>
      </c>
      <c r="I108" s="41">
        <f t="shared" ref="I108:P108" si="135">$B108*I110</f>
        <v>0</v>
      </c>
      <c r="J108" s="41">
        <f t="shared" ref="J108:N108" si="136">$B108*J110</f>
        <v>50127.184000000008</v>
      </c>
      <c r="K108" s="41">
        <f t="shared" si="136"/>
        <v>0</v>
      </c>
      <c r="L108" s="41">
        <f t="shared" si="136"/>
        <v>0</v>
      </c>
      <c r="M108" s="41">
        <f t="shared" si="136"/>
        <v>0</v>
      </c>
      <c r="N108" s="41">
        <f t="shared" si="136"/>
        <v>12531.796000000002</v>
      </c>
      <c r="O108" s="41">
        <f t="shared" si="135"/>
        <v>0</v>
      </c>
      <c r="P108" s="41">
        <f t="shared" si="135"/>
        <v>0</v>
      </c>
      <c r="Q108" s="42">
        <f>SUM(D108:P108)</f>
        <v>62658.98000000001</v>
      </c>
      <c r="S108" s="46"/>
    </row>
    <row r="109" spans="1:19" ht="4.5" customHeight="1">
      <c r="A109" s="100"/>
      <c r="B109" s="91"/>
      <c r="C109" s="92"/>
      <c r="D109" s="43">
        <f t="shared" ref="D109:P109" si="137">+D110</f>
        <v>0</v>
      </c>
      <c r="E109" s="43">
        <f t="shared" si="137"/>
        <v>0</v>
      </c>
      <c r="F109" s="43">
        <f t="shared" si="137"/>
        <v>0</v>
      </c>
      <c r="G109" s="43">
        <f t="shared" si="137"/>
        <v>0</v>
      </c>
      <c r="H109" s="43">
        <f t="shared" si="137"/>
        <v>0</v>
      </c>
      <c r="I109" s="43">
        <f t="shared" si="137"/>
        <v>0</v>
      </c>
      <c r="J109" s="43">
        <f t="shared" si="137"/>
        <v>0.8</v>
      </c>
      <c r="K109" s="43">
        <f t="shared" si="137"/>
        <v>0</v>
      </c>
      <c r="L109" s="43">
        <f t="shared" si="137"/>
        <v>0</v>
      </c>
      <c r="M109" s="43">
        <f t="shared" si="137"/>
        <v>0</v>
      </c>
      <c r="N109" s="43">
        <f t="shared" si="137"/>
        <v>0.2</v>
      </c>
      <c r="O109" s="43">
        <f t="shared" si="137"/>
        <v>0</v>
      </c>
      <c r="P109" s="43">
        <f t="shared" si="137"/>
        <v>0</v>
      </c>
      <c r="Q109" s="42"/>
      <c r="S109" s="46"/>
    </row>
    <row r="110" spans="1:19">
      <c r="A110" s="100"/>
      <c r="B110" s="91"/>
      <c r="C110" s="92"/>
      <c r="D110" s="44"/>
      <c r="E110" s="44"/>
      <c r="F110" s="44"/>
      <c r="G110" s="44"/>
      <c r="H110" s="44"/>
      <c r="I110" s="44"/>
      <c r="J110" s="44">
        <v>0.8</v>
      </c>
      <c r="K110" s="44"/>
      <c r="L110" s="44"/>
      <c r="M110" s="44"/>
      <c r="N110" s="44">
        <v>0.2</v>
      </c>
      <c r="O110" s="44"/>
      <c r="P110" s="44"/>
      <c r="Q110" s="45">
        <f>SUM(D110:P110)</f>
        <v>1</v>
      </c>
      <c r="S110" s="46">
        <f>+SUM(D110:M110)</f>
        <v>0.8</v>
      </c>
    </row>
    <row r="111" spans="1:19" ht="14.25" customHeight="1">
      <c r="A111" s="96" t="s">
        <v>6865</v>
      </c>
      <c r="B111" s="99">
        <v>18240.87</v>
      </c>
      <c r="C111" s="92">
        <f t="shared" ref="C111" si="138">B111/$B$135</f>
        <v>8.4459991235563917E-3</v>
      </c>
      <c r="D111" s="40">
        <f t="shared" ref="D111:H111" si="139">$B111*D113</f>
        <v>0</v>
      </c>
      <c r="E111" s="41">
        <f t="shared" si="139"/>
        <v>0</v>
      </c>
      <c r="F111" s="41">
        <f t="shared" si="139"/>
        <v>0</v>
      </c>
      <c r="G111" s="41">
        <f t="shared" si="139"/>
        <v>0</v>
      </c>
      <c r="H111" s="41">
        <f t="shared" si="139"/>
        <v>0</v>
      </c>
      <c r="I111" s="41">
        <f t="shared" ref="I111:P111" si="140">$B111*I113</f>
        <v>0</v>
      </c>
      <c r="J111" s="41">
        <f t="shared" ref="J111:N111" si="141">$B111*J113</f>
        <v>3648.174</v>
      </c>
      <c r="K111" s="41">
        <f t="shared" si="141"/>
        <v>3648.174</v>
      </c>
      <c r="L111" s="41">
        <f t="shared" si="141"/>
        <v>3648.174</v>
      </c>
      <c r="M111" s="41">
        <f t="shared" si="141"/>
        <v>3648.174</v>
      </c>
      <c r="N111" s="41">
        <f t="shared" si="141"/>
        <v>3648.174</v>
      </c>
      <c r="O111" s="41">
        <f t="shared" si="140"/>
        <v>0</v>
      </c>
      <c r="P111" s="41">
        <f t="shared" si="140"/>
        <v>0</v>
      </c>
      <c r="Q111" s="42">
        <f>SUM(D111:P111)</f>
        <v>18240.87</v>
      </c>
      <c r="S111" s="46"/>
    </row>
    <row r="112" spans="1:19" ht="4.5" customHeight="1">
      <c r="A112" s="96"/>
      <c r="B112" s="99"/>
      <c r="C112" s="92"/>
      <c r="D112" s="43">
        <f t="shared" ref="D112:P112" si="142">+D113</f>
        <v>0</v>
      </c>
      <c r="E112" s="43">
        <f t="shared" si="142"/>
        <v>0</v>
      </c>
      <c r="F112" s="43">
        <f t="shared" si="142"/>
        <v>0</v>
      </c>
      <c r="G112" s="43">
        <f t="shared" si="142"/>
        <v>0</v>
      </c>
      <c r="H112" s="43">
        <f t="shared" si="142"/>
        <v>0</v>
      </c>
      <c r="I112" s="43">
        <f t="shared" si="142"/>
        <v>0</v>
      </c>
      <c r="J112" s="43">
        <f t="shared" si="142"/>
        <v>0.2</v>
      </c>
      <c r="K112" s="43">
        <f t="shared" si="142"/>
        <v>0.2</v>
      </c>
      <c r="L112" s="43">
        <f t="shared" si="142"/>
        <v>0.2</v>
      </c>
      <c r="M112" s="43">
        <f t="shared" si="142"/>
        <v>0.2</v>
      </c>
      <c r="N112" s="43">
        <f t="shared" si="142"/>
        <v>0.2</v>
      </c>
      <c r="O112" s="43">
        <f t="shared" si="142"/>
        <v>0</v>
      </c>
      <c r="P112" s="43">
        <f t="shared" si="142"/>
        <v>0</v>
      </c>
      <c r="Q112" s="42"/>
      <c r="S112" s="46"/>
    </row>
    <row r="113" spans="1:19">
      <c r="A113" s="96"/>
      <c r="B113" s="99"/>
      <c r="C113" s="92"/>
      <c r="D113" s="44"/>
      <c r="E113" s="44"/>
      <c r="F113" s="44"/>
      <c r="G113" s="44"/>
      <c r="H113" s="44"/>
      <c r="I113" s="44"/>
      <c r="J113" s="44">
        <v>0.2</v>
      </c>
      <c r="K113" s="44">
        <v>0.2</v>
      </c>
      <c r="L113" s="44">
        <v>0.2</v>
      </c>
      <c r="M113" s="44">
        <v>0.2</v>
      </c>
      <c r="N113" s="44">
        <v>0.2</v>
      </c>
      <c r="O113" s="44"/>
      <c r="P113" s="44"/>
      <c r="Q113" s="45">
        <f>SUM(D113:P113)</f>
        <v>1</v>
      </c>
      <c r="S113" s="46">
        <f>+SUM(D113:M113)</f>
        <v>0.8</v>
      </c>
    </row>
    <row r="114" spans="1:19" ht="14.25" customHeight="1">
      <c r="A114" s="100" t="s">
        <v>6880</v>
      </c>
      <c r="B114" s="99">
        <v>294755.58</v>
      </c>
      <c r="C114" s="92">
        <f t="shared" ref="C114" si="143">B114/$B$135</f>
        <v>0.13647953032631427</v>
      </c>
      <c r="D114" s="40">
        <f t="shared" ref="D114:H114" si="144">$B114*D116</f>
        <v>0</v>
      </c>
      <c r="E114" s="41">
        <f t="shared" si="144"/>
        <v>0</v>
      </c>
      <c r="F114" s="41">
        <f t="shared" si="144"/>
        <v>0</v>
      </c>
      <c r="G114" s="41">
        <f t="shared" si="144"/>
        <v>0</v>
      </c>
      <c r="H114" s="41">
        <f t="shared" si="144"/>
        <v>0</v>
      </c>
      <c r="I114" s="41">
        <f t="shared" ref="I114:P114" si="145">$B114*I116</f>
        <v>0</v>
      </c>
      <c r="J114" s="41">
        <f t="shared" ref="J114:N114" si="146">$B114*J116</f>
        <v>26423.543275346965</v>
      </c>
      <c r="K114" s="41">
        <f t="shared" si="146"/>
        <v>67640.558389425525</v>
      </c>
      <c r="L114" s="41">
        <f t="shared" si="146"/>
        <v>67158.918608309323</v>
      </c>
      <c r="M114" s="41">
        <f t="shared" si="146"/>
        <v>110679.4335777395</v>
      </c>
      <c r="N114" s="41">
        <f t="shared" si="146"/>
        <v>22853.126149178668</v>
      </c>
      <c r="O114" s="41">
        <f t="shared" si="145"/>
        <v>0</v>
      </c>
      <c r="P114" s="41">
        <f t="shared" si="145"/>
        <v>0</v>
      </c>
      <c r="Q114" s="42">
        <f>SUM(D114:P114)</f>
        <v>294755.57999999996</v>
      </c>
      <c r="S114" s="46"/>
    </row>
    <row r="115" spans="1:19" ht="4.5" customHeight="1">
      <c r="A115" s="100"/>
      <c r="B115" s="99"/>
      <c r="C115" s="92"/>
      <c r="D115" s="43">
        <f t="shared" ref="D115:P115" si="147">+D116</f>
        <v>0</v>
      </c>
      <c r="E115" s="43">
        <f t="shared" si="147"/>
        <v>0</v>
      </c>
      <c r="F115" s="43">
        <f t="shared" si="147"/>
        <v>0</v>
      </c>
      <c r="G115" s="43">
        <f t="shared" si="147"/>
        <v>0</v>
      </c>
      <c r="H115" s="43">
        <f t="shared" si="147"/>
        <v>0</v>
      </c>
      <c r="I115" s="43">
        <f t="shared" si="147"/>
        <v>0</v>
      </c>
      <c r="J115" s="43">
        <f t="shared" si="147"/>
        <v>8.9645608321806708E-2</v>
      </c>
      <c r="K115" s="43">
        <f t="shared" si="147"/>
        <v>0.22948016247707853</v>
      </c>
      <c r="L115" s="43">
        <f t="shared" si="147"/>
        <v>0.22784613138896073</v>
      </c>
      <c r="M115" s="43">
        <f t="shared" si="147"/>
        <v>0.37549563464664348</v>
      </c>
      <c r="N115" s="43">
        <f t="shared" si="147"/>
        <v>7.7532463165510448E-2</v>
      </c>
      <c r="O115" s="43">
        <f t="shared" si="147"/>
        <v>0</v>
      </c>
      <c r="P115" s="43">
        <f t="shared" si="147"/>
        <v>0</v>
      </c>
      <c r="Q115" s="42"/>
      <c r="S115" s="46">
        <f>+SUM(D115:M115)</f>
        <v>0.92246753683448945</v>
      </c>
    </row>
    <row r="116" spans="1:19">
      <c r="A116" s="100"/>
      <c r="B116" s="99"/>
      <c r="C116" s="92"/>
      <c r="D116" s="44"/>
      <c r="E116" s="44"/>
      <c r="F116" s="44"/>
      <c r="G116" s="44"/>
      <c r="H116" s="44"/>
      <c r="I116" s="44"/>
      <c r="J116" s="44">
        <f>(J108+J111+J117+J120+J123+J126+J129+J132)/($B$135-$B$114)</f>
        <v>8.9645608321806708E-2</v>
      </c>
      <c r="K116" s="44">
        <f t="shared" ref="K116:N116" si="148">(K108+K111+K117+K120+K123+K126+K129+K132)/($B$135-$B$114)</f>
        <v>0.22948016247707853</v>
      </c>
      <c r="L116" s="44">
        <f t="shared" si="148"/>
        <v>0.22784613138896073</v>
      </c>
      <c r="M116" s="44">
        <f t="shared" si="148"/>
        <v>0.37549563464664348</v>
      </c>
      <c r="N116" s="44">
        <f t="shared" si="148"/>
        <v>7.7532463165510448E-2</v>
      </c>
      <c r="O116" s="44"/>
      <c r="P116" s="44"/>
      <c r="Q116" s="45">
        <f>SUM(D116:P116)</f>
        <v>0.99999999999999989</v>
      </c>
      <c r="S116" s="46">
        <f>+SUM(D116:M116)</f>
        <v>0.92246753683448945</v>
      </c>
    </row>
    <row r="117" spans="1:19" ht="14.25" customHeight="1">
      <c r="A117" s="100" t="s">
        <v>6866</v>
      </c>
      <c r="B117" s="91">
        <v>15518.34</v>
      </c>
      <c r="C117" s="92">
        <f t="shared" ref="C117" si="149">B117/$B$135</f>
        <v>7.185396641665124E-3</v>
      </c>
      <c r="D117" s="40">
        <f t="shared" ref="D117:H117" si="150">$B117*D119</f>
        <v>0</v>
      </c>
      <c r="E117" s="41">
        <f t="shared" si="150"/>
        <v>0</v>
      </c>
      <c r="F117" s="41">
        <f t="shared" si="150"/>
        <v>0</v>
      </c>
      <c r="G117" s="41">
        <f t="shared" si="150"/>
        <v>0</v>
      </c>
      <c r="H117" s="41">
        <f t="shared" si="150"/>
        <v>0</v>
      </c>
      <c r="I117" s="41">
        <f t="shared" ref="I117:P117" si="151">$B117*I119</f>
        <v>0</v>
      </c>
      <c r="J117" s="41">
        <f t="shared" ref="J117:N117" si="152">$B117*J119</f>
        <v>5431.4189999999999</v>
      </c>
      <c r="K117" s="41">
        <f t="shared" si="152"/>
        <v>1551.8340000000001</v>
      </c>
      <c r="L117" s="41">
        <f t="shared" si="152"/>
        <v>1551.8340000000001</v>
      </c>
      <c r="M117" s="41">
        <f t="shared" si="152"/>
        <v>1551.8340000000001</v>
      </c>
      <c r="N117" s="41">
        <f t="shared" si="152"/>
        <v>5431.4189999999999</v>
      </c>
      <c r="O117" s="41">
        <f t="shared" si="151"/>
        <v>0</v>
      </c>
      <c r="P117" s="41">
        <f t="shared" si="151"/>
        <v>0</v>
      </c>
      <c r="Q117" s="42">
        <f>SUM(D117:P117)</f>
        <v>15518.34</v>
      </c>
      <c r="S117" s="46"/>
    </row>
    <row r="118" spans="1:19" ht="4.5" customHeight="1">
      <c r="A118" s="100"/>
      <c r="B118" s="91"/>
      <c r="C118" s="92"/>
      <c r="D118" s="43">
        <f t="shared" ref="D118:P118" si="153">+D119</f>
        <v>0</v>
      </c>
      <c r="E118" s="43">
        <f t="shared" si="153"/>
        <v>0</v>
      </c>
      <c r="F118" s="43">
        <f t="shared" si="153"/>
        <v>0</v>
      </c>
      <c r="G118" s="43">
        <f t="shared" si="153"/>
        <v>0</v>
      </c>
      <c r="H118" s="43">
        <f t="shared" si="153"/>
        <v>0</v>
      </c>
      <c r="I118" s="43">
        <f t="shared" si="153"/>
        <v>0</v>
      </c>
      <c r="J118" s="43">
        <f t="shared" si="153"/>
        <v>0.35</v>
      </c>
      <c r="K118" s="43">
        <f t="shared" si="153"/>
        <v>0.1</v>
      </c>
      <c r="L118" s="43">
        <f t="shared" si="153"/>
        <v>0.1</v>
      </c>
      <c r="M118" s="43">
        <f t="shared" si="153"/>
        <v>0.1</v>
      </c>
      <c r="N118" s="43">
        <f t="shared" si="153"/>
        <v>0.35</v>
      </c>
      <c r="O118" s="43">
        <f t="shared" si="153"/>
        <v>0</v>
      </c>
      <c r="P118" s="43">
        <f t="shared" si="153"/>
        <v>0</v>
      </c>
      <c r="Q118" s="42"/>
      <c r="S118" s="46">
        <f>+SUM(D118:M118)</f>
        <v>0.64999999999999991</v>
      </c>
    </row>
    <row r="119" spans="1:19">
      <c r="A119" s="100"/>
      <c r="B119" s="91"/>
      <c r="C119" s="92"/>
      <c r="D119" s="44"/>
      <c r="E119" s="44"/>
      <c r="F119" s="44"/>
      <c r="G119" s="44"/>
      <c r="H119" s="44"/>
      <c r="I119" s="44"/>
      <c r="J119" s="44">
        <v>0.35</v>
      </c>
      <c r="K119" s="44">
        <v>0.1</v>
      </c>
      <c r="L119" s="44">
        <v>0.1</v>
      </c>
      <c r="M119" s="44">
        <v>0.1</v>
      </c>
      <c r="N119" s="44">
        <v>0.35</v>
      </c>
      <c r="O119" s="44"/>
      <c r="P119" s="44"/>
      <c r="Q119" s="45">
        <f>SUM(D119:P119)</f>
        <v>0.99999999999999989</v>
      </c>
      <c r="S119" s="46">
        <f>+SUM(D119:M119)</f>
        <v>0.64999999999999991</v>
      </c>
    </row>
    <row r="120" spans="1:19" ht="14.25" customHeight="1">
      <c r="A120" s="90" t="s">
        <v>6867</v>
      </c>
      <c r="B120" s="91">
        <v>215955.57</v>
      </c>
      <c r="C120" s="92">
        <f t="shared" ref="C120" si="154">B120/$B$135</f>
        <v>9.9993068036070706E-2</v>
      </c>
      <c r="D120" s="40">
        <f t="shared" ref="D120:H120" si="155">$B120*D122</f>
        <v>0</v>
      </c>
      <c r="E120" s="41">
        <f t="shared" si="155"/>
        <v>0</v>
      </c>
      <c r="F120" s="41">
        <f t="shared" si="155"/>
        <v>0</v>
      </c>
      <c r="G120" s="41">
        <f t="shared" si="155"/>
        <v>0</v>
      </c>
      <c r="H120" s="41">
        <f t="shared" si="155"/>
        <v>0</v>
      </c>
      <c r="I120" s="41">
        <f t="shared" ref="I120:P120" si="156">$B120*I122</f>
        <v>0</v>
      </c>
      <c r="J120" s="41">
        <f t="shared" ref="J120:N120" si="157">$B120*J122</f>
        <v>107977.785</v>
      </c>
      <c r="K120" s="41">
        <f t="shared" si="157"/>
        <v>107977.785</v>
      </c>
      <c r="L120" s="41">
        <f t="shared" si="157"/>
        <v>0</v>
      </c>
      <c r="M120" s="41">
        <f t="shared" si="157"/>
        <v>0</v>
      </c>
      <c r="N120" s="41">
        <f t="shared" si="157"/>
        <v>0</v>
      </c>
      <c r="O120" s="41">
        <f t="shared" si="156"/>
        <v>0</v>
      </c>
      <c r="P120" s="41">
        <f t="shared" si="156"/>
        <v>0</v>
      </c>
      <c r="Q120" s="42">
        <f>SUM(D120:P120)</f>
        <v>215955.57</v>
      </c>
      <c r="S120" s="46"/>
    </row>
    <row r="121" spans="1:19" ht="4.5" customHeight="1">
      <c r="A121" s="90"/>
      <c r="B121" s="91"/>
      <c r="C121" s="92"/>
      <c r="D121" s="43">
        <f t="shared" ref="D121:P121" si="158">+D122</f>
        <v>0</v>
      </c>
      <c r="E121" s="43">
        <f t="shared" si="158"/>
        <v>0</v>
      </c>
      <c r="F121" s="43">
        <f t="shared" si="158"/>
        <v>0</v>
      </c>
      <c r="G121" s="43">
        <f t="shared" si="158"/>
        <v>0</v>
      </c>
      <c r="H121" s="43">
        <f t="shared" si="158"/>
        <v>0</v>
      </c>
      <c r="I121" s="43">
        <f t="shared" si="158"/>
        <v>0</v>
      </c>
      <c r="J121" s="43">
        <f t="shared" si="158"/>
        <v>0.5</v>
      </c>
      <c r="K121" s="43">
        <f t="shared" si="158"/>
        <v>0.5</v>
      </c>
      <c r="L121" s="43">
        <f t="shared" si="158"/>
        <v>0</v>
      </c>
      <c r="M121" s="43">
        <f t="shared" si="158"/>
        <v>0</v>
      </c>
      <c r="N121" s="43">
        <f t="shared" si="158"/>
        <v>0</v>
      </c>
      <c r="O121" s="43">
        <f t="shared" si="158"/>
        <v>0</v>
      </c>
      <c r="P121" s="43">
        <f t="shared" si="158"/>
        <v>0</v>
      </c>
      <c r="Q121" s="42"/>
      <c r="S121" s="46">
        <f>+SUM(D121:M121)</f>
        <v>1</v>
      </c>
    </row>
    <row r="122" spans="1:19">
      <c r="A122" s="90"/>
      <c r="B122" s="91"/>
      <c r="C122" s="92"/>
      <c r="D122" s="44"/>
      <c r="E122" s="44"/>
      <c r="F122" s="44"/>
      <c r="G122" s="44"/>
      <c r="H122" s="44"/>
      <c r="I122" s="44"/>
      <c r="J122" s="44">
        <v>0.5</v>
      </c>
      <c r="K122" s="44">
        <v>0.5</v>
      </c>
      <c r="L122" s="44"/>
      <c r="M122" s="44"/>
      <c r="N122" s="44"/>
      <c r="O122" s="44"/>
      <c r="P122" s="44"/>
      <c r="Q122" s="45">
        <f>SUM(D122:P122)</f>
        <v>1</v>
      </c>
      <c r="S122" s="46">
        <f>+SUM(D122:M122)</f>
        <v>1</v>
      </c>
    </row>
    <row r="123" spans="1:19" ht="14.25" customHeight="1">
      <c r="A123" s="90" t="s">
        <v>6868</v>
      </c>
      <c r="B123" s="91">
        <v>1049303.99</v>
      </c>
      <c r="C123" s="92">
        <f t="shared" ref="C123" si="159">B123/$B$135</f>
        <v>0.48585514725362472</v>
      </c>
      <c r="D123" s="40">
        <f t="shared" ref="D123:H123" si="160">$B123*D125</f>
        <v>0</v>
      </c>
      <c r="E123" s="41">
        <f t="shared" si="160"/>
        <v>0</v>
      </c>
      <c r="F123" s="41">
        <f t="shared" si="160"/>
        <v>0</v>
      </c>
      <c r="G123" s="41">
        <f t="shared" si="160"/>
        <v>0</v>
      </c>
      <c r="H123" s="41">
        <f t="shared" si="160"/>
        <v>0</v>
      </c>
      <c r="I123" s="41">
        <f t="shared" ref="I123:P123" si="161">$B123*I125</f>
        <v>0</v>
      </c>
      <c r="J123" s="41">
        <f t="shared" ref="J123:N123" si="162">$B123*J125</f>
        <v>0</v>
      </c>
      <c r="K123" s="41">
        <f t="shared" si="162"/>
        <v>314791.19699999999</v>
      </c>
      <c r="L123" s="41">
        <f t="shared" si="162"/>
        <v>419721.59600000002</v>
      </c>
      <c r="M123" s="41">
        <f t="shared" si="162"/>
        <v>314791.19699999999</v>
      </c>
      <c r="N123" s="41">
        <f t="shared" si="162"/>
        <v>0</v>
      </c>
      <c r="O123" s="41">
        <f t="shared" si="161"/>
        <v>0</v>
      </c>
      <c r="P123" s="41">
        <f t="shared" si="161"/>
        <v>0</v>
      </c>
      <c r="Q123" s="42">
        <f>SUM(D123:P123)</f>
        <v>1049303.99</v>
      </c>
      <c r="S123" s="46"/>
    </row>
    <row r="124" spans="1:19" ht="4.5" customHeight="1">
      <c r="A124" s="90"/>
      <c r="B124" s="91"/>
      <c r="C124" s="92"/>
      <c r="D124" s="43">
        <f t="shared" ref="D124:P124" si="163">+D125</f>
        <v>0</v>
      </c>
      <c r="E124" s="43">
        <f t="shared" si="163"/>
        <v>0</v>
      </c>
      <c r="F124" s="43">
        <f t="shared" si="163"/>
        <v>0</v>
      </c>
      <c r="G124" s="43">
        <f t="shared" si="163"/>
        <v>0</v>
      </c>
      <c r="H124" s="43">
        <f t="shared" si="163"/>
        <v>0</v>
      </c>
      <c r="I124" s="43">
        <f t="shared" si="163"/>
        <v>0</v>
      </c>
      <c r="J124" s="43">
        <f t="shared" si="163"/>
        <v>0</v>
      </c>
      <c r="K124" s="43">
        <f t="shared" si="163"/>
        <v>0.3</v>
      </c>
      <c r="L124" s="43">
        <f t="shared" si="163"/>
        <v>0.4</v>
      </c>
      <c r="M124" s="43">
        <f t="shared" si="163"/>
        <v>0.3</v>
      </c>
      <c r="N124" s="43">
        <f t="shared" si="163"/>
        <v>0</v>
      </c>
      <c r="O124" s="43">
        <f t="shared" si="163"/>
        <v>0</v>
      </c>
      <c r="P124" s="43">
        <f t="shared" si="163"/>
        <v>0</v>
      </c>
      <c r="Q124" s="42"/>
      <c r="S124" s="46">
        <f>+SUM(D124:M124)</f>
        <v>1</v>
      </c>
    </row>
    <row r="125" spans="1:19">
      <c r="A125" s="90"/>
      <c r="B125" s="91"/>
      <c r="C125" s="92"/>
      <c r="D125" s="44"/>
      <c r="E125" s="44"/>
      <c r="F125" s="44"/>
      <c r="G125" s="44"/>
      <c r="H125" s="44"/>
      <c r="I125" s="44"/>
      <c r="J125" s="44"/>
      <c r="K125" s="44">
        <v>0.3</v>
      </c>
      <c r="L125" s="44">
        <v>0.4</v>
      </c>
      <c r="M125" s="44">
        <v>0.3</v>
      </c>
      <c r="N125" s="44"/>
      <c r="O125" s="44"/>
      <c r="P125" s="44"/>
      <c r="Q125" s="45">
        <f>SUM(D125:P125)</f>
        <v>1</v>
      </c>
      <c r="S125" s="46">
        <f>+SUM(D125:M125)</f>
        <v>1</v>
      </c>
    </row>
    <row r="126" spans="1:19" ht="14.25" customHeight="1">
      <c r="A126" s="90" t="s">
        <v>6869</v>
      </c>
      <c r="B126" s="91">
        <v>351594.98</v>
      </c>
      <c r="C126" s="92">
        <f t="shared" ref="C126" si="164">B126/$B$135</f>
        <v>0.16279765674152752</v>
      </c>
      <c r="D126" s="40">
        <f t="shared" ref="D126:H126" si="165">$B126*D128</f>
        <v>0</v>
      </c>
      <c r="E126" s="41">
        <f t="shared" si="165"/>
        <v>0</v>
      </c>
      <c r="F126" s="41">
        <f t="shared" si="165"/>
        <v>0</v>
      </c>
      <c r="G126" s="41">
        <f t="shared" si="165"/>
        <v>0</v>
      </c>
      <c r="H126" s="41">
        <f t="shared" si="165"/>
        <v>0</v>
      </c>
      <c r="I126" s="41">
        <f t="shared" ref="I126:P126" si="166">$B126*I128</f>
        <v>0</v>
      </c>
      <c r="J126" s="41">
        <f t="shared" ref="J126:N126" si="167">$B126*J128</f>
        <v>0</v>
      </c>
      <c r="K126" s="41">
        <f t="shared" si="167"/>
        <v>0</v>
      </c>
      <c r="L126" s="41">
        <f t="shared" si="167"/>
        <v>0</v>
      </c>
      <c r="M126" s="41">
        <f t="shared" si="167"/>
        <v>351594.98</v>
      </c>
      <c r="N126" s="41">
        <f t="shared" si="167"/>
        <v>0</v>
      </c>
      <c r="O126" s="41">
        <f t="shared" si="166"/>
        <v>0</v>
      </c>
      <c r="P126" s="41">
        <f t="shared" si="166"/>
        <v>0</v>
      </c>
      <c r="Q126" s="42">
        <f>SUM(D126:P126)</f>
        <v>351594.98</v>
      </c>
      <c r="S126" s="46"/>
    </row>
    <row r="127" spans="1:19" ht="4.5" customHeight="1">
      <c r="A127" s="90"/>
      <c r="B127" s="91"/>
      <c r="C127" s="92"/>
      <c r="D127" s="43">
        <f t="shared" ref="D127:P127" si="168">+D128</f>
        <v>0</v>
      </c>
      <c r="E127" s="43">
        <f t="shared" si="168"/>
        <v>0</v>
      </c>
      <c r="F127" s="43">
        <f t="shared" si="168"/>
        <v>0</v>
      </c>
      <c r="G127" s="43">
        <f t="shared" si="168"/>
        <v>0</v>
      </c>
      <c r="H127" s="43">
        <f t="shared" si="168"/>
        <v>0</v>
      </c>
      <c r="I127" s="43">
        <f t="shared" si="168"/>
        <v>0</v>
      </c>
      <c r="J127" s="43">
        <f t="shared" si="168"/>
        <v>0</v>
      </c>
      <c r="K127" s="43">
        <f t="shared" si="168"/>
        <v>0</v>
      </c>
      <c r="L127" s="43">
        <f t="shared" si="168"/>
        <v>0</v>
      </c>
      <c r="M127" s="43">
        <f t="shared" si="168"/>
        <v>1</v>
      </c>
      <c r="N127" s="43">
        <f t="shared" si="168"/>
        <v>0</v>
      </c>
      <c r="O127" s="43">
        <f t="shared" si="168"/>
        <v>0</v>
      </c>
      <c r="P127" s="43">
        <f t="shared" si="168"/>
        <v>0</v>
      </c>
      <c r="Q127" s="42"/>
      <c r="S127" s="46">
        <f>+SUM(D127:M127)</f>
        <v>1</v>
      </c>
    </row>
    <row r="128" spans="1:19">
      <c r="A128" s="90"/>
      <c r="B128" s="91"/>
      <c r="C128" s="92"/>
      <c r="D128" s="44"/>
      <c r="E128" s="44"/>
      <c r="F128" s="44"/>
      <c r="G128" s="44"/>
      <c r="H128" s="44"/>
      <c r="I128" s="44"/>
      <c r="J128" s="44"/>
      <c r="K128" s="44"/>
      <c r="L128" s="44"/>
      <c r="M128" s="44">
        <v>1</v>
      </c>
      <c r="N128" s="44"/>
      <c r="O128" s="44"/>
      <c r="P128" s="44"/>
      <c r="Q128" s="45">
        <f>SUM(D128:P128)</f>
        <v>1</v>
      </c>
      <c r="S128" s="46">
        <f>+SUM(D128:M128)</f>
        <v>1</v>
      </c>
    </row>
    <row r="129" spans="1:19" ht="14.25" customHeight="1">
      <c r="A129" s="90" t="s">
        <v>6872</v>
      </c>
      <c r="B129" s="91">
        <v>57388.67</v>
      </c>
      <c r="C129" s="92">
        <f t="shared" ref="C129" si="169">B129/$B$135</f>
        <v>2.6572452767991164E-2</v>
      </c>
      <c r="D129" s="40">
        <f t="shared" ref="D129:H129" si="170">$B129*D131</f>
        <v>0</v>
      </c>
      <c r="E129" s="41">
        <f t="shared" si="170"/>
        <v>0</v>
      </c>
      <c r="F129" s="41">
        <f t="shared" si="170"/>
        <v>0</v>
      </c>
      <c r="G129" s="41">
        <f t="shared" si="170"/>
        <v>0</v>
      </c>
      <c r="H129" s="41">
        <f t="shared" si="170"/>
        <v>0</v>
      </c>
      <c r="I129" s="41">
        <f t="shared" ref="I129:P129" si="171">$B129*I131</f>
        <v>0</v>
      </c>
      <c r="J129" s="41">
        <f t="shared" ref="J129:N129" si="172">$B129*J131</f>
        <v>0</v>
      </c>
      <c r="K129" s="41">
        <f t="shared" si="172"/>
        <v>0</v>
      </c>
      <c r="L129" s="41">
        <f t="shared" si="172"/>
        <v>0</v>
      </c>
      <c r="M129" s="41">
        <f t="shared" si="172"/>
        <v>28694.334999999999</v>
      </c>
      <c r="N129" s="41">
        <f t="shared" si="172"/>
        <v>28694.334999999999</v>
      </c>
      <c r="O129" s="41">
        <f t="shared" si="171"/>
        <v>0</v>
      </c>
      <c r="P129" s="41">
        <f t="shared" si="171"/>
        <v>0</v>
      </c>
      <c r="Q129" s="42">
        <f>SUM(D129:P129)</f>
        <v>57388.67</v>
      </c>
      <c r="S129" s="46"/>
    </row>
    <row r="130" spans="1:19" ht="4.5" customHeight="1">
      <c r="A130" s="90"/>
      <c r="B130" s="91"/>
      <c r="C130" s="92"/>
      <c r="D130" s="43">
        <f t="shared" ref="D130:P130" si="173">+D131</f>
        <v>0</v>
      </c>
      <c r="E130" s="43">
        <f t="shared" si="173"/>
        <v>0</v>
      </c>
      <c r="F130" s="43">
        <f t="shared" si="173"/>
        <v>0</v>
      </c>
      <c r="G130" s="43">
        <f t="shared" si="173"/>
        <v>0</v>
      </c>
      <c r="H130" s="43">
        <f t="shared" si="173"/>
        <v>0</v>
      </c>
      <c r="I130" s="43">
        <f t="shared" si="173"/>
        <v>0</v>
      </c>
      <c r="J130" s="43">
        <f t="shared" si="173"/>
        <v>0</v>
      </c>
      <c r="K130" s="43">
        <f t="shared" si="173"/>
        <v>0</v>
      </c>
      <c r="L130" s="43">
        <f t="shared" si="173"/>
        <v>0</v>
      </c>
      <c r="M130" s="43">
        <f t="shared" si="173"/>
        <v>0.5</v>
      </c>
      <c r="N130" s="43">
        <f t="shared" si="173"/>
        <v>0.5</v>
      </c>
      <c r="O130" s="43">
        <f t="shared" si="173"/>
        <v>0</v>
      </c>
      <c r="P130" s="43">
        <f t="shared" si="173"/>
        <v>0</v>
      </c>
      <c r="Q130" s="42"/>
      <c r="S130" s="46">
        <f>+SUM(D130:M130)</f>
        <v>0.5</v>
      </c>
    </row>
    <row r="131" spans="1:19">
      <c r="A131" s="90"/>
      <c r="B131" s="91"/>
      <c r="C131" s="92"/>
      <c r="D131" s="44"/>
      <c r="E131" s="44"/>
      <c r="F131" s="44"/>
      <c r="G131" s="44"/>
      <c r="H131" s="44"/>
      <c r="I131" s="44"/>
      <c r="J131" s="44"/>
      <c r="K131" s="44"/>
      <c r="L131" s="44"/>
      <c r="M131" s="44">
        <v>0.5</v>
      </c>
      <c r="N131" s="44">
        <v>0.5</v>
      </c>
      <c r="O131" s="44"/>
      <c r="P131" s="44"/>
      <c r="Q131" s="45">
        <f>SUM(D131:P131)</f>
        <v>1</v>
      </c>
      <c r="S131" s="46">
        <f>+SUM(D131:M131)</f>
        <v>0.5</v>
      </c>
    </row>
    <row r="132" spans="1:19" ht="14.25" customHeight="1">
      <c r="A132" s="90" t="s">
        <v>6871</v>
      </c>
      <c r="B132" s="91">
        <v>94288.43</v>
      </c>
      <c r="C132" s="92">
        <f t="shared" ref="C132" si="174">B132/$B$135</f>
        <v>4.3658005190624578E-2</v>
      </c>
      <c r="D132" s="40">
        <f t="shared" ref="D132:H132" si="175">$B132*D134</f>
        <v>0</v>
      </c>
      <c r="E132" s="41">
        <f t="shared" si="175"/>
        <v>0</v>
      </c>
      <c r="F132" s="41">
        <f t="shared" si="175"/>
        <v>0</v>
      </c>
      <c r="G132" s="41">
        <f t="shared" si="175"/>
        <v>0</v>
      </c>
      <c r="H132" s="41">
        <f t="shared" si="175"/>
        <v>0</v>
      </c>
      <c r="I132" s="41">
        <f t="shared" ref="I132:P132" si="176">$B132*I134</f>
        <v>0</v>
      </c>
      <c r="J132" s="41">
        <f t="shared" ref="J132:N132" si="177">$B132*J134</f>
        <v>0</v>
      </c>
      <c r="K132" s="41">
        <f t="shared" si="177"/>
        <v>0</v>
      </c>
      <c r="L132" s="41">
        <f t="shared" si="177"/>
        <v>0</v>
      </c>
      <c r="M132" s="41">
        <f t="shared" si="177"/>
        <v>0</v>
      </c>
      <c r="N132" s="41">
        <f t="shared" si="177"/>
        <v>94288.43</v>
      </c>
      <c r="O132" s="41">
        <f t="shared" si="176"/>
        <v>0</v>
      </c>
      <c r="P132" s="41">
        <f t="shared" si="176"/>
        <v>0</v>
      </c>
      <c r="Q132" s="42">
        <f>SUM(D132:P132)</f>
        <v>94288.43</v>
      </c>
      <c r="S132" s="46"/>
    </row>
    <row r="133" spans="1:19" ht="4.5" customHeight="1">
      <c r="A133" s="90"/>
      <c r="B133" s="91"/>
      <c r="C133" s="92"/>
      <c r="D133" s="43">
        <f t="shared" ref="D133:P133" si="178">+D134</f>
        <v>0</v>
      </c>
      <c r="E133" s="43">
        <f t="shared" si="178"/>
        <v>0</v>
      </c>
      <c r="F133" s="43">
        <f t="shared" si="178"/>
        <v>0</v>
      </c>
      <c r="G133" s="43">
        <f t="shared" si="178"/>
        <v>0</v>
      </c>
      <c r="H133" s="43">
        <f t="shared" si="178"/>
        <v>0</v>
      </c>
      <c r="I133" s="43">
        <f t="shared" si="178"/>
        <v>0</v>
      </c>
      <c r="J133" s="43">
        <f t="shared" si="178"/>
        <v>0</v>
      </c>
      <c r="K133" s="43">
        <f t="shared" si="178"/>
        <v>0</v>
      </c>
      <c r="L133" s="43">
        <f t="shared" si="178"/>
        <v>0</v>
      </c>
      <c r="M133" s="43">
        <f t="shared" si="178"/>
        <v>0</v>
      </c>
      <c r="N133" s="43">
        <f t="shared" si="178"/>
        <v>1</v>
      </c>
      <c r="O133" s="43">
        <f t="shared" si="178"/>
        <v>0</v>
      </c>
      <c r="P133" s="43">
        <f t="shared" si="178"/>
        <v>0</v>
      </c>
      <c r="Q133" s="42"/>
      <c r="S133" s="46">
        <f>+SUM(D133:M133)</f>
        <v>0</v>
      </c>
    </row>
    <row r="134" spans="1:19">
      <c r="A134" s="90"/>
      <c r="B134" s="91"/>
      <c r="C134" s="92"/>
      <c r="D134" s="44"/>
      <c r="E134" s="44"/>
      <c r="F134" s="44"/>
      <c r="G134" s="44"/>
      <c r="H134" s="44"/>
      <c r="I134" s="44"/>
      <c r="J134" s="44"/>
      <c r="K134" s="44"/>
      <c r="L134" s="44"/>
      <c r="M134" s="44"/>
      <c r="N134" s="44">
        <v>1</v>
      </c>
      <c r="O134" s="44"/>
      <c r="P134" s="44"/>
      <c r="Q134" s="45">
        <f>SUM(D134:P134)</f>
        <v>1</v>
      </c>
      <c r="S134" s="46">
        <f>+SUM(D134:M134)</f>
        <v>0</v>
      </c>
    </row>
    <row r="135" spans="1:19" ht="14.25" customHeight="1">
      <c r="A135" s="93" t="s">
        <v>6886</v>
      </c>
      <c r="B135" s="94">
        <f>SUM(B108:B134)</f>
        <v>2159705.41</v>
      </c>
      <c r="C135" s="95">
        <f>SUM(C108:C134)</f>
        <v>0.99999999999999978</v>
      </c>
      <c r="D135" s="47">
        <f>D108+D111+D114+D117+D120+D123+D126+D129+D132</f>
        <v>0</v>
      </c>
      <c r="E135" s="47">
        <f t="shared" ref="E135:P135" si="179">E108+E111+E114+E117+E120+E123+E126+E129+E132</f>
        <v>0</v>
      </c>
      <c r="F135" s="47">
        <f t="shared" si="179"/>
        <v>0</v>
      </c>
      <c r="G135" s="47">
        <f t="shared" si="179"/>
        <v>0</v>
      </c>
      <c r="H135" s="47">
        <f t="shared" si="179"/>
        <v>0</v>
      </c>
      <c r="I135" s="47">
        <f t="shared" si="179"/>
        <v>0</v>
      </c>
      <c r="J135" s="47">
        <f t="shared" si="179"/>
        <v>193608.10527534696</v>
      </c>
      <c r="K135" s="47">
        <f t="shared" si="179"/>
        <v>495609.5483894255</v>
      </c>
      <c r="L135" s="47">
        <f t="shared" si="179"/>
        <v>492080.52260830934</v>
      </c>
      <c r="M135" s="47">
        <f t="shared" si="179"/>
        <v>810959.95357773942</v>
      </c>
      <c r="N135" s="47">
        <f t="shared" si="179"/>
        <v>167447.28014917867</v>
      </c>
      <c r="O135" s="47">
        <f t="shared" si="179"/>
        <v>0</v>
      </c>
      <c r="P135" s="47">
        <f t="shared" si="179"/>
        <v>0</v>
      </c>
      <c r="Q135" s="49">
        <f>SUM(D135:P135)</f>
        <v>2159705.4099999997</v>
      </c>
      <c r="S135" s="46"/>
    </row>
    <row r="136" spans="1:19">
      <c r="A136" s="93"/>
      <c r="B136" s="94"/>
      <c r="C136" s="95"/>
      <c r="D136" s="48">
        <f t="shared" ref="D136:N136" si="180">D135/$B$135</f>
        <v>0</v>
      </c>
      <c r="E136" s="48">
        <f t="shared" si="180"/>
        <v>0</v>
      </c>
      <c r="F136" s="48">
        <f t="shared" si="180"/>
        <v>0</v>
      </c>
      <c r="G136" s="48">
        <f t="shared" si="180"/>
        <v>0</v>
      </c>
      <c r="H136" s="48">
        <f t="shared" si="180"/>
        <v>0</v>
      </c>
      <c r="I136" s="48">
        <f t="shared" si="180"/>
        <v>0</v>
      </c>
      <c r="J136" s="48">
        <f t="shared" si="180"/>
        <v>8.9645608321806694E-2</v>
      </c>
      <c r="K136" s="48">
        <f t="shared" si="180"/>
        <v>0.2294801624770785</v>
      </c>
      <c r="L136" s="48">
        <f t="shared" si="180"/>
        <v>0.22784613138896073</v>
      </c>
      <c r="M136" s="48">
        <f t="shared" si="180"/>
        <v>0.37549563464664348</v>
      </c>
      <c r="N136" s="48">
        <f t="shared" si="180"/>
        <v>7.7532463165510448E-2</v>
      </c>
      <c r="O136" s="48">
        <f t="shared" ref="O136:P136" si="181">O135/$B$135</f>
        <v>0</v>
      </c>
      <c r="P136" s="48">
        <f t="shared" si="181"/>
        <v>0</v>
      </c>
      <c r="Q136" s="45">
        <f>D136+E136+F136+G136+H136+I136+J136+K136+L136+M136+N136+O136+P136</f>
        <v>0.99999999999999989</v>
      </c>
      <c r="S136" s="46">
        <f>+SUM(D136:M136)</f>
        <v>0.92246753683448945</v>
      </c>
    </row>
    <row r="137" spans="1:19">
      <c r="A137" s="51"/>
      <c r="B137" s="52"/>
      <c r="C137" s="53"/>
      <c r="D137" s="53"/>
      <c r="E137" s="53"/>
      <c r="F137" s="53"/>
      <c r="G137" s="53"/>
      <c r="H137" s="53"/>
      <c r="I137" s="53"/>
      <c r="J137" s="53"/>
      <c r="K137" s="53"/>
      <c r="L137" s="53"/>
      <c r="M137" s="53"/>
      <c r="N137" s="53"/>
      <c r="O137" s="53"/>
      <c r="P137" s="53"/>
      <c r="Q137" s="54"/>
      <c r="S137" s="46"/>
    </row>
    <row r="138" spans="1:19">
      <c r="A138" s="51"/>
      <c r="B138" s="52"/>
      <c r="C138" s="53"/>
      <c r="D138" s="53"/>
      <c r="E138" s="53"/>
      <c r="F138" s="53"/>
      <c r="G138" s="53"/>
      <c r="H138" s="53"/>
      <c r="I138" s="53"/>
      <c r="J138" s="53"/>
      <c r="K138" s="53"/>
      <c r="L138" s="53"/>
      <c r="M138" s="53"/>
      <c r="N138" s="53"/>
      <c r="O138" s="53"/>
      <c r="P138" s="53"/>
      <c r="Q138" s="54"/>
      <c r="S138" s="46"/>
    </row>
    <row r="139" spans="1:19">
      <c r="A139" s="101" t="s">
        <v>6903</v>
      </c>
      <c r="B139" s="101"/>
      <c r="C139" s="101"/>
      <c r="D139" s="101"/>
      <c r="E139" s="101"/>
      <c r="F139" s="101"/>
      <c r="G139" s="101"/>
      <c r="H139" s="101"/>
      <c r="I139" s="101"/>
      <c r="J139" s="101"/>
      <c r="K139" s="101"/>
      <c r="L139" s="101"/>
      <c r="M139" s="101"/>
      <c r="N139" s="101"/>
      <c r="O139" s="101"/>
      <c r="P139" s="101"/>
      <c r="Q139" s="102"/>
      <c r="S139" s="46"/>
    </row>
    <row r="140" spans="1:19" ht="14.25" customHeight="1">
      <c r="A140" s="100" t="s">
        <v>6864</v>
      </c>
      <c r="B140" s="91">
        <v>62658.98</v>
      </c>
      <c r="C140" s="92">
        <f>B140/$B$167</f>
        <v>2.880823027296275E-2</v>
      </c>
      <c r="D140" s="40">
        <f t="shared" ref="D140:K140" si="182">$B140*D142</f>
        <v>0</v>
      </c>
      <c r="E140" s="40">
        <f t="shared" si="182"/>
        <v>0</v>
      </c>
      <c r="F140" s="40">
        <f t="shared" si="182"/>
        <v>0</v>
      </c>
      <c r="G140" s="40">
        <f t="shared" si="182"/>
        <v>0</v>
      </c>
      <c r="H140" s="40">
        <f t="shared" si="182"/>
        <v>0</v>
      </c>
      <c r="I140" s="40">
        <f t="shared" si="182"/>
        <v>0</v>
      </c>
      <c r="J140" s="40">
        <f t="shared" si="182"/>
        <v>0</v>
      </c>
      <c r="K140" s="40">
        <f t="shared" si="182"/>
        <v>0</v>
      </c>
      <c r="L140" s="40">
        <f t="shared" ref="L140:N140" si="183">$B140*L142</f>
        <v>50127.184000000008</v>
      </c>
      <c r="M140" s="40">
        <f t="shared" si="183"/>
        <v>0</v>
      </c>
      <c r="N140" s="40">
        <f t="shared" si="183"/>
        <v>0</v>
      </c>
      <c r="O140" s="40">
        <f t="shared" ref="O140" si="184">$B140*O142</f>
        <v>0</v>
      </c>
      <c r="P140" s="40">
        <f t="shared" ref="P140" si="185">$B140*P142</f>
        <v>12531.796000000002</v>
      </c>
      <c r="Q140" s="42">
        <f>SUM(D140:P140)</f>
        <v>62658.98000000001</v>
      </c>
      <c r="S140" s="46"/>
    </row>
    <row r="141" spans="1:19" ht="8.25" customHeight="1">
      <c r="A141" s="100"/>
      <c r="B141" s="91"/>
      <c r="C141" s="92"/>
      <c r="D141" s="43">
        <f t="shared" ref="D141:P141" si="186">+D142</f>
        <v>0</v>
      </c>
      <c r="E141" s="43">
        <f t="shared" si="186"/>
        <v>0</v>
      </c>
      <c r="F141" s="43">
        <f t="shared" si="186"/>
        <v>0</v>
      </c>
      <c r="G141" s="43">
        <f t="shared" si="186"/>
        <v>0</v>
      </c>
      <c r="H141" s="43">
        <f t="shared" si="186"/>
        <v>0</v>
      </c>
      <c r="I141" s="43">
        <f t="shared" si="186"/>
        <v>0</v>
      </c>
      <c r="J141" s="43">
        <f t="shared" si="186"/>
        <v>0</v>
      </c>
      <c r="K141" s="43">
        <f t="shared" si="186"/>
        <v>0</v>
      </c>
      <c r="L141" s="43">
        <f t="shared" si="186"/>
        <v>0.8</v>
      </c>
      <c r="M141" s="43">
        <f t="shared" si="186"/>
        <v>0</v>
      </c>
      <c r="N141" s="43">
        <f t="shared" si="186"/>
        <v>0</v>
      </c>
      <c r="O141" s="43">
        <f t="shared" si="186"/>
        <v>0</v>
      </c>
      <c r="P141" s="43">
        <f t="shared" si="186"/>
        <v>0.2</v>
      </c>
      <c r="Q141" s="42"/>
      <c r="S141" s="46"/>
    </row>
    <row r="142" spans="1:19" ht="15.75" customHeight="1">
      <c r="A142" s="100"/>
      <c r="B142" s="91"/>
      <c r="C142" s="92"/>
      <c r="D142" s="44"/>
      <c r="E142" s="44"/>
      <c r="F142" s="44"/>
      <c r="G142" s="44"/>
      <c r="H142" s="44"/>
      <c r="I142" s="44"/>
      <c r="J142" s="44"/>
      <c r="K142" s="44"/>
      <c r="L142" s="44">
        <v>0.8</v>
      </c>
      <c r="M142" s="44"/>
      <c r="N142" s="44"/>
      <c r="O142" s="44"/>
      <c r="P142" s="44">
        <v>0.2</v>
      </c>
      <c r="Q142" s="45">
        <f>SUM(D142:P142)</f>
        <v>1</v>
      </c>
      <c r="S142" s="46"/>
    </row>
    <row r="143" spans="1:19" ht="15.75" customHeight="1">
      <c r="A143" s="96" t="s">
        <v>6865</v>
      </c>
      <c r="B143" s="97">
        <v>18240.87</v>
      </c>
      <c r="C143" s="92">
        <f t="shared" ref="C143" si="187">B143/$B$167</f>
        <v>8.3864624566052301E-3</v>
      </c>
      <c r="D143" s="40">
        <f t="shared" ref="D143:K143" si="188">$B143*D145</f>
        <v>0</v>
      </c>
      <c r="E143" s="40">
        <f t="shared" si="188"/>
        <v>0</v>
      </c>
      <c r="F143" s="40">
        <f t="shared" si="188"/>
        <v>0</v>
      </c>
      <c r="G143" s="40">
        <f t="shared" si="188"/>
        <v>0</v>
      </c>
      <c r="H143" s="40">
        <f t="shared" si="188"/>
        <v>0</v>
      </c>
      <c r="I143" s="40">
        <f t="shared" si="188"/>
        <v>0</v>
      </c>
      <c r="J143" s="40">
        <f t="shared" si="188"/>
        <v>0</v>
      </c>
      <c r="K143" s="40">
        <f t="shared" si="188"/>
        <v>0</v>
      </c>
      <c r="L143" s="40">
        <f t="shared" ref="L143:N143" si="189">$B143*L145</f>
        <v>3648.174</v>
      </c>
      <c r="M143" s="40">
        <f t="shared" si="189"/>
        <v>3648.174</v>
      </c>
      <c r="N143" s="40">
        <f t="shared" si="189"/>
        <v>3648.174</v>
      </c>
      <c r="O143" s="40">
        <f t="shared" ref="O143" si="190">$B143*O145</f>
        <v>3648.174</v>
      </c>
      <c r="P143" s="40">
        <f t="shared" ref="P143" si="191">$B143*P145</f>
        <v>3648.174</v>
      </c>
      <c r="Q143" s="42">
        <f>SUM(D143:P143)</f>
        <v>18240.87</v>
      </c>
      <c r="S143" s="46"/>
    </row>
    <row r="144" spans="1:19" ht="8.25" customHeight="1">
      <c r="A144" s="96"/>
      <c r="B144" s="97"/>
      <c r="C144" s="92"/>
      <c r="D144" s="43">
        <f t="shared" ref="D144:P144" si="192">+D145</f>
        <v>0</v>
      </c>
      <c r="E144" s="43">
        <f t="shared" si="192"/>
        <v>0</v>
      </c>
      <c r="F144" s="43">
        <f t="shared" si="192"/>
        <v>0</v>
      </c>
      <c r="G144" s="43">
        <f t="shared" si="192"/>
        <v>0</v>
      </c>
      <c r="H144" s="43">
        <f t="shared" si="192"/>
        <v>0</v>
      </c>
      <c r="I144" s="43">
        <f t="shared" si="192"/>
        <v>0</v>
      </c>
      <c r="J144" s="43">
        <f t="shared" si="192"/>
        <v>0</v>
      </c>
      <c r="K144" s="43">
        <f t="shared" si="192"/>
        <v>0</v>
      </c>
      <c r="L144" s="43">
        <f t="shared" si="192"/>
        <v>0.2</v>
      </c>
      <c r="M144" s="43">
        <f t="shared" si="192"/>
        <v>0.2</v>
      </c>
      <c r="N144" s="43">
        <f t="shared" si="192"/>
        <v>0.2</v>
      </c>
      <c r="O144" s="43">
        <f t="shared" si="192"/>
        <v>0.2</v>
      </c>
      <c r="P144" s="43">
        <f t="shared" si="192"/>
        <v>0.2</v>
      </c>
      <c r="Q144" s="42"/>
      <c r="S144" s="46"/>
    </row>
    <row r="145" spans="1:19" ht="15.75" customHeight="1">
      <c r="A145" s="96"/>
      <c r="B145" s="97"/>
      <c r="C145" s="92"/>
      <c r="D145" s="44"/>
      <c r="E145" s="44"/>
      <c r="F145" s="44"/>
      <c r="G145" s="44"/>
      <c r="H145" s="44"/>
      <c r="I145" s="44"/>
      <c r="J145" s="44"/>
      <c r="K145" s="44"/>
      <c r="L145" s="44">
        <v>0.2</v>
      </c>
      <c r="M145" s="44">
        <v>0.2</v>
      </c>
      <c r="N145" s="44">
        <v>0.2</v>
      </c>
      <c r="O145" s="44">
        <v>0.2</v>
      </c>
      <c r="P145" s="44">
        <v>0.2</v>
      </c>
      <c r="Q145" s="45">
        <f>SUM(D145:P145)</f>
        <v>1</v>
      </c>
      <c r="S145" s="46"/>
    </row>
    <row r="146" spans="1:19" ht="15.75" customHeight="1">
      <c r="A146" s="100" t="s">
        <v>6880</v>
      </c>
      <c r="B146" s="99">
        <v>295640.73</v>
      </c>
      <c r="C146" s="92">
        <f t="shared" ref="C146" si="193">B146/$B$167</f>
        <v>0.13592443138887364</v>
      </c>
      <c r="D146" s="40">
        <f t="shared" ref="D146:K146" si="194">$B146*D148</f>
        <v>0</v>
      </c>
      <c r="E146" s="40">
        <f t="shared" si="194"/>
        <v>0</v>
      </c>
      <c r="F146" s="40">
        <f t="shared" si="194"/>
        <v>0</v>
      </c>
      <c r="G146" s="40">
        <f t="shared" si="194"/>
        <v>0</v>
      </c>
      <c r="H146" s="40">
        <f t="shared" si="194"/>
        <v>0</v>
      </c>
      <c r="I146" s="40">
        <f t="shared" si="194"/>
        <v>0</v>
      </c>
      <c r="J146" s="40">
        <f t="shared" si="194"/>
        <v>0</v>
      </c>
      <c r="K146" s="40">
        <f t="shared" si="194"/>
        <v>0</v>
      </c>
      <c r="L146" s="40">
        <f t="shared" ref="L146:N146" si="195">$B146*L148</f>
        <v>25186.329879785266</v>
      </c>
      <c r="M146" s="40">
        <f t="shared" si="195"/>
        <v>68194.927495224591</v>
      </c>
      <c r="N146" s="40">
        <f t="shared" si="195"/>
        <v>69242.10580338756</v>
      </c>
      <c r="O146" s="40">
        <f t="shared" ref="O146" si="196">$B146*O148</f>
        <v>112907.04137489133</v>
      </c>
      <c r="P146" s="40">
        <f t="shared" ref="P146" si="197">$B146*P148</f>
        <v>20110.325446711235</v>
      </c>
      <c r="Q146" s="42">
        <f>SUM(D146:P146)</f>
        <v>295640.72999999992</v>
      </c>
      <c r="S146" s="46"/>
    </row>
    <row r="147" spans="1:19" ht="6.75" customHeight="1">
      <c r="A147" s="100"/>
      <c r="B147" s="99"/>
      <c r="C147" s="92"/>
      <c r="D147" s="43">
        <f t="shared" ref="D147:P147" si="198">+D148</f>
        <v>0</v>
      </c>
      <c r="E147" s="43">
        <f t="shared" si="198"/>
        <v>0</v>
      </c>
      <c r="F147" s="43">
        <f t="shared" si="198"/>
        <v>0</v>
      </c>
      <c r="G147" s="43">
        <f t="shared" si="198"/>
        <v>0</v>
      </c>
      <c r="H147" s="43">
        <f t="shared" si="198"/>
        <v>0</v>
      </c>
      <c r="I147" s="43">
        <f t="shared" si="198"/>
        <v>0</v>
      </c>
      <c r="J147" s="43">
        <f t="shared" si="198"/>
        <v>0</v>
      </c>
      <c r="K147" s="43">
        <f t="shared" si="198"/>
        <v>0</v>
      </c>
      <c r="L147" s="43">
        <f t="shared" si="198"/>
        <v>8.51923545168667E-2</v>
      </c>
      <c r="M147" s="43">
        <f t="shared" si="198"/>
        <v>0.23066824214385007</v>
      </c>
      <c r="N147" s="43">
        <f t="shared" si="198"/>
        <v>0.23421030587831237</v>
      </c>
      <c r="O147" s="43">
        <f t="shared" si="198"/>
        <v>0.38190624605375362</v>
      </c>
      <c r="P147" s="43">
        <f t="shared" si="198"/>
        <v>6.8022851407217255E-2</v>
      </c>
      <c r="Q147" s="42"/>
      <c r="S147" s="46"/>
    </row>
    <row r="148" spans="1:19" ht="15.75" customHeight="1">
      <c r="A148" s="100"/>
      <c r="B148" s="99"/>
      <c r="C148" s="92"/>
      <c r="D148" s="44"/>
      <c r="E148" s="44"/>
      <c r="F148" s="44"/>
      <c r="G148" s="44"/>
      <c r="H148" s="44"/>
      <c r="I148" s="44"/>
      <c r="J148" s="44"/>
      <c r="K148" s="44"/>
      <c r="L148" s="44">
        <f>(L140+L143+L149+L152+L155+L158+L161+L164)/($B$167-$B$146)</f>
        <v>8.51923545168667E-2</v>
      </c>
      <c r="M148" s="44">
        <f t="shared" ref="M148:P148" si="199">(M140+M143+M149+M152+M155+M158+M161+M164)/($B$167-$B$146)</f>
        <v>0.23066824214385007</v>
      </c>
      <c r="N148" s="44">
        <f t="shared" si="199"/>
        <v>0.23421030587831237</v>
      </c>
      <c r="O148" s="44">
        <f t="shared" si="199"/>
        <v>0.38190624605375362</v>
      </c>
      <c r="P148" s="44">
        <f t="shared" si="199"/>
        <v>6.8022851407217255E-2</v>
      </c>
      <c r="Q148" s="45">
        <f>SUM(D148:P148)</f>
        <v>1</v>
      </c>
      <c r="S148" s="46"/>
    </row>
    <row r="149" spans="1:19" ht="15.75" customHeight="1">
      <c r="A149" s="100" t="s">
        <v>6866</v>
      </c>
      <c r="B149" s="91">
        <v>11877.97</v>
      </c>
      <c r="C149" s="92">
        <f t="shared" ref="C149" si="200">B149/$B$167</f>
        <v>5.4610415767276021E-3</v>
      </c>
      <c r="D149" s="40">
        <f t="shared" ref="D149:K149" si="201">$B149*D151</f>
        <v>0</v>
      </c>
      <c r="E149" s="40">
        <f t="shared" si="201"/>
        <v>0</v>
      </c>
      <c r="F149" s="40">
        <f t="shared" si="201"/>
        <v>0</v>
      </c>
      <c r="G149" s="40">
        <f t="shared" si="201"/>
        <v>0</v>
      </c>
      <c r="H149" s="40">
        <f t="shared" si="201"/>
        <v>0</v>
      </c>
      <c r="I149" s="40">
        <f t="shared" si="201"/>
        <v>0</v>
      </c>
      <c r="J149" s="40">
        <f t="shared" si="201"/>
        <v>0</v>
      </c>
      <c r="K149" s="40">
        <f t="shared" si="201"/>
        <v>0</v>
      </c>
      <c r="L149" s="40">
        <f t="shared" ref="L149:N149" si="202">$B149*L151</f>
        <v>4157.2894999999999</v>
      </c>
      <c r="M149" s="40">
        <f t="shared" si="202"/>
        <v>1187.797</v>
      </c>
      <c r="N149" s="40">
        <f t="shared" si="202"/>
        <v>1187.797</v>
      </c>
      <c r="O149" s="40">
        <f t="shared" ref="O149" si="203">$B149*O151</f>
        <v>1187.797</v>
      </c>
      <c r="P149" s="40">
        <f t="shared" ref="P149" si="204">$B149*P151</f>
        <v>4157.2894999999999</v>
      </c>
      <c r="Q149" s="42">
        <f>SUM(D149:P149)</f>
        <v>11877.970000000001</v>
      </c>
      <c r="S149" s="46"/>
    </row>
    <row r="150" spans="1:19" ht="7.35" customHeight="1">
      <c r="A150" s="100"/>
      <c r="B150" s="91"/>
      <c r="C150" s="92"/>
      <c r="D150" s="43">
        <f t="shared" ref="D150:P150" si="205">+D151</f>
        <v>0</v>
      </c>
      <c r="E150" s="43">
        <f t="shared" si="205"/>
        <v>0</v>
      </c>
      <c r="F150" s="43">
        <f t="shared" si="205"/>
        <v>0</v>
      </c>
      <c r="G150" s="43">
        <f t="shared" si="205"/>
        <v>0</v>
      </c>
      <c r="H150" s="43">
        <f t="shared" si="205"/>
        <v>0</v>
      </c>
      <c r="I150" s="43">
        <f t="shared" si="205"/>
        <v>0</v>
      </c>
      <c r="J150" s="43">
        <f t="shared" si="205"/>
        <v>0</v>
      </c>
      <c r="K150" s="43">
        <f t="shared" si="205"/>
        <v>0</v>
      </c>
      <c r="L150" s="43">
        <f t="shared" si="205"/>
        <v>0.35</v>
      </c>
      <c r="M150" s="43">
        <f t="shared" si="205"/>
        <v>0.1</v>
      </c>
      <c r="N150" s="43">
        <f t="shared" si="205"/>
        <v>0.1</v>
      </c>
      <c r="O150" s="43">
        <f t="shared" si="205"/>
        <v>0.1</v>
      </c>
      <c r="P150" s="43">
        <f t="shared" si="205"/>
        <v>0.35</v>
      </c>
      <c r="Q150" s="42"/>
      <c r="S150" s="46"/>
    </row>
    <row r="151" spans="1:19" ht="15.75" customHeight="1">
      <c r="A151" s="100"/>
      <c r="B151" s="91"/>
      <c r="C151" s="92"/>
      <c r="D151" s="44"/>
      <c r="E151" s="44"/>
      <c r="F151" s="44"/>
      <c r="G151" s="44"/>
      <c r="H151" s="44"/>
      <c r="I151" s="44"/>
      <c r="J151" s="44"/>
      <c r="K151" s="44"/>
      <c r="L151" s="44">
        <v>0.35</v>
      </c>
      <c r="M151" s="44">
        <v>0.1</v>
      </c>
      <c r="N151" s="44">
        <v>0.1</v>
      </c>
      <c r="O151" s="44">
        <v>0.1</v>
      </c>
      <c r="P151" s="44">
        <v>0.35</v>
      </c>
      <c r="Q151" s="45">
        <f>SUM(D151:P151)</f>
        <v>0.99999999999999989</v>
      </c>
      <c r="S151" s="46"/>
    </row>
    <row r="152" spans="1:19" ht="15.75" customHeight="1">
      <c r="A152" s="90" t="s">
        <v>6867</v>
      </c>
      <c r="B152" s="91">
        <v>204355.17</v>
      </c>
      <c r="C152" s="92">
        <f t="shared" ref="C152" si="206">B152/$B$167</f>
        <v>9.3954781817872701E-2</v>
      </c>
      <c r="D152" s="40">
        <f t="shared" ref="D152:K152" si="207">$B152*D154</f>
        <v>0</v>
      </c>
      <c r="E152" s="40">
        <f t="shared" si="207"/>
        <v>0</v>
      </c>
      <c r="F152" s="40">
        <f t="shared" si="207"/>
        <v>0</v>
      </c>
      <c r="G152" s="40">
        <f t="shared" si="207"/>
        <v>0</v>
      </c>
      <c r="H152" s="40">
        <f t="shared" si="207"/>
        <v>0</v>
      </c>
      <c r="I152" s="40">
        <f t="shared" si="207"/>
        <v>0</v>
      </c>
      <c r="J152" s="40">
        <f t="shared" si="207"/>
        <v>0</v>
      </c>
      <c r="K152" s="40">
        <f t="shared" si="207"/>
        <v>0</v>
      </c>
      <c r="L152" s="40">
        <f t="shared" ref="L152:N152" si="208">$B152*L154</f>
        <v>102177.58500000001</v>
      </c>
      <c r="M152" s="40">
        <f t="shared" si="208"/>
        <v>102177.58500000001</v>
      </c>
      <c r="N152" s="40">
        <f t="shared" si="208"/>
        <v>0</v>
      </c>
      <c r="O152" s="40">
        <f t="shared" ref="O152" si="209">$B152*O154</f>
        <v>0</v>
      </c>
      <c r="P152" s="40">
        <f t="shared" ref="P152" si="210">$B152*P154</f>
        <v>0</v>
      </c>
      <c r="Q152" s="42">
        <f>SUM(D152:P152)</f>
        <v>204355.17</v>
      </c>
      <c r="S152" s="46"/>
    </row>
    <row r="153" spans="1:19" ht="6" customHeight="1">
      <c r="A153" s="90"/>
      <c r="B153" s="91"/>
      <c r="C153" s="92"/>
      <c r="D153" s="43">
        <f t="shared" ref="D153:P153" si="211">+D154</f>
        <v>0</v>
      </c>
      <c r="E153" s="43">
        <f t="shared" si="211"/>
        <v>0</v>
      </c>
      <c r="F153" s="43">
        <f t="shared" si="211"/>
        <v>0</v>
      </c>
      <c r="G153" s="43">
        <f t="shared" si="211"/>
        <v>0</v>
      </c>
      <c r="H153" s="43">
        <f t="shared" si="211"/>
        <v>0</v>
      </c>
      <c r="I153" s="43">
        <f t="shared" si="211"/>
        <v>0</v>
      </c>
      <c r="J153" s="43">
        <f t="shared" si="211"/>
        <v>0</v>
      </c>
      <c r="K153" s="43">
        <f t="shared" si="211"/>
        <v>0</v>
      </c>
      <c r="L153" s="43">
        <f t="shared" si="211"/>
        <v>0.5</v>
      </c>
      <c r="M153" s="43">
        <f t="shared" si="211"/>
        <v>0.5</v>
      </c>
      <c r="N153" s="43">
        <f t="shared" si="211"/>
        <v>0</v>
      </c>
      <c r="O153" s="43">
        <f t="shared" si="211"/>
        <v>0</v>
      </c>
      <c r="P153" s="43">
        <f t="shared" si="211"/>
        <v>0</v>
      </c>
      <c r="Q153" s="42"/>
      <c r="S153" s="46"/>
    </row>
    <row r="154" spans="1:19" ht="15.75" customHeight="1">
      <c r="A154" s="90"/>
      <c r="B154" s="91"/>
      <c r="C154" s="92"/>
      <c r="D154" s="44"/>
      <c r="E154" s="44"/>
      <c r="F154" s="44"/>
      <c r="G154" s="44"/>
      <c r="H154" s="44"/>
      <c r="I154" s="44"/>
      <c r="J154" s="44"/>
      <c r="K154" s="44"/>
      <c r="L154" s="44">
        <v>0.5</v>
      </c>
      <c r="M154" s="44">
        <v>0.5</v>
      </c>
      <c r="N154" s="44"/>
      <c r="O154" s="44"/>
      <c r="P154" s="44"/>
      <c r="Q154" s="45">
        <f>SUM(D154:P154)</f>
        <v>1</v>
      </c>
      <c r="S154" s="46"/>
    </row>
    <row r="155" spans="1:19" ht="15.75" customHeight="1">
      <c r="A155" s="90" t="s">
        <v>6868</v>
      </c>
      <c r="B155" s="91">
        <v>1088345.28</v>
      </c>
      <c r="C155" s="92">
        <f t="shared" ref="C155" si="212">B155/$B$167</f>
        <v>0.50038001644348695</v>
      </c>
      <c r="D155" s="40">
        <f t="shared" ref="D155:K155" si="213">$B155*D157</f>
        <v>0</v>
      </c>
      <c r="E155" s="40">
        <f t="shared" si="213"/>
        <v>0</v>
      </c>
      <c r="F155" s="40">
        <f t="shared" si="213"/>
        <v>0</v>
      </c>
      <c r="G155" s="40">
        <f t="shared" si="213"/>
        <v>0</v>
      </c>
      <c r="H155" s="40">
        <f t="shared" si="213"/>
        <v>0</v>
      </c>
      <c r="I155" s="40">
        <f t="shared" si="213"/>
        <v>0</v>
      </c>
      <c r="J155" s="40">
        <f t="shared" si="213"/>
        <v>0</v>
      </c>
      <c r="K155" s="40">
        <f t="shared" si="213"/>
        <v>0</v>
      </c>
      <c r="L155" s="40">
        <f t="shared" ref="L155:N155" si="214">$B155*L157</f>
        <v>0</v>
      </c>
      <c r="M155" s="40">
        <f t="shared" si="214"/>
        <v>326503.58399999997</v>
      </c>
      <c r="N155" s="40">
        <f t="shared" si="214"/>
        <v>435338.11200000002</v>
      </c>
      <c r="O155" s="40">
        <f t="shared" ref="O155" si="215">$B155*O157</f>
        <v>326503.58399999997</v>
      </c>
      <c r="P155" s="40">
        <f t="shared" ref="P155" si="216">$B155*P157</f>
        <v>0</v>
      </c>
      <c r="Q155" s="42">
        <f>SUM(D155:P155)</f>
        <v>1088345.28</v>
      </c>
      <c r="S155" s="46"/>
    </row>
    <row r="156" spans="1:19" ht="6.75" customHeight="1">
      <c r="A156" s="90"/>
      <c r="B156" s="91"/>
      <c r="C156" s="92"/>
      <c r="D156" s="43">
        <f t="shared" ref="D156:P156" si="217">+D157</f>
        <v>0</v>
      </c>
      <c r="E156" s="43">
        <f t="shared" si="217"/>
        <v>0</v>
      </c>
      <c r="F156" s="43">
        <f t="shared" si="217"/>
        <v>0</v>
      </c>
      <c r="G156" s="43">
        <f t="shared" si="217"/>
        <v>0</v>
      </c>
      <c r="H156" s="43">
        <f t="shared" si="217"/>
        <v>0</v>
      </c>
      <c r="I156" s="43">
        <f t="shared" si="217"/>
        <v>0</v>
      </c>
      <c r="J156" s="43">
        <f t="shared" si="217"/>
        <v>0</v>
      </c>
      <c r="K156" s="43">
        <f t="shared" si="217"/>
        <v>0</v>
      </c>
      <c r="L156" s="43">
        <f t="shared" si="217"/>
        <v>0</v>
      </c>
      <c r="M156" s="43">
        <f t="shared" si="217"/>
        <v>0.3</v>
      </c>
      <c r="N156" s="43">
        <f t="shared" si="217"/>
        <v>0.4</v>
      </c>
      <c r="O156" s="43">
        <f t="shared" si="217"/>
        <v>0.3</v>
      </c>
      <c r="P156" s="43">
        <f t="shared" si="217"/>
        <v>0</v>
      </c>
      <c r="Q156" s="42"/>
      <c r="S156" s="46"/>
    </row>
    <row r="157" spans="1:19" ht="15.75" customHeight="1">
      <c r="A157" s="90"/>
      <c r="B157" s="91"/>
      <c r="C157" s="92"/>
      <c r="D157" s="44"/>
      <c r="E157" s="44"/>
      <c r="F157" s="44"/>
      <c r="G157" s="44"/>
      <c r="H157" s="44"/>
      <c r="I157" s="44"/>
      <c r="J157" s="44"/>
      <c r="K157" s="44"/>
      <c r="L157" s="44"/>
      <c r="M157" s="44">
        <v>0.3</v>
      </c>
      <c r="N157" s="44">
        <v>0.4</v>
      </c>
      <c r="O157" s="44">
        <v>0.3</v>
      </c>
      <c r="P157" s="44"/>
      <c r="Q157" s="45">
        <f>SUM(D157:P157)</f>
        <v>1</v>
      </c>
      <c r="S157" s="46"/>
    </row>
    <row r="158" spans="1:19" ht="15.75" customHeight="1">
      <c r="A158" s="90" t="s">
        <v>6869</v>
      </c>
      <c r="B158" s="91">
        <v>354989.3</v>
      </c>
      <c r="C158" s="92">
        <f t="shared" ref="C158" si="218">B158/$B$167</f>
        <v>0.16321066028904163</v>
      </c>
      <c r="D158" s="40">
        <f t="shared" ref="D158:K158" si="219">$B158*D160</f>
        <v>0</v>
      </c>
      <c r="E158" s="40">
        <f t="shared" si="219"/>
        <v>0</v>
      </c>
      <c r="F158" s="40">
        <f t="shared" si="219"/>
        <v>0</v>
      </c>
      <c r="G158" s="40">
        <f t="shared" si="219"/>
        <v>0</v>
      </c>
      <c r="H158" s="40">
        <f t="shared" si="219"/>
        <v>0</v>
      </c>
      <c r="I158" s="40">
        <f t="shared" si="219"/>
        <v>0</v>
      </c>
      <c r="J158" s="40">
        <f t="shared" si="219"/>
        <v>0</v>
      </c>
      <c r="K158" s="40">
        <f t="shared" si="219"/>
        <v>0</v>
      </c>
      <c r="L158" s="40">
        <f t="shared" ref="L158:N158" si="220">$B158*L160</f>
        <v>0</v>
      </c>
      <c r="M158" s="40">
        <f t="shared" si="220"/>
        <v>0</v>
      </c>
      <c r="N158" s="40">
        <f t="shared" si="220"/>
        <v>0</v>
      </c>
      <c r="O158" s="40">
        <f t="shared" ref="O158" si="221">$B158*O160</f>
        <v>354989.3</v>
      </c>
      <c r="P158" s="40">
        <f t="shared" ref="P158" si="222">$B158*P160</f>
        <v>0</v>
      </c>
      <c r="Q158" s="42">
        <f>SUM(D158:P158)</f>
        <v>354989.3</v>
      </c>
      <c r="S158" s="46"/>
    </row>
    <row r="159" spans="1:19" ht="6" customHeight="1">
      <c r="A159" s="90"/>
      <c r="B159" s="91"/>
      <c r="C159" s="92"/>
      <c r="D159" s="43">
        <f t="shared" ref="D159:P159" si="223">+D160</f>
        <v>0</v>
      </c>
      <c r="E159" s="43">
        <f t="shared" si="223"/>
        <v>0</v>
      </c>
      <c r="F159" s="43">
        <f t="shared" si="223"/>
        <v>0</v>
      </c>
      <c r="G159" s="43">
        <f t="shared" si="223"/>
        <v>0</v>
      </c>
      <c r="H159" s="43">
        <f t="shared" si="223"/>
        <v>0</v>
      </c>
      <c r="I159" s="43">
        <f t="shared" si="223"/>
        <v>0</v>
      </c>
      <c r="J159" s="43">
        <f t="shared" si="223"/>
        <v>0</v>
      </c>
      <c r="K159" s="43">
        <f t="shared" si="223"/>
        <v>0</v>
      </c>
      <c r="L159" s="43">
        <f t="shared" si="223"/>
        <v>0</v>
      </c>
      <c r="M159" s="43">
        <f t="shared" si="223"/>
        <v>0</v>
      </c>
      <c r="N159" s="43">
        <f t="shared" si="223"/>
        <v>0</v>
      </c>
      <c r="O159" s="43">
        <f t="shared" si="223"/>
        <v>1</v>
      </c>
      <c r="P159" s="43">
        <f t="shared" si="223"/>
        <v>0</v>
      </c>
      <c r="Q159" s="42"/>
      <c r="S159" s="46"/>
    </row>
    <row r="160" spans="1:19" ht="15.75" customHeight="1">
      <c r="A160" s="90"/>
      <c r="B160" s="91"/>
      <c r="C160" s="92"/>
      <c r="D160" s="44"/>
      <c r="E160" s="44"/>
      <c r="F160" s="44"/>
      <c r="G160" s="44"/>
      <c r="H160" s="44"/>
      <c r="I160" s="44"/>
      <c r="J160" s="44"/>
      <c r="K160" s="44"/>
      <c r="L160" s="44"/>
      <c r="M160" s="44"/>
      <c r="N160" s="44"/>
      <c r="O160" s="44">
        <v>1</v>
      </c>
      <c r="P160" s="44"/>
      <c r="Q160" s="45">
        <f>SUM(D160:P160)</f>
        <v>1</v>
      </c>
      <c r="S160" s="46"/>
    </row>
    <row r="161" spans="1:19" ht="15.75" customHeight="1">
      <c r="A161" s="90" t="s">
        <v>6872</v>
      </c>
      <c r="B161" s="91">
        <v>62848.99</v>
      </c>
      <c r="C161" s="92">
        <f t="shared" ref="C161" si="224">B161/$B$167</f>
        <v>2.8895589687912778E-2</v>
      </c>
      <c r="D161" s="40">
        <f t="shared" ref="D161:K161" si="225">$B161*D163</f>
        <v>0</v>
      </c>
      <c r="E161" s="40">
        <f t="shared" si="225"/>
        <v>0</v>
      </c>
      <c r="F161" s="40">
        <f t="shared" si="225"/>
        <v>0</v>
      </c>
      <c r="G161" s="40">
        <f t="shared" si="225"/>
        <v>0</v>
      </c>
      <c r="H161" s="40">
        <f t="shared" si="225"/>
        <v>0</v>
      </c>
      <c r="I161" s="40">
        <f t="shared" si="225"/>
        <v>0</v>
      </c>
      <c r="J161" s="40">
        <f t="shared" si="225"/>
        <v>0</v>
      </c>
      <c r="K161" s="40">
        <f t="shared" si="225"/>
        <v>0</v>
      </c>
      <c r="L161" s="40">
        <f t="shared" ref="L161:N161" si="226">$B161*L163</f>
        <v>0</v>
      </c>
      <c r="M161" s="40">
        <f t="shared" si="226"/>
        <v>0</v>
      </c>
      <c r="N161" s="40">
        <f t="shared" si="226"/>
        <v>0</v>
      </c>
      <c r="O161" s="40">
        <f t="shared" ref="O161" si="227">$B161*O163</f>
        <v>31424.494999999999</v>
      </c>
      <c r="P161" s="40">
        <f t="shared" ref="P161" si="228">$B161*P163</f>
        <v>31424.494999999999</v>
      </c>
      <c r="Q161" s="42">
        <f>SUM(D161:P161)</f>
        <v>62848.99</v>
      </c>
      <c r="S161" s="46"/>
    </row>
    <row r="162" spans="1:19" ht="6" customHeight="1">
      <c r="A162" s="90"/>
      <c r="B162" s="91"/>
      <c r="C162" s="92"/>
      <c r="D162" s="43">
        <f t="shared" ref="D162:P162" si="229">+D163</f>
        <v>0</v>
      </c>
      <c r="E162" s="43">
        <f t="shared" si="229"/>
        <v>0</v>
      </c>
      <c r="F162" s="43">
        <f t="shared" si="229"/>
        <v>0</v>
      </c>
      <c r="G162" s="43">
        <f t="shared" si="229"/>
        <v>0</v>
      </c>
      <c r="H162" s="43">
        <f t="shared" si="229"/>
        <v>0</v>
      </c>
      <c r="I162" s="43">
        <f t="shared" si="229"/>
        <v>0</v>
      </c>
      <c r="J162" s="43">
        <f t="shared" si="229"/>
        <v>0</v>
      </c>
      <c r="K162" s="43">
        <f t="shared" si="229"/>
        <v>0</v>
      </c>
      <c r="L162" s="43">
        <f t="shared" si="229"/>
        <v>0</v>
      </c>
      <c r="M162" s="43">
        <f t="shared" si="229"/>
        <v>0</v>
      </c>
      <c r="N162" s="43">
        <f t="shared" si="229"/>
        <v>0</v>
      </c>
      <c r="O162" s="43">
        <f t="shared" si="229"/>
        <v>0.5</v>
      </c>
      <c r="P162" s="43">
        <f t="shared" si="229"/>
        <v>0.5</v>
      </c>
      <c r="Q162" s="42"/>
      <c r="S162" s="46"/>
    </row>
    <row r="163" spans="1:19" ht="15.75" customHeight="1">
      <c r="A163" s="90"/>
      <c r="B163" s="91"/>
      <c r="C163" s="92"/>
      <c r="D163" s="44"/>
      <c r="E163" s="44"/>
      <c r="F163" s="44"/>
      <c r="G163" s="44"/>
      <c r="H163" s="44"/>
      <c r="I163" s="44"/>
      <c r="J163" s="44"/>
      <c r="K163" s="44"/>
      <c r="L163" s="44"/>
      <c r="M163" s="44"/>
      <c r="N163" s="44"/>
      <c r="O163" s="44">
        <v>0.5</v>
      </c>
      <c r="P163" s="44">
        <v>0.5</v>
      </c>
      <c r="Q163" s="45">
        <f>SUM(D163:P163)</f>
        <v>1</v>
      </c>
      <c r="S163" s="46"/>
    </row>
    <row r="164" spans="1:19" ht="15.75" customHeight="1">
      <c r="A164" s="90" t="s">
        <v>6871</v>
      </c>
      <c r="B164" s="91">
        <v>76080.17</v>
      </c>
      <c r="C164" s="92">
        <f t="shared" ref="C164" si="230">B164/$B$167</f>
        <v>3.4978786066516755E-2</v>
      </c>
      <c r="D164" s="40">
        <f t="shared" ref="D164:K164" si="231">$B164*D166</f>
        <v>0</v>
      </c>
      <c r="E164" s="40">
        <f t="shared" si="231"/>
        <v>0</v>
      </c>
      <c r="F164" s="40">
        <f t="shared" si="231"/>
        <v>0</v>
      </c>
      <c r="G164" s="40">
        <f t="shared" si="231"/>
        <v>0</v>
      </c>
      <c r="H164" s="40">
        <f t="shared" si="231"/>
        <v>0</v>
      </c>
      <c r="I164" s="40">
        <f t="shared" si="231"/>
        <v>0</v>
      </c>
      <c r="J164" s="40">
        <f t="shared" si="231"/>
        <v>0</v>
      </c>
      <c r="K164" s="40">
        <f t="shared" si="231"/>
        <v>0</v>
      </c>
      <c r="L164" s="40">
        <f t="shared" ref="L164:N164" si="232">$B164*L166</f>
        <v>0</v>
      </c>
      <c r="M164" s="40">
        <f t="shared" si="232"/>
        <v>0</v>
      </c>
      <c r="N164" s="40">
        <f t="shared" si="232"/>
        <v>0</v>
      </c>
      <c r="O164" s="40">
        <f t="shared" ref="O164" si="233">$B164*O166</f>
        <v>0</v>
      </c>
      <c r="P164" s="40">
        <f t="shared" ref="P164" si="234">$B164*P166</f>
        <v>76080.17</v>
      </c>
      <c r="Q164" s="42">
        <f>SUM(D164:P164)</f>
        <v>76080.17</v>
      </c>
      <c r="S164" s="46"/>
    </row>
    <row r="165" spans="1:19" ht="8.25" customHeight="1">
      <c r="A165" s="90"/>
      <c r="B165" s="91"/>
      <c r="C165" s="92"/>
      <c r="D165" s="43">
        <f t="shared" ref="D165:P165" si="235">+D166</f>
        <v>0</v>
      </c>
      <c r="E165" s="43">
        <f t="shared" si="235"/>
        <v>0</v>
      </c>
      <c r="F165" s="43">
        <f t="shared" si="235"/>
        <v>0</v>
      </c>
      <c r="G165" s="43">
        <f t="shared" si="235"/>
        <v>0</v>
      </c>
      <c r="H165" s="43">
        <f t="shared" si="235"/>
        <v>0</v>
      </c>
      <c r="I165" s="43">
        <f t="shared" si="235"/>
        <v>0</v>
      </c>
      <c r="J165" s="43">
        <f t="shared" si="235"/>
        <v>0</v>
      </c>
      <c r="K165" s="43">
        <f t="shared" si="235"/>
        <v>0</v>
      </c>
      <c r="L165" s="43">
        <f t="shared" si="235"/>
        <v>0</v>
      </c>
      <c r="M165" s="43">
        <f t="shared" si="235"/>
        <v>0</v>
      </c>
      <c r="N165" s="43">
        <f t="shared" si="235"/>
        <v>0</v>
      </c>
      <c r="O165" s="43">
        <f t="shared" si="235"/>
        <v>0</v>
      </c>
      <c r="P165" s="43">
        <f t="shared" si="235"/>
        <v>1</v>
      </c>
      <c r="Q165" s="42"/>
      <c r="S165" s="46"/>
    </row>
    <row r="166" spans="1:19" ht="15.75" customHeight="1">
      <c r="A166" s="90"/>
      <c r="B166" s="91"/>
      <c r="C166" s="92"/>
      <c r="D166" s="44"/>
      <c r="E166" s="44"/>
      <c r="F166" s="44"/>
      <c r="G166" s="44"/>
      <c r="H166" s="44"/>
      <c r="I166" s="44"/>
      <c r="J166" s="44"/>
      <c r="K166" s="44"/>
      <c r="L166" s="44"/>
      <c r="M166" s="44"/>
      <c r="N166" s="44"/>
      <c r="O166" s="44"/>
      <c r="P166" s="44">
        <v>1</v>
      </c>
      <c r="Q166" s="45">
        <f>SUM(D166:P166)</f>
        <v>1</v>
      </c>
      <c r="S166" s="46"/>
    </row>
    <row r="167" spans="1:19" ht="15.75" customHeight="1">
      <c r="A167" s="93" t="s">
        <v>6887</v>
      </c>
      <c r="B167" s="94">
        <f>SUM(B140:B166)</f>
        <v>2175037.46</v>
      </c>
      <c r="C167" s="95">
        <f>SUM(C140:C166)</f>
        <v>1</v>
      </c>
      <c r="D167" s="73">
        <f>D140+D143+D146+D149+D152+D155+D158+D161+D164</f>
        <v>0</v>
      </c>
      <c r="E167" s="73">
        <f t="shared" ref="E167:P167" si="236">E140+E143+E146+E149+E152+E155+E158+E161+E164</f>
        <v>0</v>
      </c>
      <c r="F167" s="73">
        <f t="shared" si="236"/>
        <v>0</v>
      </c>
      <c r="G167" s="73">
        <f t="shared" si="236"/>
        <v>0</v>
      </c>
      <c r="H167" s="73">
        <f t="shared" si="236"/>
        <v>0</v>
      </c>
      <c r="I167" s="73">
        <f t="shared" si="236"/>
        <v>0</v>
      </c>
      <c r="J167" s="73">
        <f t="shared" si="236"/>
        <v>0</v>
      </c>
      <c r="K167" s="73">
        <f t="shared" si="236"/>
        <v>0</v>
      </c>
      <c r="L167" s="73">
        <f t="shared" si="236"/>
        <v>185296.56237978529</v>
      </c>
      <c r="M167" s="73">
        <f t="shared" si="236"/>
        <v>501712.06749522459</v>
      </c>
      <c r="N167" s="73">
        <f t="shared" si="236"/>
        <v>509416.18880338757</v>
      </c>
      <c r="O167" s="73">
        <f t="shared" si="236"/>
        <v>830660.39137489127</v>
      </c>
      <c r="P167" s="73">
        <f t="shared" si="236"/>
        <v>147952.24994671124</v>
      </c>
      <c r="Q167" s="49">
        <f>D167+E167+F167+G167+H167+I167+J167+K167+L167+M167+N167+O167+P167</f>
        <v>2175037.46</v>
      </c>
      <c r="S167" s="46"/>
    </row>
    <row r="168" spans="1:19" ht="8.25" customHeight="1">
      <c r="A168" s="93"/>
      <c r="B168" s="94"/>
      <c r="C168" s="95"/>
      <c r="D168" s="71">
        <f>D167/$B$167</f>
        <v>0</v>
      </c>
      <c r="E168" s="71">
        <f t="shared" ref="E168:P168" si="237">E167/$B$167</f>
        <v>0</v>
      </c>
      <c r="F168" s="71">
        <f t="shared" si="237"/>
        <v>0</v>
      </c>
      <c r="G168" s="71">
        <f t="shared" si="237"/>
        <v>0</v>
      </c>
      <c r="H168" s="71">
        <f t="shared" si="237"/>
        <v>0</v>
      </c>
      <c r="I168" s="71">
        <f t="shared" si="237"/>
        <v>0</v>
      </c>
      <c r="J168" s="71">
        <f t="shared" si="237"/>
        <v>0</v>
      </c>
      <c r="K168" s="71">
        <f t="shared" si="237"/>
        <v>0</v>
      </c>
      <c r="L168" s="71">
        <f t="shared" si="237"/>
        <v>8.5192354516866714E-2</v>
      </c>
      <c r="M168" s="71">
        <f t="shared" si="237"/>
        <v>0.23066824214385007</v>
      </c>
      <c r="N168" s="71">
        <f t="shared" si="237"/>
        <v>0.23421030587831235</v>
      </c>
      <c r="O168" s="71">
        <f t="shared" si="237"/>
        <v>0.38190624605375362</v>
      </c>
      <c r="P168" s="71">
        <f t="shared" si="237"/>
        <v>6.8022851407217255E-2</v>
      </c>
      <c r="Q168" s="45">
        <f>D168+E168+F168+G168+H168+I168+J168+K168+L168+M168+N168+O168+P168</f>
        <v>1</v>
      </c>
      <c r="S168" s="46"/>
    </row>
    <row r="169" spans="1:19" ht="15.75" customHeight="1">
      <c r="A169" s="51"/>
      <c r="S169" s="46"/>
    </row>
    <row r="170" spans="1:19" ht="12" customHeight="1">
      <c r="A170" s="55"/>
      <c r="Q170" s="80"/>
      <c r="R170" s="81"/>
    </row>
    <row r="171" spans="1:19" ht="12" customHeight="1">
      <c r="A171" s="101" t="s">
        <v>6891</v>
      </c>
      <c r="B171" s="101"/>
      <c r="C171" s="101"/>
      <c r="D171" s="101"/>
      <c r="E171" s="101"/>
      <c r="F171" s="101"/>
      <c r="G171" s="101"/>
      <c r="H171" s="101"/>
      <c r="I171" s="101"/>
      <c r="J171" s="101"/>
      <c r="K171" s="101"/>
      <c r="L171" s="101"/>
      <c r="M171" s="101"/>
      <c r="N171" s="101"/>
      <c r="O171" s="101"/>
      <c r="P171" s="101"/>
      <c r="Q171" s="102"/>
    </row>
    <row r="172" spans="1:19" ht="12" customHeight="1">
      <c r="A172" s="100" t="s">
        <v>6864</v>
      </c>
      <c r="B172" s="91">
        <v>28719.03</v>
      </c>
      <c r="C172" s="92">
        <f>B172/$B$196</f>
        <v>9.6522903739585594E-2</v>
      </c>
      <c r="D172" s="40">
        <f t="shared" ref="D172:P172" si="238">$B172*D174</f>
        <v>28719.03</v>
      </c>
      <c r="E172" s="40">
        <f t="shared" si="238"/>
        <v>0</v>
      </c>
      <c r="F172" s="40">
        <f t="shared" si="238"/>
        <v>0</v>
      </c>
      <c r="G172" s="40">
        <f t="shared" si="238"/>
        <v>0</v>
      </c>
      <c r="H172" s="40">
        <f t="shared" si="238"/>
        <v>0</v>
      </c>
      <c r="I172" s="40">
        <f t="shared" si="238"/>
        <v>0</v>
      </c>
      <c r="J172" s="40">
        <f t="shared" si="238"/>
        <v>0</v>
      </c>
      <c r="K172" s="40">
        <f t="shared" si="238"/>
        <v>0</v>
      </c>
      <c r="L172" s="40">
        <f t="shared" si="238"/>
        <v>0</v>
      </c>
      <c r="M172" s="40">
        <f t="shared" si="238"/>
        <v>0</v>
      </c>
      <c r="N172" s="40">
        <f t="shared" si="238"/>
        <v>0</v>
      </c>
      <c r="O172" s="40">
        <f t="shared" si="238"/>
        <v>0</v>
      </c>
      <c r="P172" s="40">
        <f t="shared" si="238"/>
        <v>0</v>
      </c>
      <c r="Q172" s="42">
        <f>SUM(D172:P172)</f>
        <v>28719.03</v>
      </c>
    </row>
    <row r="173" spans="1:19" ht="3.95" customHeight="1">
      <c r="A173" s="100"/>
      <c r="B173" s="91"/>
      <c r="C173" s="92"/>
      <c r="D173" s="43">
        <f t="shared" ref="D173:P173" si="239">+D174</f>
        <v>1</v>
      </c>
      <c r="E173" s="43">
        <f t="shared" si="239"/>
        <v>0</v>
      </c>
      <c r="F173" s="43">
        <f t="shared" si="239"/>
        <v>0</v>
      </c>
      <c r="G173" s="43">
        <f t="shared" si="239"/>
        <v>0</v>
      </c>
      <c r="H173" s="43">
        <f t="shared" si="239"/>
        <v>0</v>
      </c>
      <c r="I173" s="43">
        <f t="shared" si="239"/>
        <v>0</v>
      </c>
      <c r="J173" s="43">
        <f t="shared" si="239"/>
        <v>0</v>
      </c>
      <c r="K173" s="43">
        <f t="shared" si="239"/>
        <v>0</v>
      </c>
      <c r="L173" s="76"/>
      <c r="M173" s="43">
        <f t="shared" si="239"/>
        <v>0</v>
      </c>
      <c r="N173" s="43">
        <f t="shared" si="239"/>
        <v>0</v>
      </c>
      <c r="O173" s="43"/>
      <c r="P173" s="43">
        <f t="shared" si="239"/>
        <v>0</v>
      </c>
      <c r="Q173" s="42"/>
    </row>
    <row r="174" spans="1:19" ht="12" customHeight="1">
      <c r="A174" s="100"/>
      <c r="B174" s="91"/>
      <c r="C174" s="92"/>
      <c r="D174" s="44">
        <v>1</v>
      </c>
      <c r="E174" s="44"/>
      <c r="F174" s="44"/>
      <c r="G174" s="44"/>
      <c r="H174" s="44"/>
      <c r="I174" s="44"/>
      <c r="J174" s="44"/>
      <c r="K174" s="44"/>
      <c r="L174" s="44"/>
      <c r="M174" s="44"/>
      <c r="N174" s="44"/>
      <c r="O174" s="44"/>
      <c r="P174" s="44"/>
      <c r="Q174" s="45">
        <f>SUM(D174:P174)</f>
        <v>1</v>
      </c>
    </row>
    <row r="175" spans="1:19" ht="12" customHeight="1">
      <c r="A175" s="96" t="s">
        <v>6865</v>
      </c>
      <c r="B175" s="97">
        <v>4739.9799999999996</v>
      </c>
      <c r="C175" s="92">
        <f t="shared" ref="C175" si="240">B175/$B$196</f>
        <v>1.5930782943141215E-2</v>
      </c>
      <c r="D175" s="40">
        <f t="shared" ref="D175:P175" si="241">$B175*D177</f>
        <v>2369.9899999999998</v>
      </c>
      <c r="E175" s="40">
        <f t="shared" si="241"/>
        <v>2369.9899999999998</v>
      </c>
      <c r="F175" s="40">
        <f t="shared" si="241"/>
        <v>0</v>
      </c>
      <c r="G175" s="40">
        <f t="shared" si="241"/>
        <v>0</v>
      </c>
      <c r="H175" s="40">
        <f t="shared" si="241"/>
        <v>0</v>
      </c>
      <c r="I175" s="40">
        <f t="shared" si="241"/>
        <v>0</v>
      </c>
      <c r="J175" s="40">
        <f t="shared" si="241"/>
        <v>0</v>
      </c>
      <c r="K175" s="40">
        <f t="shared" si="241"/>
        <v>0</v>
      </c>
      <c r="L175" s="40">
        <f t="shared" si="241"/>
        <v>0</v>
      </c>
      <c r="M175" s="40">
        <f t="shared" si="241"/>
        <v>0</v>
      </c>
      <c r="N175" s="40">
        <f t="shared" si="241"/>
        <v>0</v>
      </c>
      <c r="O175" s="40">
        <f t="shared" si="241"/>
        <v>0</v>
      </c>
      <c r="P175" s="40">
        <f t="shared" si="241"/>
        <v>0</v>
      </c>
      <c r="Q175" s="42">
        <f>SUM(D175:P175)</f>
        <v>4739.9799999999996</v>
      </c>
    </row>
    <row r="176" spans="1:19" ht="3.95" customHeight="1">
      <c r="A176" s="96"/>
      <c r="B176" s="97"/>
      <c r="C176" s="92"/>
      <c r="D176" s="43">
        <f t="shared" ref="D176:P176" si="242">+D177</f>
        <v>0.5</v>
      </c>
      <c r="E176" s="43">
        <f t="shared" si="242"/>
        <v>0.5</v>
      </c>
      <c r="F176" s="43">
        <f t="shared" si="242"/>
        <v>0</v>
      </c>
      <c r="G176" s="43">
        <f t="shared" si="242"/>
        <v>0</v>
      </c>
      <c r="H176" s="43">
        <f t="shared" si="242"/>
        <v>0</v>
      </c>
      <c r="I176" s="43">
        <f t="shared" si="242"/>
        <v>0</v>
      </c>
      <c r="J176" s="43">
        <f t="shared" si="242"/>
        <v>0</v>
      </c>
      <c r="K176" s="43">
        <f t="shared" si="242"/>
        <v>0</v>
      </c>
      <c r="L176" s="43">
        <f t="shared" si="242"/>
        <v>0</v>
      </c>
      <c r="M176" s="43">
        <f t="shared" si="242"/>
        <v>0</v>
      </c>
      <c r="N176" s="43">
        <f t="shared" si="242"/>
        <v>0</v>
      </c>
      <c r="O176" s="43">
        <f t="shared" si="242"/>
        <v>0</v>
      </c>
      <c r="P176" s="43">
        <f t="shared" si="242"/>
        <v>0</v>
      </c>
      <c r="Q176" s="42"/>
    </row>
    <row r="177" spans="1:17" ht="12" customHeight="1">
      <c r="A177" s="96"/>
      <c r="B177" s="97"/>
      <c r="C177" s="92"/>
      <c r="D177" s="44">
        <v>0.5</v>
      </c>
      <c r="E177" s="44">
        <v>0.5</v>
      </c>
      <c r="F177" s="44"/>
      <c r="G177" s="44"/>
      <c r="H177" s="44"/>
      <c r="I177" s="44"/>
      <c r="J177" s="44"/>
      <c r="K177" s="44"/>
      <c r="L177" s="44"/>
      <c r="M177" s="44"/>
      <c r="N177" s="44"/>
      <c r="O177" s="44"/>
      <c r="P177" s="44"/>
      <c r="Q177" s="45">
        <f>SUM(D177:P177)</f>
        <v>1</v>
      </c>
    </row>
    <row r="178" spans="1:17" ht="12" customHeight="1">
      <c r="A178" s="100" t="s">
        <v>6880</v>
      </c>
      <c r="B178" s="99">
        <v>106941.85</v>
      </c>
      <c r="C178" s="92">
        <f t="shared" ref="C178" si="243">B178/$B$196</f>
        <v>0.35942501864732906</v>
      </c>
      <c r="D178" s="40">
        <f t="shared" ref="D178:P178" si="244">$B178*D180</f>
        <v>52000.470817174217</v>
      </c>
      <c r="E178" s="40">
        <f t="shared" si="244"/>
        <v>54941.379182825811</v>
      </c>
      <c r="F178" s="40">
        <f t="shared" si="244"/>
        <v>0</v>
      </c>
      <c r="G178" s="40">
        <f t="shared" si="244"/>
        <v>0</v>
      </c>
      <c r="H178" s="40">
        <f t="shared" si="244"/>
        <v>0</v>
      </c>
      <c r="I178" s="40">
        <f t="shared" si="244"/>
        <v>0</v>
      </c>
      <c r="J178" s="40">
        <f t="shared" si="244"/>
        <v>0</v>
      </c>
      <c r="K178" s="40">
        <f t="shared" si="244"/>
        <v>0</v>
      </c>
      <c r="L178" s="40">
        <f t="shared" si="244"/>
        <v>0</v>
      </c>
      <c r="M178" s="40">
        <f t="shared" si="244"/>
        <v>0</v>
      </c>
      <c r="N178" s="40">
        <f t="shared" si="244"/>
        <v>0</v>
      </c>
      <c r="O178" s="40">
        <f t="shared" si="244"/>
        <v>0</v>
      </c>
      <c r="P178" s="40">
        <f t="shared" si="244"/>
        <v>0</v>
      </c>
      <c r="Q178" s="42">
        <f>SUM(D178:P178)</f>
        <v>106941.85000000003</v>
      </c>
    </row>
    <row r="179" spans="1:17" ht="3.95" customHeight="1">
      <c r="A179" s="100"/>
      <c r="B179" s="99"/>
      <c r="C179" s="92"/>
      <c r="D179" s="43">
        <f t="shared" ref="D179:P179" si="245">+D180</f>
        <v>0.48624996497792222</v>
      </c>
      <c r="E179" s="43">
        <f t="shared" si="245"/>
        <v>0.51375003502207794</v>
      </c>
      <c r="F179" s="43">
        <f t="shared" si="245"/>
        <v>0</v>
      </c>
      <c r="G179" s="43">
        <f t="shared" si="245"/>
        <v>0</v>
      </c>
      <c r="H179" s="43">
        <f t="shared" si="245"/>
        <v>0</v>
      </c>
      <c r="I179" s="43">
        <f t="shared" si="245"/>
        <v>0</v>
      </c>
      <c r="J179" s="43">
        <f t="shared" si="245"/>
        <v>0</v>
      </c>
      <c r="K179" s="43">
        <f t="shared" si="245"/>
        <v>0</v>
      </c>
      <c r="L179" s="43">
        <f t="shared" si="245"/>
        <v>0</v>
      </c>
      <c r="M179" s="43">
        <f t="shared" si="245"/>
        <v>0</v>
      </c>
      <c r="N179" s="43">
        <f t="shared" si="245"/>
        <v>0</v>
      </c>
      <c r="O179" s="43">
        <f t="shared" si="245"/>
        <v>0</v>
      </c>
      <c r="P179" s="43">
        <f t="shared" si="245"/>
        <v>0</v>
      </c>
      <c r="Q179" s="42"/>
    </row>
    <row r="180" spans="1:17" ht="12" customHeight="1">
      <c r="A180" s="100"/>
      <c r="B180" s="99"/>
      <c r="C180" s="92"/>
      <c r="D180" s="44">
        <f>(D172+D175+D181+D184+D187+D190+D193)/($B$196-$B$178)</f>
        <v>0.48624996497792222</v>
      </c>
      <c r="E180" s="44">
        <f>(E172+E175+E181+E184+E187+E190+E193)/($B$196-$B$178)</f>
        <v>0.51375003502207794</v>
      </c>
      <c r="F180" s="44"/>
      <c r="G180" s="44"/>
      <c r="H180" s="44"/>
      <c r="I180" s="44"/>
      <c r="J180" s="44"/>
      <c r="K180" s="44"/>
      <c r="L180" s="44"/>
      <c r="M180" s="44"/>
      <c r="N180" s="44"/>
      <c r="O180" s="44"/>
      <c r="P180" s="44"/>
      <c r="Q180" s="45">
        <f>SUM(D180:P180)</f>
        <v>1.0000000000000002</v>
      </c>
    </row>
    <row r="181" spans="1:17" ht="12" customHeight="1">
      <c r="A181" s="100" t="s">
        <v>6866</v>
      </c>
      <c r="B181" s="91">
        <v>3062.96</v>
      </c>
      <c r="C181" s="92">
        <f t="shared" ref="C181" si="246">B181/$B$196</f>
        <v>1.0294421268343712E-2</v>
      </c>
      <c r="D181" s="40">
        <f t="shared" ref="D181:P181" si="247">$B181*D183</f>
        <v>1531.48</v>
      </c>
      <c r="E181" s="40">
        <f t="shared" si="247"/>
        <v>1531.48</v>
      </c>
      <c r="F181" s="40">
        <f t="shared" si="247"/>
        <v>0</v>
      </c>
      <c r="G181" s="40">
        <f t="shared" si="247"/>
        <v>0</v>
      </c>
      <c r="H181" s="40">
        <f t="shared" si="247"/>
        <v>0</v>
      </c>
      <c r="I181" s="40">
        <f t="shared" si="247"/>
        <v>0</v>
      </c>
      <c r="J181" s="40">
        <f t="shared" si="247"/>
        <v>0</v>
      </c>
      <c r="K181" s="40">
        <f t="shared" si="247"/>
        <v>0</v>
      </c>
      <c r="L181" s="40">
        <f t="shared" si="247"/>
        <v>0</v>
      </c>
      <c r="M181" s="40">
        <f t="shared" si="247"/>
        <v>0</v>
      </c>
      <c r="N181" s="40">
        <f t="shared" si="247"/>
        <v>0</v>
      </c>
      <c r="O181" s="40">
        <f t="shared" si="247"/>
        <v>0</v>
      </c>
      <c r="P181" s="40">
        <f t="shared" si="247"/>
        <v>0</v>
      </c>
      <c r="Q181" s="42">
        <f>SUM(D181:P181)</f>
        <v>3062.96</v>
      </c>
    </row>
    <row r="182" spans="1:17" ht="3.95" customHeight="1">
      <c r="A182" s="100"/>
      <c r="B182" s="91"/>
      <c r="C182" s="92"/>
      <c r="D182" s="43">
        <f t="shared" ref="D182:P182" si="248">+D183</f>
        <v>0.5</v>
      </c>
      <c r="E182" s="43">
        <f t="shared" si="248"/>
        <v>0.5</v>
      </c>
      <c r="F182" s="43">
        <f t="shared" si="248"/>
        <v>0</v>
      </c>
      <c r="G182" s="43">
        <f t="shared" si="248"/>
        <v>0</v>
      </c>
      <c r="H182" s="43">
        <f t="shared" si="248"/>
        <v>0</v>
      </c>
      <c r="I182" s="43">
        <f t="shared" si="248"/>
        <v>0</v>
      </c>
      <c r="J182" s="43">
        <f t="shared" si="248"/>
        <v>0</v>
      </c>
      <c r="K182" s="43">
        <f t="shared" si="248"/>
        <v>0</v>
      </c>
      <c r="L182" s="43">
        <f t="shared" si="248"/>
        <v>0</v>
      </c>
      <c r="M182" s="43">
        <f t="shared" si="248"/>
        <v>0</v>
      </c>
      <c r="N182" s="43">
        <f t="shared" si="248"/>
        <v>0</v>
      </c>
      <c r="O182" s="43">
        <f t="shared" si="248"/>
        <v>0</v>
      </c>
      <c r="P182" s="43">
        <f t="shared" si="248"/>
        <v>0</v>
      </c>
      <c r="Q182" s="42"/>
    </row>
    <row r="183" spans="1:17" ht="12" customHeight="1">
      <c r="A183" s="100"/>
      <c r="B183" s="91"/>
      <c r="C183" s="92"/>
      <c r="D183" s="44">
        <v>0.5</v>
      </c>
      <c r="E183" s="44">
        <v>0.5</v>
      </c>
      <c r="F183" s="44"/>
      <c r="G183" s="44"/>
      <c r="H183" s="44"/>
      <c r="I183" s="44"/>
      <c r="J183" s="44"/>
      <c r="K183" s="44"/>
      <c r="L183" s="44"/>
      <c r="M183" s="44"/>
      <c r="N183" s="44"/>
      <c r="O183" s="44"/>
      <c r="P183" s="44"/>
      <c r="Q183" s="45">
        <f>SUM(D183:P183)</f>
        <v>1</v>
      </c>
    </row>
    <row r="184" spans="1:17" ht="12" customHeight="1">
      <c r="A184" s="90" t="s">
        <v>6893</v>
      </c>
      <c r="B184" s="91">
        <v>14622.61</v>
      </c>
      <c r="C184" s="92">
        <f t="shared" ref="C184" si="249">B184/$B$196</f>
        <v>4.9145698077250582E-2</v>
      </c>
      <c r="D184" s="40">
        <f t="shared" ref="D184:P184" si="250">$B184*D186</f>
        <v>5849.0440000000008</v>
      </c>
      <c r="E184" s="40">
        <f t="shared" si="250"/>
        <v>8773.5660000000007</v>
      </c>
      <c r="F184" s="40">
        <f t="shared" si="250"/>
        <v>0</v>
      </c>
      <c r="G184" s="40">
        <f t="shared" si="250"/>
        <v>0</v>
      </c>
      <c r="H184" s="40">
        <f t="shared" si="250"/>
        <v>0</v>
      </c>
      <c r="I184" s="40">
        <f t="shared" si="250"/>
        <v>0</v>
      </c>
      <c r="J184" s="40">
        <f t="shared" si="250"/>
        <v>0</v>
      </c>
      <c r="K184" s="40">
        <f t="shared" si="250"/>
        <v>0</v>
      </c>
      <c r="L184" s="40">
        <f t="shared" si="250"/>
        <v>0</v>
      </c>
      <c r="M184" s="40">
        <f t="shared" si="250"/>
        <v>0</v>
      </c>
      <c r="N184" s="40">
        <f t="shared" si="250"/>
        <v>0</v>
      </c>
      <c r="O184" s="40">
        <f t="shared" si="250"/>
        <v>0</v>
      </c>
      <c r="P184" s="40">
        <f t="shared" si="250"/>
        <v>0</v>
      </c>
      <c r="Q184" s="42">
        <f>SUM(D184:P184)</f>
        <v>14622.61</v>
      </c>
    </row>
    <row r="185" spans="1:17" ht="3.95" customHeight="1">
      <c r="A185" s="90"/>
      <c r="B185" s="91"/>
      <c r="C185" s="92"/>
      <c r="D185" s="43">
        <f t="shared" ref="D185:P185" si="251">+D186</f>
        <v>0.4</v>
      </c>
      <c r="E185" s="43">
        <f t="shared" si="251"/>
        <v>0.6</v>
      </c>
      <c r="F185" s="43">
        <f t="shared" si="251"/>
        <v>0</v>
      </c>
      <c r="G185" s="43">
        <f t="shared" si="251"/>
        <v>0</v>
      </c>
      <c r="H185" s="43">
        <f t="shared" si="251"/>
        <v>0</v>
      </c>
      <c r="I185" s="43">
        <f t="shared" si="251"/>
        <v>0</v>
      </c>
      <c r="J185" s="43">
        <f t="shared" si="251"/>
        <v>0</v>
      </c>
      <c r="K185" s="43">
        <f t="shared" si="251"/>
        <v>0</v>
      </c>
      <c r="L185" s="43">
        <f t="shared" si="251"/>
        <v>0</v>
      </c>
      <c r="M185" s="43">
        <f t="shared" si="251"/>
        <v>0</v>
      </c>
      <c r="N185" s="43">
        <f t="shared" si="251"/>
        <v>0</v>
      </c>
      <c r="O185" s="43">
        <f t="shared" si="251"/>
        <v>0</v>
      </c>
      <c r="P185" s="43">
        <f t="shared" si="251"/>
        <v>0</v>
      </c>
      <c r="Q185" s="42"/>
    </row>
    <row r="186" spans="1:17" ht="12" customHeight="1">
      <c r="A186" s="90"/>
      <c r="B186" s="91"/>
      <c r="C186" s="92"/>
      <c r="D186" s="44">
        <v>0.4</v>
      </c>
      <c r="E186" s="44">
        <v>0.6</v>
      </c>
      <c r="F186" s="44"/>
      <c r="G186" s="44"/>
      <c r="H186" s="44"/>
      <c r="I186" s="44"/>
      <c r="J186" s="44"/>
      <c r="K186" s="44"/>
      <c r="L186" s="44"/>
      <c r="M186" s="44"/>
      <c r="N186" s="44"/>
      <c r="O186" s="44"/>
      <c r="P186" s="44"/>
      <c r="Q186" s="45">
        <f>SUM(D186:P186)</f>
        <v>1</v>
      </c>
    </row>
    <row r="187" spans="1:17" ht="12" customHeight="1">
      <c r="A187" s="90" t="s">
        <v>6894</v>
      </c>
      <c r="B187" s="91">
        <v>36016.300000000003</v>
      </c>
      <c r="C187" s="92">
        <f t="shared" ref="C187" si="252">B187/$B$196</f>
        <v>0.12104858200141289</v>
      </c>
      <c r="D187" s="40">
        <f t="shared" ref="D187:P187" si="253">$B187*D189</f>
        <v>21609.780000000002</v>
      </c>
      <c r="E187" s="40">
        <f t="shared" si="253"/>
        <v>14406.520000000002</v>
      </c>
      <c r="F187" s="40">
        <f t="shared" si="253"/>
        <v>0</v>
      </c>
      <c r="G187" s="40">
        <f t="shared" si="253"/>
        <v>0</v>
      </c>
      <c r="H187" s="40">
        <f t="shared" si="253"/>
        <v>0</v>
      </c>
      <c r="I187" s="40">
        <f t="shared" si="253"/>
        <v>0</v>
      </c>
      <c r="J187" s="40">
        <f t="shared" si="253"/>
        <v>0</v>
      </c>
      <c r="K187" s="40">
        <f t="shared" si="253"/>
        <v>0</v>
      </c>
      <c r="L187" s="40">
        <f t="shared" si="253"/>
        <v>0</v>
      </c>
      <c r="M187" s="40">
        <f t="shared" si="253"/>
        <v>0</v>
      </c>
      <c r="N187" s="40">
        <f t="shared" si="253"/>
        <v>0</v>
      </c>
      <c r="O187" s="40">
        <f t="shared" si="253"/>
        <v>0</v>
      </c>
      <c r="P187" s="40">
        <f t="shared" si="253"/>
        <v>0</v>
      </c>
      <c r="Q187" s="42">
        <f>SUM(D187:P187)</f>
        <v>36016.300000000003</v>
      </c>
    </row>
    <row r="188" spans="1:17" ht="3.95" customHeight="1">
      <c r="A188" s="90"/>
      <c r="B188" s="91"/>
      <c r="C188" s="92"/>
      <c r="D188" s="43">
        <f t="shared" ref="D188:P188" si="254">+D189</f>
        <v>0.6</v>
      </c>
      <c r="E188" s="43">
        <f t="shared" si="254"/>
        <v>0.4</v>
      </c>
      <c r="F188" s="43">
        <f t="shared" si="254"/>
        <v>0</v>
      </c>
      <c r="G188" s="43">
        <f t="shared" si="254"/>
        <v>0</v>
      </c>
      <c r="H188" s="43">
        <f t="shared" si="254"/>
        <v>0</v>
      </c>
      <c r="I188" s="43">
        <f t="shared" si="254"/>
        <v>0</v>
      </c>
      <c r="J188" s="43">
        <f t="shared" si="254"/>
        <v>0</v>
      </c>
      <c r="K188" s="43">
        <f t="shared" si="254"/>
        <v>0</v>
      </c>
      <c r="L188" s="43">
        <f t="shared" si="254"/>
        <v>0</v>
      </c>
      <c r="M188" s="43">
        <f t="shared" si="254"/>
        <v>0</v>
      </c>
      <c r="N188" s="43">
        <f t="shared" si="254"/>
        <v>0</v>
      </c>
      <c r="O188" s="43">
        <f t="shared" si="254"/>
        <v>0</v>
      </c>
      <c r="P188" s="43">
        <f t="shared" si="254"/>
        <v>0</v>
      </c>
      <c r="Q188" s="42"/>
    </row>
    <row r="189" spans="1:17" ht="12" customHeight="1">
      <c r="A189" s="90"/>
      <c r="B189" s="91"/>
      <c r="C189" s="92"/>
      <c r="D189" s="44">
        <v>0.6</v>
      </c>
      <c r="E189" s="44">
        <v>0.4</v>
      </c>
      <c r="F189" s="44"/>
      <c r="G189" s="44"/>
      <c r="H189" s="44"/>
      <c r="I189" s="44"/>
      <c r="J189" s="44"/>
      <c r="K189" s="44"/>
      <c r="L189" s="44"/>
      <c r="M189" s="44"/>
      <c r="N189" s="44"/>
      <c r="O189" s="44"/>
      <c r="P189" s="44"/>
      <c r="Q189" s="45">
        <f>SUM(D189:P189)</f>
        <v>1</v>
      </c>
    </row>
    <row r="190" spans="1:17" ht="12" customHeight="1">
      <c r="A190" s="90" t="s">
        <v>6895</v>
      </c>
      <c r="B190" s="91">
        <v>10447.18</v>
      </c>
      <c r="C190" s="92">
        <f t="shared" ref="C190" si="255">B190/$B$196</f>
        <v>3.5112333163415471E-2</v>
      </c>
      <c r="D190" s="40">
        <f t="shared" ref="D190:P190" si="256">$B190*D192</f>
        <v>4701.2310000000007</v>
      </c>
      <c r="E190" s="40">
        <f t="shared" si="256"/>
        <v>5745.9490000000005</v>
      </c>
      <c r="F190" s="40">
        <f t="shared" si="256"/>
        <v>0</v>
      </c>
      <c r="G190" s="40">
        <f t="shared" si="256"/>
        <v>0</v>
      </c>
      <c r="H190" s="40">
        <f t="shared" si="256"/>
        <v>0</v>
      </c>
      <c r="I190" s="40">
        <f t="shared" si="256"/>
        <v>0</v>
      </c>
      <c r="J190" s="40">
        <f t="shared" si="256"/>
        <v>0</v>
      </c>
      <c r="K190" s="40">
        <f t="shared" si="256"/>
        <v>0</v>
      </c>
      <c r="L190" s="40">
        <f t="shared" si="256"/>
        <v>0</v>
      </c>
      <c r="M190" s="40">
        <f t="shared" si="256"/>
        <v>0</v>
      </c>
      <c r="N190" s="40">
        <f t="shared" si="256"/>
        <v>0</v>
      </c>
      <c r="O190" s="40">
        <f t="shared" si="256"/>
        <v>0</v>
      </c>
      <c r="P190" s="40">
        <f t="shared" si="256"/>
        <v>0</v>
      </c>
      <c r="Q190" s="42">
        <f>SUM(D190:P190)</f>
        <v>10447.18</v>
      </c>
    </row>
    <row r="191" spans="1:17" ht="3.95" customHeight="1">
      <c r="A191" s="90"/>
      <c r="B191" s="91"/>
      <c r="C191" s="92"/>
      <c r="D191" s="43">
        <f t="shared" ref="D191:P191" si="257">+D192</f>
        <v>0.45</v>
      </c>
      <c r="E191" s="43">
        <f t="shared" si="257"/>
        <v>0.55000000000000004</v>
      </c>
      <c r="F191" s="43">
        <f t="shared" si="257"/>
        <v>0</v>
      </c>
      <c r="G191" s="43">
        <f t="shared" si="257"/>
        <v>0</v>
      </c>
      <c r="H191" s="43">
        <f t="shared" si="257"/>
        <v>0</v>
      </c>
      <c r="I191" s="43">
        <f t="shared" si="257"/>
        <v>0</v>
      </c>
      <c r="J191" s="43">
        <f t="shared" si="257"/>
        <v>0</v>
      </c>
      <c r="K191" s="43">
        <f t="shared" si="257"/>
        <v>0</v>
      </c>
      <c r="L191" s="43">
        <f t="shared" si="257"/>
        <v>0</v>
      </c>
      <c r="M191" s="43">
        <f t="shared" si="257"/>
        <v>0</v>
      </c>
      <c r="N191" s="43">
        <f t="shared" si="257"/>
        <v>0</v>
      </c>
      <c r="O191" s="43">
        <f t="shared" si="257"/>
        <v>0</v>
      </c>
      <c r="P191" s="43">
        <f t="shared" si="257"/>
        <v>0</v>
      </c>
      <c r="Q191" s="42"/>
    </row>
    <row r="192" spans="1:17" ht="12" customHeight="1">
      <c r="A192" s="90"/>
      <c r="B192" s="91"/>
      <c r="C192" s="92"/>
      <c r="D192" s="44">
        <v>0.45</v>
      </c>
      <c r="E192" s="44">
        <v>0.55000000000000004</v>
      </c>
      <c r="F192" s="44"/>
      <c r="G192" s="44"/>
      <c r="H192" s="44"/>
      <c r="I192" s="44"/>
      <c r="J192" s="44"/>
      <c r="K192" s="44"/>
      <c r="L192" s="44"/>
      <c r="M192" s="44"/>
      <c r="N192" s="44"/>
      <c r="O192" s="44"/>
      <c r="P192" s="44"/>
      <c r="Q192" s="45">
        <f>SUM(D192:P192)</f>
        <v>1</v>
      </c>
    </row>
    <row r="193" spans="1:17" ht="12" customHeight="1">
      <c r="A193" s="90" t="s">
        <v>6871</v>
      </c>
      <c r="B193" s="91">
        <v>92986</v>
      </c>
      <c r="C193" s="92">
        <f t="shared" ref="C193" si="258">B193/$B$196</f>
        <v>0.31252026015952161</v>
      </c>
      <c r="D193" s="40">
        <f t="shared" ref="D193:P193" si="259">$B193*D195</f>
        <v>27895.8</v>
      </c>
      <c r="E193" s="40">
        <f t="shared" si="259"/>
        <v>65090.2</v>
      </c>
      <c r="F193" s="40">
        <f t="shared" si="259"/>
        <v>0</v>
      </c>
      <c r="G193" s="40">
        <f t="shared" si="259"/>
        <v>0</v>
      </c>
      <c r="H193" s="40">
        <f t="shared" si="259"/>
        <v>0</v>
      </c>
      <c r="I193" s="40">
        <f t="shared" si="259"/>
        <v>0</v>
      </c>
      <c r="J193" s="40">
        <f t="shared" si="259"/>
        <v>0</v>
      </c>
      <c r="K193" s="40">
        <f t="shared" si="259"/>
        <v>0</v>
      </c>
      <c r="L193" s="40">
        <f t="shared" si="259"/>
        <v>0</v>
      </c>
      <c r="M193" s="40">
        <f t="shared" si="259"/>
        <v>0</v>
      </c>
      <c r="N193" s="40">
        <f t="shared" si="259"/>
        <v>0</v>
      </c>
      <c r="O193" s="40">
        <f t="shared" si="259"/>
        <v>0</v>
      </c>
      <c r="P193" s="40">
        <f t="shared" si="259"/>
        <v>0</v>
      </c>
      <c r="Q193" s="42">
        <f>SUM(D193:P193)</f>
        <v>92986</v>
      </c>
    </row>
    <row r="194" spans="1:17" ht="3.95" customHeight="1">
      <c r="A194" s="90"/>
      <c r="B194" s="91"/>
      <c r="C194" s="92"/>
      <c r="D194" s="43">
        <f t="shared" ref="D194:P194" si="260">+D195</f>
        <v>0.3</v>
      </c>
      <c r="E194" s="43">
        <f t="shared" si="260"/>
        <v>0.7</v>
      </c>
      <c r="F194" s="43">
        <f t="shared" si="260"/>
        <v>0</v>
      </c>
      <c r="G194" s="43">
        <f t="shared" si="260"/>
        <v>0</v>
      </c>
      <c r="H194" s="43">
        <f t="shared" si="260"/>
        <v>0</v>
      </c>
      <c r="I194" s="43">
        <f t="shared" si="260"/>
        <v>0</v>
      </c>
      <c r="J194" s="43">
        <f t="shared" si="260"/>
        <v>0</v>
      </c>
      <c r="K194" s="43">
        <f t="shared" si="260"/>
        <v>0</v>
      </c>
      <c r="L194" s="43">
        <f t="shared" si="260"/>
        <v>0</v>
      </c>
      <c r="M194" s="43">
        <f t="shared" si="260"/>
        <v>0</v>
      </c>
      <c r="N194" s="43">
        <f t="shared" si="260"/>
        <v>0</v>
      </c>
      <c r="O194" s="43">
        <f t="shared" si="260"/>
        <v>0</v>
      </c>
      <c r="P194" s="43">
        <f t="shared" si="260"/>
        <v>0</v>
      </c>
      <c r="Q194" s="42"/>
    </row>
    <row r="195" spans="1:17" ht="12" customHeight="1">
      <c r="A195" s="90"/>
      <c r="B195" s="91"/>
      <c r="C195" s="92"/>
      <c r="D195" s="44">
        <v>0.3</v>
      </c>
      <c r="E195" s="44">
        <v>0.7</v>
      </c>
      <c r="F195" s="44"/>
      <c r="G195" s="44"/>
      <c r="H195" s="44"/>
      <c r="I195" s="44"/>
      <c r="J195" s="44"/>
      <c r="K195" s="44"/>
      <c r="L195" s="44"/>
      <c r="M195" s="44"/>
      <c r="N195" s="44"/>
      <c r="O195" s="44"/>
      <c r="P195" s="44"/>
      <c r="Q195" s="45">
        <f>SUM(D195:P195)</f>
        <v>1</v>
      </c>
    </row>
    <row r="196" spans="1:17" ht="12" customHeight="1">
      <c r="A196" s="93" t="s">
        <v>6892</v>
      </c>
      <c r="B196" s="94">
        <f>SUM(B172:B195)</f>
        <v>297535.90999999997</v>
      </c>
      <c r="C196" s="95">
        <f>SUM(C172:C195)</f>
        <v>1</v>
      </c>
      <c r="D196" s="73">
        <f>D172+D175+D178+D181+D184+D187+D190+D193</f>
        <v>144676.82581717419</v>
      </c>
      <c r="E196" s="73">
        <f t="shared" ref="E196:P196" si="261">E172+E175+E178+E181+E184+E187+E190+E193</f>
        <v>152859.08418282581</v>
      </c>
      <c r="F196" s="73">
        <f t="shared" si="261"/>
        <v>0</v>
      </c>
      <c r="G196" s="73">
        <f t="shared" si="261"/>
        <v>0</v>
      </c>
      <c r="H196" s="73">
        <f t="shared" si="261"/>
        <v>0</v>
      </c>
      <c r="I196" s="73">
        <f t="shared" si="261"/>
        <v>0</v>
      </c>
      <c r="J196" s="73">
        <f t="shared" si="261"/>
        <v>0</v>
      </c>
      <c r="K196" s="73">
        <f t="shared" si="261"/>
        <v>0</v>
      </c>
      <c r="L196" s="73">
        <f t="shared" si="261"/>
        <v>0</v>
      </c>
      <c r="M196" s="73">
        <f t="shared" si="261"/>
        <v>0</v>
      </c>
      <c r="N196" s="73">
        <f t="shared" si="261"/>
        <v>0</v>
      </c>
      <c r="O196" s="73">
        <f t="shared" si="261"/>
        <v>0</v>
      </c>
      <c r="P196" s="73">
        <f t="shared" si="261"/>
        <v>0</v>
      </c>
      <c r="Q196" s="49">
        <f>D196+E196+F196+G196+H196+I196+J196+K196+L196+M196+N196+O196+P196</f>
        <v>297535.91000000003</v>
      </c>
    </row>
    <row r="197" spans="1:17" ht="12" customHeight="1">
      <c r="A197" s="93"/>
      <c r="B197" s="94"/>
      <c r="C197" s="95"/>
      <c r="D197" s="72">
        <f>D196/$B$196</f>
        <v>0.48624996497792217</v>
      </c>
      <c r="E197" s="72">
        <f>E196/$B$196</f>
        <v>0.51375003502207794</v>
      </c>
      <c r="F197" s="72">
        <f t="shared" ref="F197:P197" si="262">F196/$B$518</f>
        <v>0</v>
      </c>
      <c r="G197" s="72">
        <f t="shared" si="262"/>
        <v>0</v>
      </c>
      <c r="H197" s="72">
        <f t="shared" si="262"/>
        <v>0</v>
      </c>
      <c r="I197" s="72">
        <f t="shared" si="262"/>
        <v>0</v>
      </c>
      <c r="J197" s="72">
        <f t="shared" si="262"/>
        <v>0</v>
      </c>
      <c r="K197" s="72">
        <f t="shared" si="262"/>
        <v>0</v>
      </c>
      <c r="L197" s="72">
        <f t="shared" si="262"/>
        <v>0</v>
      </c>
      <c r="M197" s="72">
        <f t="shared" si="262"/>
        <v>0</v>
      </c>
      <c r="N197" s="72">
        <f t="shared" si="262"/>
        <v>0</v>
      </c>
      <c r="O197" s="72">
        <f t="shared" si="262"/>
        <v>0</v>
      </c>
      <c r="P197" s="72">
        <f t="shared" si="262"/>
        <v>0</v>
      </c>
      <c r="Q197" s="45">
        <f>D197+E197+F197+G197+H197+I197+J197+K197+L197+M197+N197+O197+P197</f>
        <v>1</v>
      </c>
    </row>
    <row r="198" spans="1:17" ht="12" customHeight="1">
      <c r="A198" s="55"/>
      <c r="Q198" s="77"/>
    </row>
    <row r="199" spans="1:17" ht="12" customHeight="1">
      <c r="A199" s="55"/>
      <c r="Q199" s="77"/>
    </row>
    <row r="200" spans="1:17" ht="12" customHeight="1">
      <c r="A200" s="101" t="s">
        <v>6896</v>
      </c>
      <c r="B200" s="101"/>
      <c r="C200" s="101"/>
      <c r="D200" s="101"/>
      <c r="E200" s="101"/>
      <c r="F200" s="101"/>
      <c r="G200" s="101"/>
      <c r="H200" s="101"/>
      <c r="I200" s="101"/>
      <c r="J200" s="101"/>
      <c r="K200" s="101"/>
      <c r="L200" s="101"/>
      <c r="M200" s="101"/>
      <c r="N200" s="101"/>
      <c r="O200" s="101"/>
      <c r="P200" s="101"/>
      <c r="Q200" s="102"/>
    </row>
    <row r="201" spans="1:17" ht="12" customHeight="1">
      <c r="A201" s="100" t="s">
        <v>6864</v>
      </c>
      <c r="B201" s="91">
        <v>28719.03</v>
      </c>
      <c r="C201" s="92">
        <f>B201/$B$228</f>
        <v>0.10224456836755942</v>
      </c>
      <c r="D201" s="40">
        <f t="shared" ref="D201:P201" si="263">$B201*D203</f>
        <v>0</v>
      </c>
      <c r="E201" s="40">
        <f t="shared" si="263"/>
        <v>28719.03</v>
      </c>
      <c r="F201" s="40">
        <f t="shared" si="263"/>
        <v>0</v>
      </c>
      <c r="G201" s="40">
        <f t="shared" si="263"/>
        <v>0</v>
      </c>
      <c r="H201" s="40">
        <f t="shared" si="263"/>
        <v>0</v>
      </c>
      <c r="I201" s="40">
        <f t="shared" si="263"/>
        <v>0</v>
      </c>
      <c r="J201" s="40">
        <f t="shared" si="263"/>
        <v>0</v>
      </c>
      <c r="K201" s="40">
        <f t="shared" si="263"/>
        <v>0</v>
      </c>
      <c r="L201" s="40">
        <f t="shared" si="263"/>
        <v>0</v>
      </c>
      <c r="M201" s="40">
        <f t="shared" si="263"/>
        <v>0</v>
      </c>
      <c r="N201" s="40">
        <f t="shared" si="263"/>
        <v>0</v>
      </c>
      <c r="O201" s="40">
        <f t="shared" si="263"/>
        <v>0</v>
      </c>
      <c r="P201" s="40">
        <f t="shared" si="263"/>
        <v>0</v>
      </c>
      <c r="Q201" s="42">
        <f>SUM(D201:P201)</f>
        <v>28719.03</v>
      </c>
    </row>
    <row r="202" spans="1:17" ht="3.95" customHeight="1">
      <c r="A202" s="100"/>
      <c r="B202" s="91"/>
      <c r="C202" s="92"/>
      <c r="D202" s="43">
        <f t="shared" ref="D202:P202" si="264">+D203</f>
        <v>0</v>
      </c>
      <c r="E202" s="43">
        <f t="shared" si="264"/>
        <v>1</v>
      </c>
      <c r="F202" s="43">
        <f t="shared" si="264"/>
        <v>0</v>
      </c>
      <c r="G202" s="43">
        <f t="shared" si="264"/>
        <v>0</v>
      </c>
      <c r="H202" s="43">
        <f t="shared" si="264"/>
        <v>0</v>
      </c>
      <c r="I202" s="43">
        <f t="shared" si="264"/>
        <v>0</v>
      </c>
      <c r="J202" s="43">
        <f t="shared" si="264"/>
        <v>0</v>
      </c>
      <c r="K202" s="43">
        <f t="shared" si="264"/>
        <v>0</v>
      </c>
      <c r="L202" s="76"/>
      <c r="M202" s="43">
        <f t="shared" si="264"/>
        <v>0</v>
      </c>
      <c r="N202" s="43">
        <f t="shared" si="264"/>
        <v>0</v>
      </c>
      <c r="O202" s="43"/>
      <c r="P202" s="43">
        <f t="shared" si="264"/>
        <v>0</v>
      </c>
      <c r="Q202" s="42"/>
    </row>
    <row r="203" spans="1:17" ht="12" customHeight="1">
      <c r="A203" s="100"/>
      <c r="B203" s="91"/>
      <c r="C203" s="92"/>
      <c r="D203" s="44"/>
      <c r="E203" s="44">
        <v>1</v>
      </c>
      <c r="F203" s="44"/>
      <c r="G203" s="44"/>
      <c r="H203" s="44"/>
      <c r="I203" s="44"/>
      <c r="J203" s="44"/>
      <c r="K203" s="44"/>
      <c r="L203" s="44"/>
      <c r="M203" s="44"/>
      <c r="N203" s="44"/>
      <c r="O203" s="44"/>
      <c r="P203" s="44"/>
      <c r="Q203" s="45">
        <f>SUM(D203:P203)</f>
        <v>1</v>
      </c>
    </row>
    <row r="204" spans="1:17" ht="12" customHeight="1">
      <c r="A204" s="96" t="s">
        <v>6865</v>
      </c>
      <c r="B204" s="97">
        <v>4739.9799999999996</v>
      </c>
      <c r="C204" s="92">
        <f t="shared" ref="C204" si="265">B204/$B$228</f>
        <v>1.6875124583625015E-2</v>
      </c>
      <c r="D204" s="40">
        <f t="shared" ref="D204:P204" si="266">$B204*D206</f>
        <v>0</v>
      </c>
      <c r="E204" s="40">
        <f t="shared" si="266"/>
        <v>2369.9899999999998</v>
      </c>
      <c r="F204" s="40">
        <f t="shared" si="266"/>
        <v>2369.9899999999998</v>
      </c>
      <c r="G204" s="40">
        <f t="shared" si="266"/>
        <v>0</v>
      </c>
      <c r="H204" s="40">
        <f t="shared" si="266"/>
        <v>0</v>
      </c>
      <c r="I204" s="40">
        <f t="shared" si="266"/>
        <v>0</v>
      </c>
      <c r="J204" s="40">
        <f t="shared" si="266"/>
        <v>0</v>
      </c>
      <c r="K204" s="40">
        <f t="shared" si="266"/>
        <v>0</v>
      </c>
      <c r="L204" s="40">
        <f t="shared" si="266"/>
        <v>0</v>
      </c>
      <c r="M204" s="40">
        <f t="shared" si="266"/>
        <v>0</v>
      </c>
      <c r="N204" s="40">
        <f t="shared" si="266"/>
        <v>0</v>
      </c>
      <c r="O204" s="40">
        <f t="shared" si="266"/>
        <v>0</v>
      </c>
      <c r="P204" s="40">
        <f t="shared" si="266"/>
        <v>0</v>
      </c>
      <c r="Q204" s="42">
        <f>SUM(D204:P204)</f>
        <v>4739.9799999999996</v>
      </c>
    </row>
    <row r="205" spans="1:17" ht="3.95" customHeight="1">
      <c r="A205" s="96"/>
      <c r="B205" s="97"/>
      <c r="C205" s="92"/>
      <c r="D205" s="43">
        <f t="shared" ref="D205:P205" si="267">+D206</f>
        <v>0</v>
      </c>
      <c r="E205" s="43">
        <f t="shared" si="267"/>
        <v>0.5</v>
      </c>
      <c r="F205" s="43">
        <f t="shared" si="267"/>
        <v>0.5</v>
      </c>
      <c r="G205" s="43">
        <f t="shared" si="267"/>
        <v>0</v>
      </c>
      <c r="H205" s="43">
        <f t="shared" si="267"/>
        <v>0</v>
      </c>
      <c r="I205" s="43">
        <f t="shared" si="267"/>
        <v>0</v>
      </c>
      <c r="J205" s="43">
        <f t="shared" si="267"/>
        <v>0</v>
      </c>
      <c r="K205" s="43">
        <f t="shared" si="267"/>
        <v>0</v>
      </c>
      <c r="L205" s="43">
        <f t="shared" si="267"/>
        <v>0</v>
      </c>
      <c r="M205" s="43">
        <f t="shared" si="267"/>
        <v>0</v>
      </c>
      <c r="N205" s="43">
        <f t="shared" si="267"/>
        <v>0</v>
      </c>
      <c r="O205" s="43">
        <f t="shared" si="267"/>
        <v>0</v>
      </c>
      <c r="P205" s="43">
        <f t="shared" si="267"/>
        <v>0</v>
      </c>
      <c r="Q205" s="42"/>
    </row>
    <row r="206" spans="1:17" ht="12" customHeight="1">
      <c r="A206" s="96"/>
      <c r="B206" s="97"/>
      <c r="C206" s="92"/>
      <c r="D206" s="44"/>
      <c r="E206" s="44">
        <v>0.5</v>
      </c>
      <c r="F206" s="44">
        <v>0.5</v>
      </c>
      <c r="G206" s="44"/>
      <c r="H206" s="44"/>
      <c r="I206" s="44"/>
      <c r="J206" s="44"/>
      <c r="K206" s="44"/>
      <c r="L206" s="44"/>
      <c r="M206" s="44"/>
      <c r="N206" s="44"/>
      <c r="O206" s="44"/>
      <c r="P206" s="44"/>
      <c r="Q206" s="45">
        <f>SUM(D206:P206)</f>
        <v>1</v>
      </c>
    </row>
    <row r="207" spans="1:17" ht="12" customHeight="1">
      <c r="A207" s="98" t="s">
        <v>6880</v>
      </c>
      <c r="B207" s="99">
        <v>104433.97</v>
      </c>
      <c r="C207" s="92">
        <f t="shared" ref="C207" si="268">B207/$B$228</f>
        <v>0.3718024663632668</v>
      </c>
      <c r="D207" s="40">
        <f t="shared" ref="D207:P207" si="269">$B207*D209</f>
        <v>0</v>
      </c>
      <c r="E207" s="40">
        <f t="shared" si="269"/>
        <v>50803.483478181362</v>
      </c>
      <c r="F207" s="40">
        <f t="shared" si="269"/>
        <v>53630.486521818624</v>
      </c>
      <c r="G207" s="40">
        <f t="shared" si="269"/>
        <v>0</v>
      </c>
      <c r="H207" s="40">
        <f t="shared" si="269"/>
        <v>0</v>
      </c>
      <c r="I207" s="40">
        <f t="shared" si="269"/>
        <v>0</v>
      </c>
      <c r="J207" s="40">
        <f t="shared" si="269"/>
        <v>0</v>
      </c>
      <c r="K207" s="40">
        <f t="shared" si="269"/>
        <v>0</v>
      </c>
      <c r="L207" s="40">
        <f t="shared" si="269"/>
        <v>0</v>
      </c>
      <c r="M207" s="40">
        <f t="shared" si="269"/>
        <v>0</v>
      </c>
      <c r="N207" s="40">
        <f t="shared" si="269"/>
        <v>0</v>
      </c>
      <c r="O207" s="40">
        <f t="shared" si="269"/>
        <v>0</v>
      </c>
      <c r="P207" s="40">
        <f t="shared" si="269"/>
        <v>0</v>
      </c>
      <c r="Q207" s="42">
        <f>SUM(D207:P207)</f>
        <v>104433.96999999999</v>
      </c>
    </row>
    <row r="208" spans="1:17" ht="3.95" customHeight="1">
      <c r="A208" s="98"/>
      <c r="B208" s="99"/>
      <c r="C208" s="92"/>
      <c r="D208" s="43">
        <f t="shared" ref="D208:P208" si="270">+D209</f>
        <v>0</v>
      </c>
      <c r="E208" s="43">
        <f t="shared" si="270"/>
        <v>0.48646511741516063</v>
      </c>
      <c r="F208" s="43">
        <f t="shared" si="270"/>
        <v>0.51353488258483926</v>
      </c>
      <c r="G208" s="43">
        <f t="shared" si="270"/>
        <v>0</v>
      </c>
      <c r="H208" s="43">
        <f t="shared" si="270"/>
        <v>0</v>
      </c>
      <c r="I208" s="43">
        <f t="shared" si="270"/>
        <v>0</v>
      </c>
      <c r="J208" s="43">
        <f t="shared" si="270"/>
        <v>0</v>
      </c>
      <c r="K208" s="43">
        <f t="shared" si="270"/>
        <v>0</v>
      </c>
      <c r="L208" s="43">
        <f t="shared" si="270"/>
        <v>0</v>
      </c>
      <c r="M208" s="43">
        <f t="shared" si="270"/>
        <v>0</v>
      </c>
      <c r="N208" s="43">
        <f t="shared" si="270"/>
        <v>0</v>
      </c>
      <c r="O208" s="43">
        <f t="shared" si="270"/>
        <v>0</v>
      </c>
      <c r="P208" s="43">
        <f t="shared" si="270"/>
        <v>0</v>
      </c>
      <c r="Q208" s="42"/>
    </row>
    <row r="209" spans="1:17" ht="12" customHeight="1">
      <c r="A209" s="98"/>
      <c r="B209" s="99"/>
      <c r="C209" s="92"/>
      <c r="D209" s="44"/>
      <c r="E209" s="44">
        <f>(E201+E204+E210+E213+E216+E219+E225+E222)/($B$228-$B$207)</f>
        <v>0.48646511741516063</v>
      </c>
      <c r="F209" s="44">
        <f>(F201+F204+F210+F213+F216+F219+F225+F222)/($B$228-$B$207)</f>
        <v>0.51353488258483926</v>
      </c>
      <c r="G209" s="44"/>
      <c r="H209" s="44"/>
      <c r="I209" s="44"/>
      <c r="J209" s="44"/>
      <c r="K209" s="44"/>
      <c r="L209" s="44"/>
      <c r="M209" s="44"/>
      <c r="N209" s="44"/>
      <c r="O209" s="44"/>
      <c r="P209" s="44"/>
      <c r="Q209" s="45">
        <f>SUM(D209:P209)</f>
        <v>0.99999999999999989</v>
      </c>
    </row>
    <row r="210" spans="1:17" ht="12" customHeight="1">
      <c r="A210" s="100" t="s">
        <v>6866</v>
      </c>
      <c r="B210" s="91">
        <v>3152.63</v>
      </c>
      <c r="C210" s="92">
        <f t="shared" ref="C210" si="271">B210/$B$228</f>
        <v>1.1223892087323941E-2</v>
      </c>
      <c r="D210" s="40">
        <f t="shared" ref="D210:P210" si="272">$B210*D212</f>
        <v>0</v>
      </c>
      <c r="E210" s="40">
        <f t="shared" si="272"/>
        <v>1576.3150000000001</v>
      </c>
      <c r="F210" s="40">
        <f t="shared" si="272"/>
        <v>1576.3150000000001</v>
      </c>
      <c r="G210" s="40">
        <f t="shared" si="272"/>
        <v>0</v>
      </c>
      <c r="H210" s="40">
        <f t="shared" si="272"/>
        <v>0</v>
      </c>
      <c r="I210" s="40">
        <f t="shared" si="272"/>
        <v>0</v>
      </c>
      <c r="J210" s="40">
        <f t="shared" si="272"/>
        <v>0</v>
      </c>
      <c r="K210" s="40">
        <f t="shared" si="272"/>
        <v>0</v>
      </c>
      <c r="L210" s="40">
        <f t="shared" si="272"/>
        <v>0</v>
      </c>
      <c r="M210" s="40">
        <f t="shared" si="272"/>
        <v>0</v>
      </c>
      <c r="N210" s="40">
        <f t="shared" si="272"/>
        <v>0</v>
      </c>
      <c r="O210" s="40">
        <f t="shared" si="272"/>
        <v>0</v>
      </c>
      <c r="P210" s="40">
        <f t="shared" si="272"/>
        <v>0</v>
      </c>
      <c r="Q210" s="42">
        <f>SUM(D210:P210)</f>
        <v>3152.63</v>
      </c>
    </row>
    <row r="211" spans="1:17" ht="3.95" customHeight="1">
      <c r="A211" s="100"/>
      <c r="B211" s="91"/>
      <c r="C211" s="92"/>
      <c r="D211" s="43">
        <f t="shared" ref="D211:P211" si="273">+D212</f>
        <v>0</v>
      </c>
      <c r="E211" s="43">
        <f t="shared" si="273"/>
        <v>0.5</v>
      </c>
      <c r="F211" s="43">
        <f t="shared" si="273"/>
        <v>0.5</v>
      </c>
      <c r="G211" s="43">
        <f t="shared" si="273"/>
        <v>0</v>
      </c>
      <c r="H211" s="43">
        <f t="shared" si="273"/>
        <v>0</v>
      </c>
      <c r="I211" s="43">
        <f t="shared" si="273"/>
        <v>0</v>
      </c>
      <c r="J211" s="43">
        <f t="shared" si="273"/>
        <v>0</v>
      </c>
      <c r="K211" s="43">
        <f t="shared" si="273"/>
        <v>0</v>
      </c>
      <c r="L211" s="43">
        <f t="shared" si="273"/>
        <v>0</v>
      </c>
      <c r="M211" s="43">
        <f t="shared" si="273"/>
        <v>0</v>
      </c>
      <c r="N211" s="43">
        <f t="shared" si="273"/>
        <v>0</v>
      </c>
      <c r="O211" s="43">
        <f t="shared" si="273"/>
        <v>0</v>
      </c>
      <c r="P211" s="43">
        <f t="shared" si="273"/>
        <v>0</v>
      </c>
      <c r="Q211" s="42"/>
    </row>
    <row r="212" spans="1:17" ht="12" customHeight="1">
      <c r="A212" s="100"/>
      <c r="B212" s="91"/>
      <c r="C212" s="92"/>
      <c r="D212" s="44"/>
      <c r="E212" s="44">
        <v>0.5</v>
      </c>
      <c r="F212" s="44">
        <v>0.5</v>
      </c>
      <c r="G212" s="44"/>
      <c r="H212" s="44"/>
      <c r="I212" s="44"/>
      <c r="J212" s="44"/>
      <c r="K212" s="44"/>
      <c r="L212" s="44"/>
      <c r="M212" s="44"/>
      <c r="N212" s="44"/>
      <c r="O212" s="44"/>
      <c r="P212" s="44"/>
      <c r="Q212" s="45">
        <f>SUM(D212:P212)</f>
        <v>1</v>
      </c>
    </row>
    <row r="213" spans="1:17" ht="12" customHeight="1">
      <c r="A213" s="90" t="s">
        <v>6893</v>
      </c>
      <c r="B213" s="91">
        <v>13578.31</v>
      </c>
      <c r="C213" s="92">
        <f t="shared" ref="C213" si="274">B213/$B$228</f>
        <v>4.8341063229186909E-2</v>
      </c>
      <c r="D213" s="40">
        <f t="shared" ref="D213:P213" si="275">$B213*D215</f>
        <v>0</v>
      </c>
      <c r="E213" s="40">
        <f t="shared" si="275"/>
        <v>5431.3240000000005</v>
      </c>
      <c r="F213" s="40">
        <f t="shared" si="275"/>
        <v>8146.985999999999</v>
      </c>
      <c r="G213" s="40">
        <f t="shared" si="275"/>
        <v>0</v>
      </c>
      <c r="H213" s="40">
        <f t="shared" si="275"/>
        <v>0</v>
      </c>
      <c r="I213" s="40">
        <f t="shared" si="275"/>
        <v>0</v>
      </c>
      <c r="J213" s="40">
        <f t="shared" si="275"/>
        <v>0</v>
      </c>
      <c r="K213" s="40">
        <f t="shared" si="275"/>
        <v>0</v>
      </c>
      <c r="L213" s="40">
        <f t="shared" si="275"/>
        <v>0</v>
      </c>
      <c r="M213" s="40">
        <f t="shared" si="275"/>
        <v>0</v>
      </c>
      <c r="N213" s="40">
        <f t="shared" si="275"/>
        <v>0</v>
      </c>
      <c r="O213" s="40">
        <f t="shared" si="275"/>
        <v>0</v>
      </c>
      <c r="P213" s="40">
        <f t="shared" si="275"/>
        <v>0</v>
      </c>
      <c r="Q213" s="42">
        <f>SUM(D213:P213)</f>
        <v>13578.31</v>
      </c>
    </row>
    <row r="214" spans="1:17" ht="3.95" customHeight="1">
      <c r="A214" s="90"/>
      <c r="B214" s="91"/>
      <c r="C214" s="92"/>
      <c r="D214" s="43">
        <f t="shared" ref="D214:P214" si="276">+D215</f>
        <v>0</v>
      </c>
      <c r="E214" s="43">
        <f t="shared" si="276"/>
        <v>0.4</v>
      </c>
      <c r="F214" s="43">
        <f t="shared" si="276"/>
        <v>0.6</v>
      </c>
      <c r="G214" s="43">
        <f t="shared" si="276"/>
        <v>0</v>
      </c>
      <c r="H214" s="43">
        <f t="shared" si="276"/>
        <v>0</v>
      </c>
      <c r="I214" s="43">
        <f t="shared" si="276"/>
        <v>0</v>
      </c>
      <c r="J214" s="43">
        <f t="shared" si="276"/>
        <v>0</v>
      </c>
      <c r="K214" s="43">
        <f t="shared" si="276"/>
        <v>0</v>
      </c>
      <c r="L214" s="43">
        <f t="shared" si="276"/>
        <v>0</v>
      </c>
      <c r="M214" s="43">
        <f t="shared" si="276"/>
        <v>0</v>
      </c>
      <c r="N214" s="43">
        <f t="shared" si="276"/>
        <v>0</v>
      </c>
      <c r="O214" s="43">
        <f t="shared" si="276"/>
        <v>0</v>
      </c>
      <c r="P214" s="43">
        <f t="shared" si="276"/>
        <v>0</v>
      </c>
      <c r="Q214" s="42"/>
    </row>
    <row r="215" spans="1:17" ht="12" customHeight="1">
      <c r="A215" s="90"/>
      <c r="B215" s="91"/>
      <c r="C215" s="92"/>
      <c r="D215" s="44"/>
      <c r="E215" s="44">
        <v>0.4</v>
      </c>
      <c r="F215" s="44">
        <v>0.6</v>
      </c>
      <c r="G215" s="44"/>
      <c r="H215" s="44"/>
      <c r="I215" s="44"/>
      <c r="J215" s="44"/>
      <c r="K215" s="44"/>
      <c r="L215" s="44"/>
      <c r="M215" s="44"/>
      <c r="N215" s="44"/>
      <c r="O215" s="44"/>
      <c r="P215" s="44"/>
      <c r="Q215" s="45">
        <f>SUM(D215:P215)</f>
        <v>1</v>
      </c>
    </row>
    <row r="216" spans="1:17" ht="12" customHeight="1">
      <c r="A216" s="90" t="s">
        <v>6894</v>
      </c>
      <c r="B216" s="91">
        <v>19490.009999999998</v>
      </c>
      <c r="C216" s="92">
        <f t="shared" ref="C216" si="277">B216/$B$228</f>
        <v>6.9387707730010961E-2</v>
      </c>
      <c r="D216" s="40">
        <f t="shared" ref="D216:P216" si="278">$B216*D218</f>
        <v>0</v>
      </c>
      <c r="E216" s="40">
        <f t="shared" si="278"/>
        <v>11694.005999999999</v>
      </c>
      <c r="F216" s="40">
        <f t="shared" si="278"/>
        <v>7796.0039999999999</v>
      </c>
      <c r="G216" s="40">
        <f t="shared" si="278"/>
        <v>0</v>
      </c>
      <c r="H216" s="40">
        <f t="shared" si="278"/>
        <v>0</v>
      </c>
      <c r="I216" s="40">
        <f t="shared" si="278"/>
        <v>0</v>
      </c>
      <c r="J216" s="40">
        <f t="shared" si="278"/>
        <v>0</v>
      </c>
      <c r="K216" s="40">
        <f t="shared" si="278"/>
        <v>0</v>
      </c>
      <c r="L216" s="40">
        <f t="shared" si="278"/>
        <v>0</v>
      </c>
      <c r="M216" s="40">
        <f t="shared" si="278"/>
        <v>0</v>
      </c>
      <c r="N216" s="40">
        <f t="shared" si="278"/>
        <v>0</v>
      </c>
      <c r="O216" s="40">
        <f t="shared" si="278"/>
        <v>0</v>
      </c>
      <c r="P216" s="40">
        <f t="shared" si="278"/>
        <v>0</v>
      </c>
      <c r="Q216" s="42">
        <f>SUM(D216:P216)</f>
        <v>19490.009999999998</v>
      </c>
    </row>
    <row r="217" spans="1:17" ht="3.95" customHeight="1">
      <c r="A217" s="90"/>
      <c r="B217" s="91"/>
      <c r="C217" s="92"/>
      <c r="D217" s="43">
        <f t="shared" ref="D217:P217" si="279">+D218</f>
        <v>0</v>
      </c>
      <c r="E217" s="43">
        <f t="shared" si="279"/>
        <v>0.6</v>
      </c>
      <c r="F217" s="43">
        <f t="shared" si="279"/>
        <v>0.4</v>
      </c>
      <c r="G217" s="43">
        <f t="shared" si="279"/>
        <v>0</v>
      </c>
      <c r="H217" s="43">
        <f t="shared" si="279"/>
        <v>0</v>
      </c>
      <c r="I217" s="43">
        <f t="shared" si="279"/>
        <v>0</v>
      </c>
      <c r="J217" s="43">
        <f t="shared" si="279"/>
        <v>0</v>
      </c>
      <c r="K217" s="43">
        <f t="shared" si="279"/>
        <v>0</v>
      </c>
      <c r="L217" s="43">
        <f t="shared" si="279"/>
        <v>0</v>
      </c>
      <c r="M217" s="43">
        <f t="shared" si="279"/>
        <v>0</v>
      </c>
      <c r="N217" s="43">
        <f t="shared" si="279"/>
        <v>0</v>
      </c>
      <c r="O217" s="43">
        <f t="shared" si="279"/>
        <v>0</v>
      </c>
      <c r="P217" s="43">
        <f t="shared" si="279"/>
        <v>0</v>
      </c>
      <c r="Q217" s="42"/>
    </row>
    <row r="218" spans="1:17" ht="12" customHeight="1">
      <c r="A218" s="90"/>
      <c r="B218" s="91"/>
      <c r="C218" s="92"/>
      <c r="D218" s="44"/>
      <c r="E218" s="44">
        <v>0.6</v>
      </c>
      <c r="F218" s="44">
        <v>0.4</v>
      </c>
      <c r="G218" s="44"/>
      <c r="H218" s="44"/>
      <c r="I218" s="44"/>
      <c r="J218" s="44"/>
      <c r="K218" s="44"/>
      <c r="L218" s="44"/>
      <c r="M218" s="44"/>
      <c r="N218" s="44"/>
      <c r="O218" s="44"/>
      <c r="P218" s="44"/>
      <c r="Q218" s="45">
        <f>SUM(D218:P218)</f>
        <v>1</v>
      </c>
    </row>
    <row r="219" spans="1:17" ht="12" customHeight="1">
      <c r="A219" s="90" t="s">
        <v>6895</v>
      </c>
      <c r="B219" s="91">
        <v>5995.51</v>
      </c>
      <c r="C219" s="92">
        <f t="shared" ref="C219" si="280">B219/$B$228</f>
        <v>2.1345022171479544E-2</v>
      </c>
      <c r="D219" s="40">
        <f t="shared" ref="D219:P219" si="281">$B219*D221</f>
        <v>0</v>
      </c>
      <c r="E219" s="40">
        <f t="shared" si="281"/>
        <v>2697.9795000000004</v>
      </c>
      <c r="F219" s="40">
        <f t="shared" si="281"/>
        <v>3297.5305000000003</v>
      </c>
      <c r="G219" s="40">
        <f t="shared" si="281"/>
        <v>0</v>
      </c>
      <c r="H219" s="40">
        <f t="shared" si="281"/>
        <v>0</v>
      </c>
      <c r="I219" s="40">
        <f t="shared" si="281"/>
        <v>0</v>
      </c>
      <c r="J219" s="40">
        <f t="shared" si="281"/>
        <v>0</v>
      </c>
      <c r="K219" s="40">
        <f t="shared" si="281"/>
        <v>0</v>
      </c>
      <c r="L219" s="40">
        <f t="shared" si="281"/>
        <v>0</v>
      </c>
      <c r="M219" s="40">
        <f t="shared" si="281"/>
        <v>0</v>
      </c>
      <c r="N219" s="40">
        <f t="shared" si="281"/>
        <v>0</v>
      </c>
      <c r="O219" s="40">
        <f t="shared" si="281"/>
        <v>0</v>
      </c>
      <c r="P219" s="40">
        <f t="shared" si="281"/>
        <v>0</v>
      </c>
      <c r="Q219" s="42">
        <f>SUM(D219:P219)</f>
        <v>5995.51</v>
      </c>
    </row>
    <row r="220" spans="1:17" ht="3.95" customHeight="1">
      <c r="A220" s="90"/>
      <c r="B220" s="91"/>
      <c r="C220" s="92"/>
      <c r="D220" s="43">
        <f t="shared" ref="D220:P220" si="282">+D221</f>
        <v>0</v>
      </c>
      <c r="E220" s="43">
        <f t="shared" si="282"/>
        <v>0.45</v>
      </c>
      <c r="F220" s="43">
        <f t="shared" si="282"/>
        <v>0.55000000000000004</v>
      </c>
      <c r="G220" s="43">
        <f t="shared" si="282"/>
        <v>0</v>
      </c>
      <c r="H220" s="43">
        <f t="shared" si="282"/>
        <v>0</v>
      </c>
      <c r="I220" s="43">
        <f t="shared" si="282"/>
        <v>0</v>
      </c>
      <c r="J220" s="43">
        <f t="shared" si="282"/>
        <v>0</v>
      </c>
      <c r="K220" s="43">
        <f t="shared" si="282"/>
        <v>0</v>
      </c>
      <c r="L220" s="43">
        <f t="shared" si="282"/>
        <v>0</v>
      </c>
      <c r="M220" s="43">
        <f t="shared" si="282"/>
        <v>0</v>
      </c>
      <c r="N220" s="43">
        <f t="shared" si="282"/>
        <v>0</v>
      </c>
      <c r="O220" s="43">
        <f t="shared" si="282"/>
        <v>0</v>
      </c>
      <c r="P220" s="43">
        <f t="shared" si="282"/>
        <v>0</v>
      </c>
      <c r="Q220" s="42"/>
    </row>
    <row r="221" spans="1:17" ht="12" customHeight="1">
      <c r="A221" s="90"/>
      <c r="B221" s="91"/>
      <c r="C221" s="92"/>
      <c r="D221" s="44"/>
      <c r="E221" s="44">
        <v>0.45</v>
      </c>
      <c r="F221" s="44">
        <v>0.55000000000000004</v>
      </c>
      <c r="G221" s="44"/>
      <c r="H221" s="44"/>
      <c r="I221" s="44"/>
      <c r="J221" s="44"/>
      <c r="K221" s="44"/>
      <c r="L221" s="44"/>
      <c r="M221" s="44"/>
      <c r="N221" s="44"/>
      <c r="O221" s="44"/>
      <c r="P221" s="44"/>
      <c r="Q221" s="45">
        <f>SUM(D221:P221)</f>
        <v>1</v>
      </c>
    </row>
    <row r="222" spans="1:17" ht="12" customHeight="1">
      <c r="A222" s="90" t="s">
        <v>6898</v>
      </c>
      <c r="B222" s="91">
        <v>7790.19</v>
      </c>
      <c r="C222" s="92">
        <f t="shared" ref="C222" si="283">B222/$B$228</f>
        <v>2.7734384275906174E-2</v>
      </c>
      <c r="D222" s="40">
        <f t="shared" ref="D222:F222" si="284">$B222*D224</f>
        <v>0</v>
      </c>
      <c r="E222" s="40">
        <f t="shared" si="284"/>
        <v>5453.1329999999998</v>
      </c>
      <c r="F222" s="40">
        <f t="shared" si="284"/>
        <v>2337.0569999999998</v>
      </c>
      <c r="G222" s="40"/>
      <c r="H222" s="40"/>
      <c r="I222" s="40"/>
      <c r="J222" s="40"/>
      <c r="K222" s="40"/>
      <c r="L222" s="40"/>
      <c r="M222" s="40"/>
      <c r="N222" s="40"/>
      <c r="O222" s="40"/>
      <c r="P222" s="40"/>
      <c r="Q222" s="42">
        <f>SUM(D222:P222)</f>
        <v>7790.19</v>
      </c>
    </row>
    <row r="223" spans="1:17" ht="3.95" customHeight="1">
      <c r="A223" s="90"/>
      <c r="B223" s="91"/>
      <c r="C223" s="92"/>
      <c r="D223" s="43">
        <f t="shared" ref="D223:F223" si="285">+D224</f>
        <v>0</v>
      </c>
      <c r="E223" s="43">
        <f t="shared" si="285"/>
        <v>0.7</v>
      </c>
      <c r="F223" s="43">
        <f t="shared" si="285"/>
        <v>0.3</v>
      </c>
      <c r="G223" s="43"/>
      <c r="H223" s="43"/>
      <c r="I223" s="43"/>
      <c r="J223" s="43"/>
      <c r="K223" s="43"/>
      <c r="L223" s="43"/>
      <c r="M223" s="43"/>
      <c r="N223" s="43"/>
      <c r="O223" s="43"/>
      <c r="P223" s="43"/>
      <c r="Q223" s="42"/>
    </row>
    <row r="224" spans="1:17" ht="12" customHeight="1">
      <c r="A224" s="90"/>
      <c r="B224" s="91"/>
      <c r="C224" s="92"/>
      <c r="D224" s="44"/>
      <c r="E224" s="44">
        <v>0.7</v>
      </c>
      <c r="F224" s="44">
        <v>0.3</v>
      </c>
      <c r="G224" s="44"/>
      <c r="H224" s="44"/>
      <c r="I224" s="44"/>
      <c r="J224" s="44"/>
      <c r="K224" s="44"/>
      <c r="L224" s="44"/>
      <c r="M224" s="44"/>
      <c r="N224" s="44"/>
      <c r="O224" s="44"/>
      <c r="P224" s="44"/>
      <c r="Q224" s="45">
        <f>SUM(D224:P224)</f>
        <v>1</v>
      </c>
    </row>
    <row r="225" spans="1:17" ht="12" customHeight="1">
      <c r="A225" s="90" t="s">
        <v>6871</v>
      </c>
      <c r="B225" s="91">
        <v>92986</v>
      </c>
      <c r="C225" s="92">
        <f t="shared" ref="C225" si="286">B225/$B$228</f>
        <v>0.33104577119164125</v>
      </c>
      <c r="D225" s="40">
        <f t="shared" ref="D225:P225" si="287">$B225*D227</f>
        <v>0</v>
      </c>
      <c r="E225" s="40">
        <f t="shared" si="287"/>
        <v>27895.8</v>
      </c>
      <c r="F225" s="40">
        <f t="shared" si="287"/>
        <v>65090.2</v>
      </c>
      <c r="G225" s="40">
        <f t="shared" si="287"/>
        <v>0</v>
      </c>
      <c r="H225" s="40">
        <f t="shared" si="287"/>
        <v>0</v>
      </c>
      <c r="I225" s="40">
        <f t="shared" si="287"/>
        <v>0</v>
      </c>
      <c r="J225" s="40">
        <f t="shared" si="287"/>
        <v>0</v>
      </c>
      <c r="K225" s="40">
        <f t="shared" si="287"/>
        <v>0</v>
      </c>
      <c r="L225" s="40">
        <f t="shared" si="287"/>
        <v>0</v>
      </c>
      <c r="M225" s="40">
        <f t="shared" si="287"/>
        <v>0</v>
      </c>
      <c r="N225" s="40">
        <f t="shared" si="287"/>
        <v>0</v>
      </c>
      <c r="O225" s="40">
        <f t="shared" si="287"/>
        <v>0</v>
      </c>
      <c r="P225" s="40">
        <f t="shared" si="287"/>
        <v>0</v>
      </c>
      <c r="Q225" s="42">
        <f>SUM(D225:P225)</f>
        <v>92986</v>
      </c>
    </row>
    <row r="226" spans="1:17" ht="3.95" customHeight="1">
      <c r="A226" s="90"/>
      <c r="B226" s="91"/>
      <c r="C226" s="92"/>
      <c r="D226" s="43">
        <f t="shared" ref="D226:P226" si="288">+D227</f>
        <v>0</v>
      </c>
      <c r="E226" s="43">
        <f t="shared" si="288"/>
        <v>0.3</v>
      </c>
      <c r="F226" s="43">
        <f t="shared" si="288"/>
        <v>0.7</v>
      </c>
      <c r="G226" s="43">
        <f t="shared" si="288"/>
        <v>0</v>
      </c>
      <c r="H226" s="43">
        <f t="shared" si="288"/>
        <v>0</v>
      </c>
      <c r="I226" s="43">
        <f t="shared" si="288"/>
        <v>0</v>
      </c>
      <c r="J226" s="43">
        <f t="shared" si="288"/>
        <v>0</v>
      </c>
      <c r="K226" s="43">
        <f t="shared" si="288"/>
        <v>0</v>
      </c>
      <c r="L226" s="43">
        <f t="shared" si="288"/>
        <v>0</v>
      </c>
      <c r="M226" s="43">
        <f t="shared" si="288"/>
        <v>0</v>
      </c>
      <c r="N226" s="43">
        <f t="shared" si="288"/>
        <v>0</v>
      </c>
      <c r="O226" s="43">
        <f t="shared" si="288"/>
        <v>0</v>
      </c>
      <c r="P226" s="43">
        <f t="shared" si="288"/>
        <v>0</v>
      </c>
      <c r="Q226" s="42"/>
    </row>
    <row r="227" spans="1:17" ht="12" customHeight="1">
      <c r="A227" s="90"/>
      <c r="B227" s="91"/>
      <c r="C227" s="92"/>
      <c r="D227" s="44"/>
      <c r="E227" s="44">
        <v>0.3</v>
      </c>
      <c r="F227" s="44">
        <v>0.7</v>
      </c>
      <c r="G227" s="44"/>
      <c r="H227" s="44"/>
      <c r="I227" s="44"/>
      <c r="J227" s="44"/>
      <c r="K227" s="44"/>
      <c r="L227" s="44"/>
      <c r="M227" s="44"/>
      <c r="N227" s="44"/>
      <c r="O227" s="44"/>
      <c r="P227" s="44"/>
      <c r="Q227" s="45">
        <f>SUM(D227:P227)</f>
        <v>1</v>
      </c>
    </row>
    <row r="228" spans="1:17" ht="12" customHeight="1">
      <c r="A228" s="93" t="s">
        <v>6897</v>
      </c>
      <c r="B228" s="94">
        <f>SUM(B201:B227)</f>
        <v>280885.63</v>
      </c>
      <c r="C228" s="95">
        <f>SUM(C201:C227)</f>
        <v>1</v>
      </c>
      <c r="D228" s="73">
        <f>D201+D204+D207+D210+D213+D216+D219+D225</f>
        <v>0</v>
      </c>
      <c r="E228" s="73">
        <f>E201+E204+E207+E210+E213+E216+E219+E225+E222</f>
        <v>136641.06097818137</v>
      </c>
      <c r="F228" s="73">
        <f>F201+F204+F207+F210+F213+F216+F219+F225+F222</f>
        <v>144244.56902181861</v>
      </c>
      <c r="G228" s="73">
        <f t="shared" ref="G228:P228" si="289">G201+G204+G207+G210+G213+G216+G219+G225</f>
        <v>0</v>
      </c>
      <c r="H228" s="73">
        <f t="shared" si="289"/>
        <v>0</v>
      </c>
      <c r="I228" s="73">
        <f t="shared" si="289"/>
        <v>0</v>
      </c>
      <c r="J228" s="73">
        <f t="shared" si="289"/>
        <v>0</v>
      </c>
      <c r="K228" s="73">
        <f t="shared" si="289"/>
        <v>0</v>
      </c>
      <c r="L228" s="73">
        <f t="shared" si="289"/>
        <v>0</v>
      </c>
      <c r="M228" s="73">
        <f t="shared" si="289"/>
        <v>0</v>
      </c>
      <c r="N228" s="73">
        <f t="shared" si="289"/>
        <v>0</v>
      </c>
      <c r="O228" s="73">
        <f t="shared" si="289"/>
        <v>0</v>
      </c>
      <c r="P228" s="73">
        <f t="shared" si="289"/>
        <v>0</v>
      </c>
      <c r="Q228" s="49">
        <f>D228+E228+F228+G228+H228+I228+J228+K228+L228+M228+N228+O228+P228</f>
        <v>280885.63</v>
      </c>
    </row>
    <row r="229" spans="1:17" ht="12" customHeight="1">
      <c r="A229" s="93"/>
      <c r="B229" s="94"/>
      <c r="C229" s="95"/>
      <c r="D229" s="72">
        <f>D228/$B$196</f>
        <v>0</v>
      </c>
      <c r="E229" s="72">
        <f>E228/$B$228</f>
        <v>0.48646511741516063</v>
      </c>
      <c r="F229" s="72">
        <f>F228/$B$228</f>
        <v>0.51353488258483926</v>
      </c>
      <c r="G229" s="72">
        <f t="shared" ref="G229:P229" si="290">G228/$B$518</f>
        <v>0</v>
      </c>
      <c r="H229" s="72">
        <f t="shared" si="290"/>
        <v>0</v>
      </c>
      <c r="I229" s="72">
        <f t="shared" si="290"/>
        <v>0</v>
      </c>
      <c r="J229" s="72">
        <f t="shared" si="290"/>
        <v>0</v>
      </c>
      <c r="K229" s="72">
        <f t="shared" si="290"/>
        <v>0</v>
      </c>
      <c r="L229" s="72">
        <f t="shared" si="290"/>
        <v>0</v>
      </c>
      <c r="M229" s="72">
        <f t="shared" si="290"/>
        <v>0</v>
      </c>
      <c r="N229" s="72">
        <f t="shared" si="290"/>
        <v>0</v>
      </c>
      <c r="O229" s="72">
        <f t="shared" si="290"/>
        <v>0</v>
      </c>
      <c r="P229" s="72">
        <f t="shared" si="290"/>
        <v>0</v>
      </c>
      <c r="Q229" s="45">
        <f>D229+E229+F229+G229+H229+I229+J229+K229+L229+M229+N229+O229+P229</f>
        <v>0.99999999999999989</v>
      </c>
    </row>
    <row r="230" spans="1:17" ht="12" customHeight="1">
      <c r="A230" s="55"/>
      <c r="Q230" s="77"/>
    </row>
    <row r="231" spans="1:17" ht="12" customHeight="1">
      <c r="A231" s="55"/>
      <c r="Q231" s="77"/>
    </row>
    <row r="232" spans="1:17" ht="12" customHeight="1">
      <c r="A232" s="101" t="s">
        <v>6899</v>
      </c>
      <c r="B232" s="101"/>
      <c r="C232" s="101"/>
      <c r="D232" s="101"/>
      <c r="E232" s="101"/>
      <c r="F232" s="101"/>
      <c r="G232" s="101"/>
      <c r="H232" s="101"/>
      <c r="I232" s="101"/>
      <c r="J232" s="101"/>
      <c r="K232" s="101"/>
      <c r="L232" s="101"/>
      <c r="M232" s="101"/>
      <c r="N232" s="101"/>
      <c r="O232" s="101"/>
      <c r="P232" s="101"/>
      <c r="Q232" s="102"/>
    </row>
    <row r="233" spans="1:17" ht="12" customHeight="1">
      <c r="A233" s="100" t="s">
        <v>6864</v>
      </c>
      <c r="B233" s="91">
        <v>28719.03</v>
      </c>
      <c r="C233" s="92">
        <f>B233/$B$260</f>
        <v>9.6920565615397358E-2</v>
      </c>
      <c r="D233" s="40">
        <f t="shared" ref="D233:P233" si="291">$B233*D235</f>
        <v>0</v>
      </c>
      <c r="E233" s="40">
        <f t="shared" si="291"/>
        <v>0</v>
      </c>
      <c r="F233" s="40">
        <f t="shared" si="291"/>
        <v>28719.03</v>
      </c>
      <c r="G233" s="40">
        <f t="shared" si="291"/>
        <v>0</v>
      </c>
      <c r="H233" s="40">
        <f t="shared" si="291"/>
        <v>0</v>
      </c>
      <c r="I233" s="40">
        <f t="shared" si="291"/>
        <v>0</v>
      </c>
      <c r="J233" s="40">
        <f t="shared" si="291"/>
        <v>0</v>
      </c>
      <c r="K233" s="40">
        <f t="shared" si="291"/>
        <v>0</v>
      </c>
      <c r="L233" s="40">
        <f t="shared" si="291"/>
        <v>0</v>
      </c>
      <c r="M233" s="40">
        <f t="shared" si="291"/>
        <v>0</v>
      </c>
      <c r="N233" s="40">
        <f t="shared" si="291"/>
        <v>0</v>
      </c>
      <c r="O233" s="40">
        <f t="shared" si="291"/>
        <v>0</v>
      </c>
      <c r="P233" s="40">
        <f t="shared" si="291"/>
        <v>0</v>
      </c>
      <c r="Q233" s="42">
        <f>SUM(D233:P233)</f>
        <v>28719.03</v>
      </c>
    </row>
    <row r="234" spans="1:17" ht="3.95" customHeight="1">
      <c r="A234" s="100"/>
      <c r="B234" s="91"/>
      <c r="C234" s="92"/>
      <c r="D234" s="43">
        <f t="shared" ref="D234:P234" si="292">+D235</f>
        <v>0</v>
      </c>
      <c r="E234" s="43">
        <f t="shared" si="292"/>
        <v>0</v>
      </c>
      <c r="F234" s="43">
        <f t="shared" si="292"/>
        <v>1</v>
      </c>
      <c r="G234" s="43">
        <f t="shared" si="292"/>
        <v>0</v>
      </c>
      <c r="H234" s="43">
        <f t="shared" si="292"/>
        <v>0</v>
      </c>
      <c r="I234" s="43">
        <f t="shared" si="292"/>
        <v>0</v>
      </c>
      <c r="J234" s="43">
        <f t="shared" si="292"/>
        <v>0</v>
      </c>
      <c r="K234" s="43">
        <f t="shared" si="292"/>
        <v>0</v>
      </c>
      <c r="L234" s="76"/>
      <c r="M234" s="43">
        <f t="shared" si="292"/>
        <v>0</v>
      </c>
      <c r="N234" s="43">
        <f t="shared" si="292"/>
        <v>0</v>
      </c>
      <c r="O234" s="43"/>
      <c r="P234" s="43">
        <f t="shared" si="292"/>
        <v>0</v>
      </c>
      <c r="Q234" s="42"/>
    </row>
    <row r="235" spans="1:17" ht="12" customHeight="1">
      <c r="A235" s="100"/>
      <c r="B235" s="91"/>
      <c r="C235" s="92"/>
      <c r="D235" s="44"/>
      <c r="E235" s="44"/>
      <c r="F235" s="44">
        <v>1</v>
      </c>
      <c r="G235" s="44"/>
      <c r="H235" s="44"/>
      <c r="I235" s="44"/>
      <c r="J235" s="44"/>
      <c r="K235" s="44"/>
      <c r="L235" s="44"/>
      <c r="M235" s="44"/>
      <c r="N235" s="44"/>
      <c r="O235" s="44"/>
      <c r="P235" s="44"/>
      <c r="Q235" s="45">
        <f>SUM(D235:P235)</f>
        <v>1</v>
      </c>
    </row>
    <row r="236" spans="1:17" ht="12" customHeight="1">
      <c r="A236" s="96" t="s">
        <v>6865</v>
      </c>
      <c r="B236" s="97">
        <v>4739.9799999999996</v>
      </c>
      <c r="C236" s="92">
        <f t="shared" ref="C236" si="293">B236/$B$260</f>
        <v>1.5996415707831051E-2</v>
      </c>
      <c r="D236" s="40">
        <f t="shared" ref="D236:P236" si="294">$B236*D238</f>
        <v>0</v>
      </c>
      <c r="E236" s="40">
        <f t="shared" si="294"/>
        <v>0</v>
      </c>
      <c r="F236" s="40">
        <f t="shared" si="294"/>
        <v>2369.9899999999998</v>
      </c>
      <c r="G236" s="40">
        <f t="shared" si="294"/>
        <v>2369.9899999999998</v>
      </c>
      <c r="H236" s="40">
        <f t="shared" si="294"/>
        <v>0</v>
      </c>
      <c r="I236" s="40">
        <f t="shared" si="294"/>
        <v>0</v>
      </c>
      <c r="J236" s="40">
        <f t="shared" si="294"/>
        <v>0</v>
      </c>
      <c r="K236" s="40">
        <f t="shared" si="294"/>
        <v>0</v>
      </c>
      <c r="L236" s="40">
        <f t="shared" si="294"/>
        <v>0</v>
      </c>
      <c r="M236" s="40">
        <f t="shared" si="294"/>
        <v>0</v>
      </c>
      <c r="N236" s="40">
        <f t="shared" si="294"/>
        <v>0</v>
      </c>
      <c r="O236" s="40">
        <f t="shared" si="294"/>
        <v>0</v>
      </c>
      <c r="P236" s="40">
        <f t="shared" si="294"/>
        <v>0</v>
      </c>
      <c r="Q236" s="42">
        <f>SUM(D236:P236)</f>
        <v>4739.9799999999996</v>
      </c>
    </row>
    <row r="237" spans="1:17" ht="3.95" customHeight="1">
      <c r="A237" s="96"/>
      <c r="B237" s="97"/>
      <c r="C237" s="92"/>
      <c r="D237" s="43">
        <f t="shared" ref="D237:P237" si="295">+D238</f>
        <v>0</v>
      </c>
      <c r="E237" s="43">
        <f t="shared" si="295"/>
        <v>0</v>
      </c>
      <c r="F237" s="43">
        <f t="shared" si="295"/>
        <v>0.5</v>
      </c>
      <c r="G237" s="43">
        <f t="shared" si="295"/>
        <v>0.5</v>
      </c>
      <c r="H237" s="43">
        <f t="shared" si="295"/>
        <v>0</v>
      </c>
      <c r="I237" s="43">
        <f t="shared" si="295"/>
        <v>0</v>
      </c>
      <c r="J237" s="43">
        <f t="shared" si="295"/>
        <v>0</v>
      </c>
      <c r="K237" s="43">
        <f t="shared" si="295"/>
        <v>0</v>
      </c>
      <c r="L237" s="43">
        <f t="shared" si="295"/>
        <v>0</v>
      </c>
      <c r="M237" s="43">
        <f t="shared" si="295"/>
        <v>0</v>
      </c>
      <c r="N237" s="43">
        <f t="shared" si="295"/>
        <v>0</v>
      </c>
      <c r="O237" s="43">
        <f t="shared" si="295"/>
        <v>0</v>
      </c>
      <c r="P237" s="43">
        <f t="shared" si="295"/>
        <v>0</v>
      </c>
      <c r="Q237" s="42"/>
    </row>
    <row r="238" spans="1:17" ht="12" customHeight="1">
      <c r="A238" s="96"/>
      <c r="B238" s="97"/>
      <c r="C238" s="92"/>
      <c r="D238" s="44"/>
      <c r="E238" s="44"/>
      <c r="F238" s="44">
        <v>0.5</v>
      </c>
      <c r="G238" s="44">
        <v>0.5</v>
      </c>
      <c r="H238" s="44"/>
      <c r="I238" s="44"/>
      <c r="J238" s="44"/>
      <c r="K238" s="44"/>
      <c r="L238" s="44"/>
      <c r="M238" s="44"/>
      <c r="N238" s="44"/>
      <c r="O238" s="44"/>
      <c r="P238" s="44"/>
      <c r="Q238" s="45">
        <f>SUM(D238:P238)</f>
        <v>1</v>
      </c>
    </row>
    <row r="239" spans="1:17" ht="12" customHeight="1">
      <c r="A239" s="98" t="s">
        <v>6880</v>
      </c>
      <c r="B239" s="99">
        <v>106830.02</v>
      </c>
      <c r="C239" s="92">
        <f t="shared" ref="C239" si="296">B239/$B$260</f>
        <v>0.36052840096285332</v>
      </c>
      <c r="D239" s="40">
        <f t="shared" ref="D239:P239" si="297">$B239*D241</f>
        <v>0</v>
      </c>
      <c r="E239" s="40">
        <f t="shared" si="297"/>
        <v>0</v>
      </c>
      <c r="F239" s="40">
        <f t="shared" si="297"/>
        <v>55119.876252834591</v>
      </c>
      <c r="G239" s="40">
        <f t="shared" si="297"/>
        <v>51710.143747165414</v>
      </c>
      <c r="H239" s="40">
        <f t="shared" si="297"/>
        <v>0</v>
      </c>
      <c r="I239" s="40">
        <f t="shared" si="297"/>
        <v>0</v>
      </c>
      <c r="J239" s="40">
        <f t="shared" si="297"/>
        <v>0</v>
      </c>
      <c r="K239" s="40">
        <f t="shared" si="297"/>
        <v>0</v>
      </c>
      <c r="L239" s="40">
        <f t="shared" si="297"/>
        <v>0</v>
      </c>
      <c r="M239" s="40">
        <f t="shared" si="297"/>
        <v>0</v>
      </c>
      <c r="N239" s="40">
        <f t="shared" si="297"/>
        <v>0</v>
      </c>
      <c r="O239" s="40">
        <f t="shared" si="297"/>
        <v>0</v>
      </c>
      <c r="P239" s="40">
        <f t="shared" si="297"/>
        <v>0</v>
      </c>
      <c r="Q239" s="42">
        <f>SUM(D239:P239)</f>
        <v>106830.02</v>
      </c>
    </row>
    <row r="240" spans="1:17" ht="3.95" customHeight="1">
      <c r="A240" s="98"/>
      <c r="B240" s="99"/>
      <c r="C240" s="92"/>
      <c r="D240" s="43">
        <f t="shared" ref="D240:P240" si="298">+D241</f>
        <v>0</v>
      </c>
      <c r="E240" s="43">
        <f t="shared" si="298"/>
        <v>0</v>
      </c>
      <c r="F240" s="43">
        <f t="shared" si="298"/>
        <v>0.51595868139718204</v>
      </c>
      <c r="G240" s="43">
        <f t="shared" si="298"/>
        <v>0.48404131860281796</v>
      </c>
      <c r="H240" s="43">
        <f t="shared" si="298"/>
        <v>0</v>
      </c>
      <c r="I240" s="43">
        <f t="shared" si="298"/>
        <v>0</v>
      </c>
      <c r="J240" s="43">
        <f t="shared" si="298"/>
        <v>0</v>
      </c>
      <c r="K240" s="43">
        <f t="shared" si="298"/>
        <v>0</v>
      </c>
      <c r="L240" s="43">
        <f t="shared" si="298"/>
        <v>0</v>
      </c>
      <c r="M240" s="43">
        <f t="shared" si="298"/>
        <v>0</v>
      </c>
      <c r="N240" s="43">
        <f t="shared" si="298"/>
        <v>0</v>
      </c>
      <c r="O240" s="43">
        <f t="shared" si="298"/>
        <v>0</v>
      </c>
      <c r="P240" s="43">
        <f t="shared" si="298"/>
        <v>0</v>
      </c>
      <c r="Q240" s="42"/>
    </row>
    <row r="241" spans="1:17" ht="12" customHeight="1">
      <c r="A241" s="98"/>
      <c r="B241" s="99"/>
      <c r="C241" s="92"/>
      <c r="D241" s="44"/>
      <c r="E241" s="44"/>
      <c r="F241" s="44">
        <f>(F233+F236+F242+F245+F248+F251+F257+F254)/($B$260-$B$239)</f>
        <v>0.51595868139718204</v>
      </c>
      <c r="G241" s="44">
        <f>(G233+G236+G242+G245+G248+G251+G257+G254)/($B$260-$B$239)</f>
        <v>0.48404131860281796</v>
      </c>
      <c r="H241" s="44"/>
      <c r="I241" s="44"/>
      <c r="J241" s="44"/>
      <c r="K241" s="44"/>
      <c r="L241" s="44"/>
      <c r="M241" s="44"/>
      <c r="N241" s="44"/>
      <c r="O241" s="44"/>
      <c r="P241" s="44"/>
      <c r="Q241" s="45">
        <f>SUM(D241:P241)</f>
        <v>1</v>
      </c>
    </row>
    <row r="242" spans="1:17" ht="12" customHeight="1">
      <c r="A242" s="100" t="s">
        <v>6866</v>
      </c>
      <c r="B242" s="91">
        <v>3669.1</v>
      </c>
      <c r="C242" s="92">
        <f t="shared" ref="C242" si="299">B242/$B$260</f>
        <v>1.238242542660579E-2</v>
      </c>
      <c r="D242" s="40">
        <f t="shared" ref="D242:P242" si="300">$B242*D244</f>
        <v>0</v>
      </c>
      <c r="E242" s="40">
        <f t="shared" si="300"/>
        <v>0</v>
      </c>
      <c r="F242" s="40">
        <f t="shared" si="300"/>
        <v>1834.55</v>
      </c>
      <c r="G242" s="40">
        <f t="shared" si="300"/>
        <v>1834.55</v>
      </c>
      <c r="H242" s="40">
        <f t="shared" si="300"/>
        <v>0</v>
      </c>
      <c r="I242" s="40">
        <f t="shared" si="300"/>
        <v>0</v>
      </c>
      <c r="J242" s="40">
        <f t="shared" si="300"/>
        <v>0</v>
      </c>
      <c r="K242" s="40">
        <f t="shared" si="300"/>
        <v>0</v>
      </c>
      <c r="L242" s="40">
        <f t="shared" si="300"/>
        <v>0</v>
      </c>
      <c r="M242" s="40">
        <f t="shared" si="300"/>
        <v>0</v>
      </c>
      <c r="N242" s="40">
        <f t="shared" si="300"/>
        <v>0</v>
      </c>
      <c r="O242" s="40">
        <f t="shared" si="300"/>
        <v>0</v>
      </c>
      <c r="P242" s="40">
        <f t="shared" si="300"/>
        <v>0</v>
      </c>
      <c r="Q242" s="42">
        <f>SUM(D242:P242)</f>
        <v>3669.1</v>
      </c>
    </row>
    <row r="243" spans="1:17" ht="3.95" customHeight="1">
      <c r="A243" s="100"/>
      <c r="B243" s="91"/>
      <c r="C243" s="92"/>
      <c r="D243" s="43">
        <f t="shared" ref="D243:P243" si="301">+D244</f>
        <v>0</v>
      </c>
      <c r="E243" s="43">
        <f t="shared" si="301"/>
        <v>0</v>
      </c>
      <c r="F243" s="43">
        <f t="shared" si="301"/>
        <v>0.5</v>
      </c>
      <c r="G243" s="43">
        <f t="shared" si="301"/>
        <v>0.5</v>
      </c>
      <c r="H243" s="43">
        <f t="shared" si="301"/>
        <v>0</v>
      </c>
      <c r="I243" s="43">
        <f t="shared" si="301"/>
        <v>0</v>
      </c>
      <c r="J243" s="43">
        <f t="shared" si="301"/>
        <v>0</v>
      </c>
      <c r="K243" s="43">
        <f t="shared" si="301"/>
        <v>0</v>
      </c>
      <c r="L243" s="43">
        <f t="shared" si="301"/>
        <v>0</v>
      </c>
      <c r="M243" s="43">
        <f t="shared" si="301"/>
        <v>0</v>
      </c>
      <c r="N243" s="43">
        <f t="shared" si="301"/>
        <v>0</v>
      </c>
      <c r="O243" s="43">
        <f t="shared" si="301"/>
        <v>0</v>
      </c>
      <c r="P243" s="43">
        <f t="shared" si="301"/>
        <v>0</v>
      </c>
      <c r="Q243" s="42"/>
    </row>
    <row r="244" spans="1:17" ht="12" customHeight="1">
      <c r="A244" s="100"/>
      <c r="B244" s="91"/>
      <c r="C244" s="92"/>
      <c r="D244" s="44"/>
      <c r="E244" s="44"/>
      <c r="F244" s="44">
        <v>0.5</v>
      </c>
      <c r="G244" s="44">
        <v>0.5</v>
      </c>
      <c r="H244" s="44"/>
      <c r="I244" s="44"/>
      <c r="J244" s="44"/>
      <c r="K244" s="44"/>
      <c r="L244" s="44"/>
      <c r="M244" s="44"/>
      <c r="N244" s="44"/>
      <c r="O244" s="44"/>
      <c r="P244" s="44"/>
      <c r="Q244" s="45">
        <f>SUM(D244:P244)</f>
        <v>1</v>
      </c>
    </row>
    <row r="245" spans="1:17" ht="12" customHeight="1">
      <c r="A245" s="90" t="s">
        <v>6893</v>
      </c>
      <c r="B245" s="91">
        <v>29096.11</v>
      </c>
      <c r="C245" s="92">
        <f t="shared" ref="C245" si="302">B245/$B$260</f>
        <v>9.8193129726450348E-2</v>
      </c>
      <c r="D245" s="40">
        <f t="shared" ref="D245:P245" si="303">$B245*D247</f>
        <v>0</v>
      </c>
      <c r="E245" s="40">
        <f t="shared" si="303"/>
        <v>0</v>
      </c>
      <c r="F245" s="40">
        <f t="shared" si="303"/>
        <v>11638.444000000001</v>
      </c>
      <c r="G245" s="40">
        <f t="shared" si="303"/>
        <v>17457.666000000001</v>
      </c>
      <c r="H245" s="40">
        <f t="shared" si="303"/>
        <v>0</v>
      </c>
      <c r="I245" s="40">
        <f t="shared" si="303"/>
        <v>0</v>
      </c>
      <c r="J245" s="40">
        <f t="shared" si="303"/>
        <v>0</v>
      </c>
      <c r="K245" s="40">
        <f t="shared" si="303"/>
        <v>0</v>
      </c>
      <c r="L245" s="40">
        <f t="shared" si="303"/>
        <v>0</v>
      </c>
      <c r="M245" s="40">
        <f t="shared" si="303"/>
        <v>0</v>
      </c>
      <c r="N245" s="40">
        <f t="shared" si="303"/>
        <v>0</v>
      </c>
      <c r="O245" s="40">
        <f t="shared" si="303"/>
        <v>0</v>
      </c>
      <c r="P245" s="40">
        <f t="shared" si="303"/>
        <v>0</v>
      </c>
      <c r="Q245" s="42">
        <f>SUM(D245:P245)</f>
        <v>29096.11</v>
      </c>
    </row>
    <row r="246" spans="1:17" ht="3.95" customHeight="1">
      <c r="A246" s="90"/>
      <c r="B246" s="91"/>
      <c r="C246" s="92"/>
      <c r="D246" s="43">
        <f t="shared" ref="D246:P246" si="304">+D247</f>
        <v>0</v>
      </c>
      <c r="E246" s="43">
        <f t="shared" si="304"/>
        <v>0</v>
      </c>
      <c r="F246" s="43">
        <f t="shared" si="304"/>
        <v>0.4</v>
      </c>
      <c r="G246" s="43">
        <f t="shared" si="304"/>
        <v>0.6</v>
      </c>
      <c r="H246" s="43">
        <f t="shared" si="304"/>
        <v>0</v>
      </c>
      <c r="I246" s="43">
        <f t="shared" si="304"/>
        <v>0</v>
      </c>
      <c r="J246" s="43">
        <f t="shared" si="304"/>
        <v>0</v>
      </c>
      <c r="K246" s="43">
        <f t="shared" si="304"/>
        <v>0</v>
      </c>
      <c r="L246" s="43">
        <f t="shared" si="304"/>
        <v>0</v>
      </c>
      <c r="M246" s="43">
        <f t="shared" si="304"/>
        <v>0</v>
      </c>
      <c r="N246" s="43">
        <f t="shared" si="304"/>
        <v>0</v>
      </c>
      <c r="O246" s="43">
        <f t="shared" si="304"/>
        <v>0</v>
      </c>
      <c r="P246" s="43">
        <f t="shared" si="304"/>
        <v>0</v>
      </c>
      <c r="Q246" s="42"/>
    </row>
    <row r="247" spans="1:17" ht="12" customHeight="1">
      <c r="A247" s="90"/>
      <c r="B247" s="91"/>
      <c r="C247" s="92"/>
      <c r="D247" s="44"/>
      <c r="E247" s="44"/>
      <c r="F247" s="44">
        <v>0.4</v>
      </c>
      <c r="G247" s="44">
        <v>0.6</v>
      </c>
      <c r="H247" s="44"/>
      <c r="I247" s="44"/>
      <c r="J247" s="44"/>
      <c r="K247" s="44"/>
      <c r="L247" s="44"/>
      <c r="M247" s="44"/>
      <c r="N247" s="44"/>
      <c r="O247" s="44"/>
      <c r="P247" s="44"/>
      <c r="Q247" s="45">
        <f>SUM(D247:P247)</f>
        <v>1</v>
      </c>
    </row>
    <row r="248" spans="1:17" ht="12" customHeight="1">
      <c r="A248" s="90" t="s">
        <v>6894</v>
      </c>
      <c r="B248" s="91">
        <v>42058.17</v>
      </c>
      <c r="C248" s="92">
        <f t="shared" ref="C248" si="305">B248/$B$260</f>
        <v>0.14193730168284016</v>
      </c>
      <c r="D248" s="40">
        <f t="shared" ref="D248:P248" si="306">$B248*D250</f>
        <v>0</v>
      </c>
      <c r="E248" s="40">
        <f t="shared" si="306"/>
        <v>0</v>
      </c>
      <c r="F248" s="40">
        <f t="shared" si="306"/>
        <v>25234.901999999998</v>
      </c>
      <c r="G248" s="40">
        <f t="shared" si="306"/>
        <v>16823.268</v>
      </c>
      <c r="H248" s="40">
        <f t="shared" si="306"/>
        <v>0</v>
      </c>
      <c r="I248" s="40">
        <f t="shared" si="306"/>
        <v>0</v>
      </c>
      <c r="J248" s="40">
        <f t="shared" si="306"/>
        <v>0</v>
      </c>
      <c r="K248" s="40">
        <f t="shared" si="306"/>
        <v>0</v>
      </c>
      <c r="L248" s="40">
        <f t="shared" si="306"/>
        <v>0</v>
      </c>
      <c r="M248" s="40">
        <f t="shared" si="306"/>
        <v>0</v>
      </c>
      <c r="N248" s="40">
        <f t="shared" si="306"/>
        <v>0</v>
      </c>
      <c r="O248" s="40">
        <f t="shared" si="306"/>
        <v>0</v>
      </c>
      <c r="P248" s="40">
        <f t="shared" si="306"/>
        <v>0</v>
      </c>
      <c r="Q248" s="42">
        <f>SUM(D248:P248)</f>
        <v>42058.17</v>
      </c>
    </row>
    <row r="249" spans="1:17" ht="3.95" customHeight="1">
      <c r="A249" s="90"/>
      <c r="B249" s="91"/>
      <c r="C249" s="92"/>
      <c r="D249" s="43">
        <f t="shared" ref="D249:P249" si="307">+D250</f>
        <v>0</v>
      </c>
      <c r="E249" s="43">
        <f t="shared" si="307"/>
        <v>0</v>
      </c>
      <c r="F249" s="43">
        <f t="shared" si="307"/>
        <v>0.6</v>
      </c>
      <c r="G249" s="43">
        <f t="shared" si="307"/>
        <v>0.4</v>
      </c>
      <c r="H249" s="43">
        <f t="shared" si="307"/>
        <v>0</v>
      </c>
      <c r="I249" s="43">
        <f t="shared" si="307"/>
        <v>0</v>
      </c>
      <c r="J249" s="43">
        <f t="shared" si="307"/>
        <v>0</v>
      </c>
      <c r="K249" s="43">
        <f t="shared" si="307"/>
        <v>0</v>
      </c>
      <c r="L249" s="43">
        <f t="shared" si="307"/>
        <v>0</v>
      </c>
      <c r="M249" s="43">
        <f t="shared" si="307"/>
        <v>0</v>
      </c>
      <c r="N249" s="43">
        <f t="shared" si="307"/>
        <v>0</v>
      </c>
      <c r="O249" s="43">
        <f t="shared" si="307"/>
        <v>0</v>
      </c>
      <c r="P249" s="43">
        <f t="shared" si="307"/>
        <v>0</v>
      </c>
      <c r="Q249" s="42"/>
    </row>
    <row r="250" spans="1:17" ht="12" customHeight="1">
      <c r="A250" s="90"/>
      <c r="B250" s="91"/>
      <c r="C250" s="92"/>
      <c r="D250" s="44"/>
      <c r="E250" s="44"/>
      <c r="F250" s="44">
        <v>0.6</v>
      </c>
      <c r="G250" s="44">
        <v>0.4</v>
      </c>
      <c r="H250" s="44"/>
      <c r="I250" s="44"/>
      <c r="J250" s="44"/>
      <c r="K250" s="44"/>
      <c r="L250" s="44"/>
      <c r="M250" s="44"/>
      <c r="N250" s="44"/>
      <c r="O250" s="44"/>
      <c r="P250" s="44"/>
      <c r="Q250" s="45">
        <f>SUM(D250:P250)</f>
        <v>1</v>
      </c>
    </row>
    <row r="251" spans="1:17" ht="12" customHeight="1">
      <c r="A251" s="90" t="s">
        <v>6895</v>
      </c>
      <c r="B251" s="91">
        <v>3284.53</v>
      </c>
      <c r="C251" s="92">
        <f t="shared" ref="C251" si="308">B251/$B$260</f>
        <v>1.108458417226282E-2</v>
      </c>
      <c r="D251" s="40">
        <f t="shared" ref="D251:P251" si="309">$B251*D253</f>
        <v>0</v>
      </c>
      <c r="E251" s="40">
        <f t="shared" si="309"/>
        <v>0</v>
      </c>
      <c r="F251" s="40">
        <f t="shared" si="309"/>
        <v>1478.0385000000001</v>
      </c>
      <c r="G251" s="40">
        <f t="shared" si="309"/>
        <v>1806.4915000000003</v>
      </c>
      <c r="H251" s="40">
        <f t="shared" si="309"/>
        <v>0</v>
      </c>
      <c r="I251" s="40">
        <f t="shared" si="309"/>
        <v>0</v>
      </c>
      <c r="J251" s="40">
        <f t="shared" si="309"/>
        <v>0</v>
      </c>
      <c r="K251" s="40">
        <f t="shared" si="309"/>
        <v>0</v>
      </c>
      <c r="L251" s="40">
        <f t="shared" si="309"/>
        <v>0</v>
      </c>
      <c r="M251" s="40">
        <f t="shared" si="309"/>
        <v>0</v>
      </c>
      <c r="N251" s="40">
        <f t="shared" si="309"/>
        <v>0</v>
      </c>
      <c r="O251" s="40">
        <f t="shared" si="309"/>
        <v>0</v>
      </c>
      <c r="P251" s="40">
        <f t="shared" si="309"/>
        <v>0</v>
      </c>
      <c r="Q251" s="42">
        <f>SUM(D251:P251)</f>
        <v>3284.5300000000007</v>
      </c>
    </row>
    <row r="252" spans="1:17" ht="3.95" customHeight="1">
      <c r="A252" s="90"/>
      <c r="B252" s="91"/>
      <c r="C252" s="92"/>
      <c r="D252" s="43">
        <f t="shared" ref="D252:P252" si="310">+D253</f>
        <v>0</v>
      </c>
      <c r="E252" s="43">
        <f t="shared" si="310"/>
        <v>0</v>
      </c>
      <c r="F252" s="43">
        <f t="shared" si="310"/>
        <v>0.45</v>
      </c>
      <c r="G252" s="43">
        <f t="shared" si="310"/>
        <v>0.55000000000000004</v>
      </c>
      <c r="H252" s="43">
        <f t="shared" si="310"/>
        <v>0</v>
      </c>
      <c r="I252" s="43">
        <f t="shared" si="310"/>
        <v>0</v>
      </c>
      <c r="J252" s="43">
        <f t="shared" si="310"/>
        <v>0</v>
      </c>
      <c r="K252" s="43">
        <f t="shared" si="310"/>
        <v>0</v>
      </c>
      <c r="L252" s="43">
        <f t="shared" si="310"/>
        <v>0</v>
      </c>
      <c r="M252" s="43">
        <f t="shared" si="310"/>
        <v>0</v>
      </c>
      <c r="N252" s="43">
        <f t="shared" si="310"/>
        <v>0</v>
      </c>
      <c r="O252" s="43">
        <f t="shared" si="310"/>
        <v>0</v>
      </c>
      <c r="P252" s="43">
        <f t="shared" si="310"/>
        <v>0</v>
      </c>
      <c r="Q252" s="42"/>
    </row>
    <row r="253" spans="1:17" ht="12" customHeight="1">
      <c r="A253" s="90"/>
      <c r="B253" s="91"/>
      <c r="C253" s="92"/>
      <c r="D253" s="44"/>
      <c r="E253" s="44"/>
      <c r="F253" s="44">
        <v>0.45</v>
      </c>
      <c r="G253" s="44">
        <v>0.55000000000000004</v>
      </c>
      <c r="H253" s="44"/>
      <c r="I253" s="44"/>
      <c r="J253" s="44"/>
      <c r="K253" s="44"/>
      <c r="L253" s="44"/>
      <c r="M253" s="44"/>
      <c r="N253" s="44"/>
      <c r="O253" s="44"/>
      <c r="P253" s="44"/>
      <c r="Q253" s="45">
        <f>SUM(D253:P253)</f>
        <v>1</v>
      </c>
    </row>
    <row r="254" spans="1:17" ht="12" customHeight="1">
      <c r="A254" s="90" t="s">
        <v>6898</v>
      </c>
      <c r="B254" s="91">
        <v>7790.19</v>
      </c>
      <c r="C254" s="92">
        <f t="shared" ref="C254" si="311">B254/$B$260</f>
        <v>2.6290220145019257E-2</v>
      </c>
      <c r="D254" s="40">
        <f t="shared" ref="D254:G254" si="312">$B254*D256</f>
        <v>0</v>
      </c>
      <c r="E254" s="40">
        <f t="shared" si="312"/>
        <v>0</v>
      </c>
      <c r="F254" s="40">
        <f t="shared" si="312"/>
        <v>5453.1329999999998</v>
      </c>
      <c r="G254" s="40">
        <f t="shared" si="312"/>
        <v>2337.0569999999998</v>
      </c>
      <c r="H254" s="40"/>
      <c r="I254" s="40"/>
      <c r="J254" s="40"/>
      <c r="K254" s="40"/>
      <c r="L254" s="40"/>
      <c r="M254" s="40"/>
      <c r="N254" s="40"/>
      <c r="O254" s="40"/>
      <c r="P254" s="40"/>
      <c r="Q254" s="42">
        <f>SUM(D254:P254)</f>
        <v>7790.19</v>
      </c>
    </row>
    <row r="255" spans="1:17" ht="3.95" customHeight="1">
      <c r="A255" s="90"/>
      <c r="B255" s="91"/>
      <c r="C255" s="92"/>
      <c r="D255" s="43">
        <f t="shared" ref="D255:G255" si="313">+D256</f>
        <v>0</v>
      </c>
      <c r="E255" s="43">
        <f t="shared" si="313"/>
        <v>0</v>
      </c>
      <c r="F255" s="43">
        <f t="shared" si="313"/>
        <v>0.7</v>
      </c>
      <c r="G255" s="43">
        <f t="shared" si="313"/>
        <v>0.3</v>
      </c>
      <c r="H255" s="43"/>
      <c r="I255" s="43"/>
      <c r="J255" s="43"/>
      <c r="K255" s="43"/>
      <c r="L255" s="43"/>
      <c r="M255" s="43"/>
      <c r="N255" s="43"/>
      <c r="O255" s="43"/>
      <c r="P255" s="43"/>
      <c r="Q255" s="42"/>
    </row>
    <row r="256" spans="1:17" ht="12" customHeight="1">
      <c r="A256" s="90"/>
      <c r="B256" s="91"/>
      <c r="C256" s="92"/>
      <c r="D256" s="44"/>
      <c r="E256" s="44"/>
      <c r="F256" s="44">
        <v>0.7</v>
      </c>
      <c r="G256" s="44">
        <v>0.3</v>
      </c>
      <c r="H256" s="44"/>
      <c r="I256" s="44"/>
      <c r="J256" s="44"/>
      <c r="K256" s="44"/>
      <c r="L256" s="44"/>
      <c r="M256" s="44"/>
      <c r="N256" s="44"/>
      <c r="O256" s="44"/>
      <c r="P256" s="44"/>
      <c r="Q256" s="45">
        <f>SUM(D256:P256)</f>
        <v>1</v>
      </c>
    </row>
    <row r="257" spans="1:17" ht="12" customHeight="1">
      <c r="A257" s="90" t="s">
        <v>6871</v>
      </c>
      <c r="B257" s="91">
        <v>70128</v>
      </c>
      <c r="C257" s="92">
        <f t="shared" ref="C257" si="314">B257/$B$260</f>
        <v>0.23666695656073991</v>
      </c>
      <c r="D257" s="40">
        <f t="shared" ref="D257:P257" si="315">$B257*D259</f>
        <v>0</v>
      </c>
      <c r="E257" s="40">
        <f t="shared" si="315"/>
        <v>0</v>
      </c>
      <c r="F257" s="40">
        <f t="shared" si="315"/>
        <v>21038.399999999998</v>
      </c>
      <c r="G257" s="40">
        <f t="shared" si="315"/>
        <v>49089.599999999999</v>
      </c>
      <c r="H257" s="40">
        <f t="shared" si="315"/>
        <v>0</v>
      </c>
      <c r="I257" s="40">
        <f t="shared" si="315"/>
        <v>0</v>
      </c>
      <c r="J257" s="40">
        <f t="shared" si="315"/>
        <v>0</v>
      </c>
      <c r="K257" s="40">
        <f t="shared" si="315"/>
        <v>0</v>
      </c>
      <c r="L257" s="40">
        <f t="shared" si="315"/>
        <v>0</v>
      </c>
      <c r="M257" s="40">
        <f t="shared" si="315"/>
        <v>0</v>
      </c>
      <c r="N257" s="40">
        <f t="shared" si="315"/>
        <v>0</v>
      </c>
      <c r="O257" s="40">
        <f t="shared" si="315"/>
        <v>0</v>
      </c>
      <c r="P257" s="40">
        <f t="shared" si="315"/>
        <v>0</v>
      </c>
      <c r="Q257" s="42">
        <f>SUM(D257:P257)</f>
        <v>70128</v>
      </c>
    </row>
    <row r="258" spans="1:17" ht="3.95" customHeight="1">
      <c r="A258" s="90"/>
      <c r="B258" s="91"/>
      <c r="C258" s="92"/>
      <c r="D258" s="43">
        <f t="shared" ref="D258:P258" si="316">+D259</f>
        <v>0</v>
      </c>
      <c r="E258" s="43">
        <f t="shared" si="316"/>
        <v>0</v>
      </c>
      <c r="F258" s="43">
        <f t="shared" si="316"/>
        <v>0.3</v>
      </c>
      <c r="G258" s="43">
        <f t="shared" si="316"/>
        <v>0.7</v>
      </c>
      <c r="H258" s="43">
        <f t="shared" si="316"/>
        <v>0</v>
      </c>
      <c r="I258" s="43">
        <f t="shared" si="316"/>
        <v>0</v>
      </c>
      <c r="J258" s="43">
        <f t="shared" si="316"/>
        <v>0</v>
      </c>
      <c r="K258" s="43">
        <f t="shared" si="316"/>
        <v>0</v>
      </c>
      <c r="L258" s="43">
        <f t="shared" si="316"/>
        <v>0</v>
      </c>
      <c r="M258" s="43">
        <f t="shared" si="316"/>
        <v>0</v>
      </c>
      <c r="N258" s="43">
        <f t="shared" si="316"/>
        <v>0</v>
      </c>
      <c r="O258" s="43">
        <f t="shared" si="316"/>
        <v>0</v>
      </c>
      <c r="P258" s="43">
        <f t="shared" si="316"/>
        <v>0</v>
      </c>
      <c r="Q258" s="42"/>
    </row>
    <row r="259" spans="1:17" ht="12" customHeight="1">
      <c r="A259" s="90"/>
      <c r="B259" s="91"/>
      <c r="C259" s="92"/>
      <c r="D259" s="44"/>
      <c r="E259" s="44"/>
      <c r="F259" s="44">
        <v>0.3</v>
      </c>
      <c r="G259" s="44">
        <v>0.7</v>
      </c>
      <c r="H259" s="44"/>
      <c r="I259" s="44"/>
      <c r="J259" s="44"/>
      <c r="K259" s="44"/>
      <c r="L259" s="44"/>
      <c r="M259" s="44"/>
      <c r="N259" s="44"/>
      <c r="O259" s="44"/>
      <c r="P259" s="44"/>
      <c r="Q259" s="45">
        <f>SUM(D259:P259)</f>
        <v>1</v>
      </c>
    </row>
    <row r="260" spans="1:17" ht="12" customHeight="1">
      <c r="A260" s="93" t="s">
        <v>6900</v>
      </c>
      <c r="B260" s="94">
        <f>SUM(B233:B259)</f>
        <v>296315.13</v>
      </c>
      <c r="C260" s="95">
        <f>SUM(C233:C259)</f>
        <v>0.99999999999999989</v>
      </c>
      <c r="D260" s="73">
        <f>D233+D236+D239+D242+D245+D248+D251+D257</f>
        <v>0</v>
      </c>
      <c r="E260" s="73">
        <f>E233+E236+E239+E242+E245+E248+E251+E257+E254</f>
        <v>0</v>
      </c>
      <c r="F260" s="73">
        <f>F233+F236+F239+F242+F245+F248+F251+F257+F254</f>
        <v>152886.36375283459</v>
      </c>
      <c r="G260" s="73">
        <f>G233+G236+G239+G242+G245+G248+G251+G257+G254</f>
        <v>143428.76624716542</v>
      </c>
      <c r="H260" s="73">
        <f t="shared" ref="H260:P260" si="317">H233+H236+H239+H242+H245+H248+H251+H257</f>
        <v>0</v>
      </c>
      <c r="I260" s="73">
        <f t="shared" si="317"/>
        <v>0</v>
      </c>
      <c r="J260" s="73">
        <f t="shared" si="317"/>
        <v>0</v>
      </c>
      <c r="K260" s="73">
        <f t="shared" si="317"/>
        <v>0</v>
      </c>
      <c r="L260" s="73">
        <f t="shared" si="317"/>
        <v>0</v>
      </c>
      <c r="M260" s="73">
        <f t="shared" si="317"/>
        <v>0</v>
      </c>
      <c r="N260" s="73">
        <f t="shared" si="317"/>
        <v>0</v>
      </c>
      <c r="O260" s="73">
        <f t="shared" si="317"/>
        <v>0</v>
      </c>
      <c r="P260" s="73">
        <f t="shared" si="317"/>
        <v>0</v>
      </c>
      <c r="Q260" s="49">
        <f>D260+E260+F260+G260+H260+I260+J260+K260+L260+M260+N260+O260+P260</f>
        <v>296315.13</v>
      </c>
    </row>
    <row r="261" spans="1:17" ht="12" customHeight="1">
      <c r="A261" s="93"/>
      <c r="B261" s="94"/>
      <c r="C261" s="95"/>
      <c r="D261" s="72">
        <f>D260/$B$196</f>
        <v>0</v>
      </c>
      <c r="E261" s="72">
        <f>E260/$B$228</f>
        <v>0</v>
      </c>
      <c r="F261" s="72">
        <f>F260/$B$260</f>
        <v>0.51595868139718204</v>
      </c>
      <c r="G261" s="72">
        <f>G260/$B$260</f>
        <v>0.48404131860281796</v>
      </c>
      <c r="H261" s="72">
        <f t="shared" ref="H261:P261" si="318">H260/$B$518</f>
        <v>0</v>
      </c>
      <c r="I261" s="72">
        <f t="shared" si="318"/>
        <v>0</v>
      </c>
      <c r="J261" s="72">
        <f t="shared" si="318"/>
        <v>0</v>
      </c>
      <c r="K261" s="72">
        <f t="shared" si="318"/>
        <v>0</v>
      </c>
      <c r="L261" s="72">
        <f t="shared" si="318"/>
        <v>0</v>
      </c>
      <c r="M261" s="72">
        <f t="shared" si="318"/>
        <v>0</v>
      </c>
      <c r="N261" s="72">
        <f t="shared" si="318"/>
        <v>0</v>
      </c>
      <c r="O261" s="72">
        <f t="shared" si="318"/>
        <v>0</v>
      </c>
      <c r="P261" s="72">
        <f t="shared" si="318"/>
        <v>0</v>
      </c>
      <c r="Q261" s="45">
        <f>D261+E261+F261+G261+H261+I261+J261+K261+L261+M261+N261+O261+P261</f>
        <v>1</v>
      </c>
    </row>
    <row r="262" spans="1:17" ht="12" customHeight="1">
      <c r="A262" s="55"/>
      <c r="Q262" s="77"/>
    </row>
    <row r="263" spans="1:17" ht="12" customHeight="1">
      <c r="A263" s="55"/>
      <c r="Q263" s="77"/>
    </row>
    <row r="264" spans="1:17" ht="12" customHeight="1">
      <c r="A264" s="101" t="s">
        <v>6901</v>
      </c>
      <c r="B264" s="101"/>
      <c r="C264" s="101"/>
      <c r="D264" s="101"/>
      <c r="E264" s="101"/>
      <c r="F264" s="101"/>
      <c r="G264" s="101"/>
      <c r="H264" s="101"/>
      <c r="I264" s="101"/>
      <c r="J264" s="101"/>
      <c r="K264" s="101"/>
      <c r="L264" s="101"/>
      <c r="M264" s="101"/>
      <c r="N264" s="101"/>
      <c r="O264" s="101"/>
      <c r="P264" s="101"/>
      <c r="Q264" s="102"/>
    </row>
    <row r="265" spans="1:17" ht="12" customHeight="1">
      <c r="A265" s="100" t="s">
        <v>6864</v>
      </c>
      <c r="B265" s="91">
        <v>28719.03</v>
      </c>
      <c r="C265" s="92">
        <f>B265/$B$289</f>
        <v>9.7285365466410825E-2</v>
      </c>
      <c r="D265" s="40">
        <f t="shared" ref="D265:P265" si="319">$B265*D267</f>
        <v>0</v>
      </c>
      <c r="E265" s="40">
        <f t="shared" si="319"/>
        <v>0</v>
      </c>
      <c r="F265" s="40">
        <f t="shared" si="319"/>
        <v>0</v>
      </c>
      <c r="G265" s="40">
        <f t="shared" si="319"/>
        <v>28719.03</v>
      </c>
      <c r="H265" s="40">
        <f t="shared" si="319"/>
        <v>0</v>
      </c>
      <c r="I265" s="40">
        <f t="shared" si="319"/>
        <v>0</v>
      </c>
      <c r="J265" s="40">
        <f t="shared" si="319"/>
        <v>0</v>
      </c>
      <c r="K265" s="40">
        <f t="shared" si="319"/>
        <v>0</v>
      </c>
      <c r="L265" s="40">
        <f t="shared" si="319"/>
        <v>0</v>
      </c>
      <c r="M265" s="40">
        <f t="shared" si="319"/>
        <v>0</v>
      </c>
      <c r="N265" s="40">
        <f t="shared" si="319"/>
        <v>0</v>
      </c>
      <c r="O265" s="40">
        <f t="shared" si="319"/>
        <v>0</v>
      </c>
      <c r="P265" s="40">
        <f t="shared" si="319"/>
        <v>0</v>
      </c>
      <c r="Q265" s="42">
        <f>SUM(D265:P265)</f>
        <v>28719.03</v>
      </c>
    </row>
    <row r="266" spans="1:17" ht="3.95" customHeight="1">
      <c r="A266" s="100"/>
      <c r="B266" s="91"/>
      <c r="C266" s="92"/>
      <c r="D266" s="43">
        <f t="shared" ref="D266:P266" si="320">+D267</f>
        <v>0</v>
      </c>
      <c r="E266" s="43">
        <f t="shared" si="320"/>
        <v>0</v>
      </c>
      <c r="F266" s="43">
        <f t="shared" si="320"/>
        <v>0</v>
      </c>
      <c r="G266" s="43">
        <f t="shared" si="320"/>
        <v>1</v>
      </c>
      <c r="H266" s="43">
        <f t="shared" si="320"/>
        <v>0</v>
      </c>
      <c r="I266" s="43">
        <f t="shared" si="320"/>
        <v>0</v>
      </c>
      <c r="J266" s="43">
        <f t="shared" si="320"/>
        <v>0</v>
      </c>
      <c r="K266" s="43">
        <f t="shared" si="320"/>
        <v>0</v>
      </c>
      <c r="L266" s="76"/>
      <c r="M266" s="43">
        <f t="shared" si="320"/>
        <v>0</v>
      </c>
      <c r="N266" s="43">
        <f t="shared" si="320"/>
        <v>0</v>
      </c>
      <c r="O266" s="43"/>
      <c r="P266" s="43">
        <f t="shared" si="320"/>
        <v>0</v>
      </c>
      <c r="Q266" s="42"/>
    </row>
    <row r="267" spans="1:17" ht="12" customHeight="1">
      <c r="A267" s="100"/>
      <c r="B267" s="91"/>
      <c r="C267" s="92"/>
      <c r="D267" s="44"/>
      <c r="E267" s="44"/>
      <c r="F267" s="44"/>
      <c r="G267" s="44">
        <v>1</v>
      </c>
      <c r="H267" s="44"/>
      <c r="I267" s="44"/>
      <c r="J267" s="44"/>
      <c r="K267" s="44"/>
      <c r="L267" s="44"/>
      <c r="M267" s="44"/>
      <c r="N267" s="44"/>
      <c r="O267" s="44"/>
      <c r="P267" s="44"/>
      <c r="Q267" s="45">
        <f>SUM(D267:P267)</f>
        <v>1</v>
      </c>
    </row>
    <row r="268" spans="1:17" ht="12" customHeight="1">
      <c r="A268" s="96" t="s">
        <v>6865</v>
      </c>
      <c r="B268" s="97">
        <v>4739.9799999999996</v>
      </c>
      <c r="C268" s="92">
        <f t="shared" ref="C268" si="321">B268/$B$289</f>
        <v>1.6056624705064134E-2</v>
      </c>
      <c r="D268" s="40">
        <f t="shared" ref="D268:P268" si="322">$B268*D270</f>
        <v>0</v>
      </c>
      <c r="E268" s="40">
        <f t="shared" si="322"/>
        <v>0</v>
      </c>
      <c r="F268" s="40">
        <f t="shared" si="322"/>
        <v>0</v>
      </c>
      <c r="G268" s="40">
        <f t="shared" si="322"/>
        <v>2369.9899999999998</v>
      </c>
      <c r="H268" s="40">
        <f t="shared" si="322"/>
        <v>2369.9899999999998</v>
      </c>
      <c r="I268" s="40">
        <f t="shared" si="322"/>
        <v>0</v>
      </c>
      <c r="J268" s="40">
        <f t="shared" si="322"/>
        <v>0</v>
      </c>
      <c r="K268" s="40">
        <f t="shared" si="322"/>
        <v>0</v>
      </c>
      <c r="L268" s="40">
        <f t="shared" si="322"/>
        <v>0</v>
      </c>
      <c r="M268" s="40">
        <f t="shared" si="322"/>
        <v>0</v>
      </c>
      <c r="N268" s="40">
        <f t="shared" si="322"/>
        <v>0</v>
      </c>
      <c r="O268" s="40">
        <f t="shared" si="322"/>
        <v>0</v>
      </c>
      <c r="P268" s="40">
        <f t="shared" si="322"/>
        <v>0</v>
      </c>
      <c r="Q268" s="42">
        <f>SUM(D268:P268)</f>
        <v>4739.9799999999996</v>
      </c>
    </row>
    <row r="269" spans="1:17" ht="3.95" customHeight="1">
      <c r="A269" s="96"/>
      <c r="B269" s="97"/>
      <c r="C269" s="92"/>
      <c r="D269" s="43">
        <f t="shared" ref="D269:P269" si="323">+D270</f>
        <v>0</v>
      </c>
      <c r="E269" s="43">
        <f t="shared" si="323"/>
        <v>0</v>
      </c>
      <c r="F269" s="43">
        <f t="shared" si="323"/>
        <v>0</v>
      </c>
      <c r="G269" s="43">
        <f t="shared" si="323"/>
        <v>0.5</v>
      </c>
      <c r="H269" s="43">
        <f t="shared" si="323"/>
        <v>0.5</v>
      </c>
      <c r="I269" s="43">
        <f t="shared" si="323"/>
        <v>0</v>
      </c>
      <c r="J269" s="43">
        <f t="shared" si="323"/>
        <v>0</v>
      </c>
      <c r="K269" s="43">
        <f t="shared" si="323"/>
        <v>0</v>
      </c>
      <c r="L269" s="43">
        <f t="shared" si="323"/>
        <v>0</v>
      </c>
      <c r="M269" s="43">
        <f t="shared" si="323"/>
        <v>0</v>
      </c>
      <c r="N269" s="43">
        <f t="shared" si="323"/>
        <v>0</v>
      </c>
      <c r="O269" s="43">
        <f t="shared" si="323"/>
        <v>0</v>
      </c>
      <c r="P269" s="43">
        <f t="shared" si="323"/>
        <v>0</v>
      </c>
      <c r="Q269" s="42"/>
    </row>
    <row r="270" spans="1:17" ht="12" customHeight="1">
      <c r="A270" s="96"/>
      <c r="B270" s="97"/>
      <c r="C270" s="92"/>
      <c r="D270" s="44"/>
      <c r="E270" s="44"/>
      <c r="F270" s="44"/>
      <c r="G270" s="44">
        <v>0.5</v>
      </c>
      <c r="H270" s="44">
        <v>0.5</v>
      </c>
      <c r="I270" s="44"/>
      <c r="J270" s="44"/>
      <c r="K270" s="44"/>
      <c r="L270" s="44"/>
      <c r="M270" s="44"/>
      <c r="N270" s="44"/>
      <c r="O270" s="44"/>
      <c r="P270" s="44"/>
      <c r="Q270" s="45">
        <f>SUM(D270:P270)</f>
        <v>1</v>
      </c>
    </row>
    <row r="271" spans="1:17" ht="12" customHeight="1">
      <c r="A271" s="98" t="s">
        <v>6880</v>
      </c>
      <c r="B271" s="99">
        <v>107277.72</v>
      </c>
      <c r="C271" s="92">
        <f t="shared" ref="C271" si="324">B271/$B$289</f>
        <v>0.36340197411274999</v>
      </c>
      <c r="D271" s="40">
        <f t="shared" ref="D271:P271" si="325">$B271*D273</f>
        <v>0</v>
      </c>
      <c r="E271" s="40">
        <f t="shared" si="325"/>
        <v>0</v>
      </c>
      <c r="F271" s="40">
        <f t="shared" si="325"/>
        <v>0</v>
      </c>
      <c r="G271" s="40">
        <f t="shared" si="325"/>
        <v>54303.869978544455</v>
      </c>
      <c r="H271" s="40">
        <f t="shared" si="325"/>
        <v>52973.850021455539</v>
      </c>
      <c r="I271" s="40">
        <f t="shared" si="325"/>
        <v>0</v>
      </c>
      <c r="J271" s="40">
        <f t="shared" si="325"/>
        <v>0</v>
      </c>
      <c r="K271" s="40">
        <f t="shared" si="325"/>
        <v>0</v>
      </c>
      <c r="L271" s="40">
        <f t="shared" si="325"/>
        <v>0</v>
      </c>
      <c r="M271" s="40">
        <f t="shared" si="325"/>
        <v>0</v>
      </c>
      <c r="N271" s="40">
        <f t="shared" si="325"/>
        <v>0</v>
      </c>
      <c r="O271" s="40">
        <f t="shared" si="325"/>
        <v>0</v>
      </c>
      <c r="P271" s="40">
        <f t="shared" si="325"/>
        <v>0</v>
      </c>
      <c r="Q271" s="42">
        <f>SUM(D271:P271)</f>
        <v>107277.72</v>
      </c>
    </row>
    <row r="272" spans="1:17" ht="3.95" customHeight="1">
      <c r="A272" s="98"/>
      <c r="B272" s="99"/>
      <c r="C272" s="92"/>
      <c r="D272" s="43">
        <f t="shared" ref="D272:P272" si="326">+D273</f>
        <v>0</v>
      </c>
      <c r="E272" s="43">
        <f t="shared" si="326"/>
        <v>0</v>
      </c>
      <c r="F272" s="43">
        <f t="shared" si="326"/>
        <v>0</v>
      </c>
      <c r="G272" s="43">
        <f t="shared" si="326"/>
        <v>0.50619895704853213</v>
      </c>
      <c r="H272" s="43">
        <f t="shared" si="326"/>
        <v>0.49380104295146782</v>
      </c>
      <c r="I272" s="43">
        <f t="shared" si="326"/>
        <v>0</v>
      </c>
      <c r="J272" s="43">
        <f t="shared" si="326"/>
        <v>0</v>
      </c>
      <c r="K272" s="43">
        <f t="shared" si="326"/>
        <v>0</v>
      </c>
      <c r="L272" s="43">
        <f t="shared" si="326"/>
        <v>0</v>
      </c>
      <c r="M272" s="43">
        <f t="shared" si="326"/>
        <v>0</v>
      </c>
      <c r="N272" s="43">
        <f t="shared" si="326"/>
        <v>0</v>
      </c>
      <c r="O272" s="43">
        <f t="shared" si="326"/>
        <v>0</v>
      </c>
      <c r="P272" s="43">
        <f t="shared" si="326"/>
        <v>0</v>
      </c>
      <c r="Q272" s="42"/>
    </row>
    <row r="273" spans="1:17" ht="12" customHeight="1">
      <c r="A273" s="98"/>
      <c r="B273" s="99"/>
      <c r="C273" s="92"/>
      <c r="D273" s="44"/>
      <c r="E273" s="44"/>
      <c r="F273" s="44"/>
      <c r="G273" s="44">
        <f>(G265+G268+G274+G277+G280+G283+G286)/($B$289-$B$271)</f>
        <v>0.50619895704853213</v>
      </c>
      <c r="H273" s="44">
        <f>(H265+H268+H274+H277+H280+H283+H286)/($B$289-$B$271)</f>
        <v>0.49380104295146782</v>
      </c>
      <c r="I273" s="44"/>
      <c r="J273" s="44"/>
      <c r="K273" s="44"/>
      <c r="L273" s="44"/>
      <c r="M273" s="44"/>
      <c r="N273" s="44"/>
      <c r="O273" s="44"/>
      <c r="P273" s="44"/>
      <c r="Q273" s="45">
        <f>SUM(D273:P273)</f>
        <v>1</v>
      </c>
    </row>
    <row r="274" spans="1:17" ht="12" customHeight="1">
      <c r="A274" s="100" t="s">
        <v>6866</v>
      </c>
      <c r="B274" s="91">
        <v>3383.39</v>
      </c>
      <c r="C274" s="92">
        <f t="shared" ref="C274" si="327">B274/$B$289</f>
        <v>1.1461192549518551E-2</v>
      </c>
      <c r="D274" s="40">
        <f t="shared" ref="D274:P274" si="328">$B274*D276</f>
        <v>0</v>
      </c>
      <c r="E274" s="40">
        <f t="shared" si="328"/>
        <v>0</v>
      </c>
      <c r="F274" s="40">
        <f t="shared" si="328"/>
        <v>0</v>
      </c>
      <c r="G274" s="40">
        <f t="shared" si="328"/>
        <v>1691.6949999999999</v>
      </c>
      <c r="H274" s="40">
        <f t="shared" si="328"/>
        <v>1691.6949999999999</v>
      </c>
      <c r="I274" s="40">
        <f t="shared" si="328"/>
        <v>0</v>
      </c>
      <c r="J274" s="40">
        <f t="shared" si="328"/>
        <v>0</v>
      </c>
      <c r="K274" s="40">
        <f t="shared" si="328"/>
        <v>0</v>
      </c>
      <c r="L274" s="40">
        <f t="shared" si="328"/>
        <v>0</v>
      </c>
      <c r="M274" s="40">
        <f t="shared" si="328"/>
        <v>0</v>
      </c>
      <c r="N274" s="40">
        <f t="shared" si="328"/>
        <v>0</v>
      </c>
      <c r="O274" s="40">
        <f t="shared" si="328"/>
        <v>0</v>
      </c>
      <c r="P274" s="40">
        <f t="shared" si="328"/>
        <v>0</v>
      </c>
      <c r="Q274" s="42">
        <f>SUM(D274:P274)</f>
        <v>3383.39</v>
      </c>
    </row>
    <row r="275" spans="1:17" ht="3.95" customHeight="1">
      <c r="A275" s="100"/>
      <c r="B275" s="91"/>
      <c r="C275" s="92"/>
      <c r="D275" s="43">
        <f t="shared" ref="D275:P275" si="329">+D276</f>
        <v>0</v>
      </c>
      <c r="E275" s="43">
        <f t="shared" si="329"/>
        <v>0</v>
      </c>
      <c r="F275" s="43">
        <f t="shared" si="329"/>
        <v>0</v>
      </c>
      <c r="G275" s="43">
        <f t="shared" si="329"/>
        <v>0.5</v>
      </c>
      <c r="H275" s="43">
        <f t="shared" si="329"/>
        <v>0.5</v>
      </c>
      <c r="I275" s="43">
        <f t="shared" si="329"/>
        <v>0</v>
      </c>
      <c r="J275" s="43">
        <f t="shared" si="329"/>
        <v>0</v>
      </c>
      <c r="K275" s="43">
        <f t="shared" si="329"/>
        <v>0</v>
      </c>
      <c r="L275" s="43">
        <f t="shared" si="329"/>
        <v>0</v>
      </c>
      <c r="M275" s="43">
        <f t="shared" si="329"/>
        <v>0</v>
      </c>
      <c r="N275" s="43">
        <f t="shared" si="329"/>
        <v>0</v>
      </c>
      <c r="O275" s="43">
        <f t="shared" si="329"/>
        <v>0</v>
      </c>
      <c r="P275" s="43">
        <f t="shared" si="329"/>
        <v>0</v>
      </c>
      <c r="Q275" s="42"/>
    </row>
    <row r="276" spans="1:17" ht="12" customHeight="1">
      <c r="A276" s="100"/>
      <c r="B276" s="91"/>
      <c r="C276" s="92"/>
      <c r="D276" s="44"/>
      <c r="E276" s="44"/>
      <c r="F276" s="44"/>
      <c r="G276" s="44">
        <v>0.5</v>
      </c>
      <c r="H276" s="44">
        <v>0.5</v>
      </c>
      <c r="I276" s="44"/>
      <c r="J276" s="44"/>
      <c r="K276" s="44"/>
      <c r="L276" s="44"/>
      <c r="M276" s="44"/>
      <c r="N276" s="44"/>
      <c r="O276" s="44"/>
      <c r="P276" s="44"/>
      <c r="Q276" s="45">
        <f>SUM(D276:P276)</f>
        <v>1</v>
      </c>
    </row>
    <row r="277" spans="1:17" ht="12" customHeight="1">
      <c r="A277" s="90" t="s">
        <v>6893</v>
      </c>
      <c r="B277" s="91">
        <v>33870.839999999997</v>
      </c>
      <c r="C277" s="92">
        <f t="shared" ref="C277" si="330">B277/$B$289</f>
        <v>0.11473705929672159</v>
      </c>
      <c r="D277" s="40">
        <f t="shared" ref="D277:P277" si="331">$B277*D279</f>
        <v>0</v>
      </c>
      <c r="E277" s="40">
        <f t="shared" si="331"/>
        <v>0</v>
      </c>
      <c r="F277" s="40">
        <f t="shared" si="331"/>
        <v>0</v>
      </c>
      <c r="G277" s="40">
        <f t="shared" si="331"/>
        <v>13548.335999999999</v>
      </c>
      <c r="H277" s="40">
        <f t="shared" si="331"/>
        <v>20322.503999999997</v>
      </c>
      <c r="I277" s="40">
        <f t="shared" si="331"/>
        <v>0</v>
      </c>
      <c r="J277" s="40">
        <f t="shared" si="331"/>
        <v>0</v>
      </c>
      <c r="K277" s="40">
        <f t="shared" si="331"/>
        <v>0</v>
      </c>
      <c r="L277" s="40">
        <f t="shared" si="331"/>
        <v>0</v>
      </c>
      <c r="M277" s="40">
        <f t="shared" si="331"/>
        <v>0</v>
      </c>
      <c r="N277" s="40">
        <f t="shared" si="331"/>
        <v>0</v>
      </c>
      <c r="O277" s="40">
        <f t="shared" si="331"/>
        <v>0</v>
      </c>
      <c r="P277" s="40">
        <f t="shared" si="331"/>
        <v>0</v>
      </c>
      <c r="Q277" s="42">
        <f>SUM(D277:P277)</f>
        <v>33870.839999999997</v>
      </c>
    </row>
    <row r="278" spans="1:17" ht="3.95" customHeight="1">
      <c r="A278" s="90"/>
      <c r="B278" s="91"/>
      <c r="C278" s="92"/>
      <c r="D278" s="43">
        <f t="shared" ref="D278:P278" si="332">+D279</f>
        <v>0</v>
      </c>
      <c r="E278" s="43">
        <f t="shared" si="332"/>
        <v>0</v>
      </c>
      <c r="F278" s="43">
        <f t="shared" si="332"/>
        <v>0</v>
      </c>
      <c r="G278" s="43">
        <f t="shared" si="332"/>
        <v>0.4</v>
      </c>
      <c r="H278" s="43">
        <f t="shared" si="332"/>
        <v>0.6</v>
      </c>
      <c r="I278" s="43">
        <f t="shared" si="332"/>
        <v>0</v>
      </c>
      <c r="J278" s="43">
        <f t="shared" si="332"/>
        <v>0</v>
      </c>
      <c r="K278" s="43">
        <f t="shared" si="332"/>
        <v>0</v>
      </c>
      <c r="L278" s="43">
        <f t="shared" si="332"/>
        <v>0</v>
      </c>
      <c r="M278" s="43">
        <f t="shared" si="332"/>
        <v>0</v>
      </c>
      <c r="N278" s="43">
        <f t="shared" si="332"/>
        <v>0</v>
      </c>
      <c r="O278" s="43">
        <f t="shared" si="332"/>
        <v>0</v>
      </c>
      <c r="P278" s="43">
        <f t="shared" si="332"/>
        <v>0</v>
      </c>
      <c r="Q278" s="42"/>
    </row>
    <row r="279" spans="1:17" ht="12" customHeight="1">
      <c r="A279" s="90"/>
      <c r="B279" s="91"/>
      <c r="C279" s="92"/>
      <c r="D279" s="44"/>
      <c r="E279" s="44"/>
      <c r="F279" s="44"/>
      <c r="G279" s="44">
        <v>0.4</v>
      </c>
      <c r="H279" s="44">
        <v>0.6</v>
      </c>
      <c r="I279" s="44"/>
      <c r="J279" s="44"/>
      <c r="K279" s="44"/>
      <c r="L279" s="44"/>
      <c r="M279" s="44"/>
      <c r="N279" s="44"/>
      <c r="O279" s="44"/>
      <c r="P279" s="44"/>
      <c r="Q279" s="45">
        <f>SUM(D279:P279)</f>
        <v>1</v>
      </c>
    </row>
    <row r="280" spans="1:17" ht="12" customHeight="1">
      <c r="A280" s="90" t="s">
        <v>6894</v>
      </c>
      <c r="B280" s="91">
        <v>43815.79</v>
      </c>
      <c r="C280" s="92">
        <f t="shared" ref="C280" si="333">B280/$B$289</f>
        <v>0.14842545668671642</v>
      </c>
      <c r="D280" s="40">
        <f t="shared" ref="D280:P280" si="334">$B280*D282</f>
        <v>0</v>
      </c>
      <c r="E280" s="40">
        <f t="shared" si="334"/>
        <v>0</v>
      </c>
      <c r="F280" s="40">
        <f t="shared" si="334"/>
        <v>0</v>
      </c>
      <c r="G280" s="40">
        <f t="shared" si="334"/>
        <v>26289.473999999998</v>
      </c>
      <c r="H280" s="40">
        <f t="shared" si="334"/>
        <v>17526.316000000003</v>
      </c>
      <c r="I280" s="40">
        <f t="shared" si="334"/>
        <v>0</v>
      </c>
      <c r="J280" s="40">
        <f t="shared" si="334"/>
        <v>0</v>
      </c>
      <c r="K280" s="40">
        <f t="shared" si="334"/>
        <v>0</v>
      </c>
      <c r="L280" s="40">
        <f t="shared" si="334"/>
        <v>0</v>
      </c>
      <c r="M280" s="40">
        <f t="shared" si="334"/>
        <v>0</v>
      </c>
      <c r="N280" s="40">
        <f t="shared" si="334"/>
        <v>0</v>
      </c>
      <c r="O280" s="40">
        <f t="shared" si="334"/>
        <v>0</v>
      </c>
      <c r="P280" s="40">
        <f t="shared" si="334"/>
        <v>0</v>
      </c>
      <c r="Q280" s="42">
        <f>SUM(D280:P280)</f>
        <v>43815.79</v>
      </c>
    </row>
    <row r="281" spans="1:17" ht="3.95" customHeight="1">
      <c r="A281" s="90"/>
      <c r="B281" s="91"/>
      <c r="C281" s="92"/>
      <c r="D281" s="43">
        <f t="shared" ref="D281:P281" si="335">+D282</f>
        <v>0</v>
      </c>
      <c r="E281" s="43">
        <f t="shared" si="335"/>
        <v>0</v>
      </c>
      <c r="F281" s="43">
        <f t="shared" si="335"/>
        <v>0</v>
      </c>
      <c r="G281" s="43">
        <f t="shared" si="335"/>
        <v>0.6</v>
      </c>
      <c r="H281" s="43">
        <f t="shared" si="335"/>
        <v>0.4</v>
      </c>
      <c r="I281" s="43">
        <f t="shared" si="335"/>
        <v>0</v>
      </c>
      <c r="J281" s="43">
        <f t="shared" si="335"/>
        <v>0</v>
      </c>
      <c r="K281" s="43">
        <f t="shared" si="335"/>
        <v>0</v>
      </c>
      <c r="L281" s="43">
        <f t="shared" si="335"/>
        <v>0</v>
      </c>
      <c r="M281" s="43">
        <f t="shared" si="335"/>
        <v>0</v>
      </c>
      <c r="N281" s="43">
        <f t="shared" si="335"/>
        <v>0</v>
      </c>
      <c r="O281" s="43">
        <f t="shared" si="335"/>
        <v>0</v>
      </c>
      <c r="P281" s="43">
        <f t="shared" si="335"/>
        <v>0</v>
      </c>
      <c r="Q281" s="42"/>
    </row>
    <row r="282" spans="1:17" ht="12" customHeight="1">
      <c r="A282" s="90"/>
      <c r="B282" s="91"/>
      <c r="C282" s="92"/>
      <c r="D282" s="44"/>
      <c r="E282" s="44"/>
      <c r="F282" s="44"/>
      <c r="G282" s="44">
        <v>0.6</v>
      </c>
      <c r="H282" s="44">
        <v>0.4</v>
      </c>
      <c r="I282" s="44"/>
      <c r="J282" s="44"/>
      <c r="K282" s="44"/>
      <c r="L282" s="44"/>
      <c r="M282" s="44"/>
      <c r="N282" s="44"/>
      <c r="O282" s="44"/>
      <c r="P282" s="44"/>
      <c r="Q282" s="45">
        <f>SUM(D282:P282)</f>
        <v>1</v>
      </c>
    </row>
    <row r="283" spans="1:17" ht="12" customHeight="1">
      <c r="A283" s="90" t="s">
        <v>6895</v>
      </c>
      <c r="B283" s="91">
        <v>3269.26</v>
      </c>
      <c r="C283" s="92">
        <f t="shared" ref="C283" si="336">B283/$B$289</f>
        <v>1.1074578560094764E-2</v>
      </c>
      <c r="D283" s="40">
        <f t="shared" ref="D283:P283" si="337">$B283*D285</f>
        <v>0</v>
      </c>
      <c r="E283" s="40">
        <f t="shared" si="337"/>
        <v>0</v>
      </c>
      <c r="F283" s="40">
        <f t="shared" si="337"/>
        <v>0</v>
      </c>
      <c r="G283" s="40">
        <f t="shared" si="337"/>
        <v>1471.1670000000001</v>
      </c>
      <c r="H283" s="40">
        <f t="shared" si="337"/>
        <v>1798.0930000000003</v>
      </c>
      <c r="I283" s="40">
        <f t="shared" si="337"/>
        <v>0</v>
      </c>
      <c r="J283" s="40">
        <f t="shared" si="337"/>
        <v>0</v>
      </c>
      <c r="K283" s="40">
        <f t="shared" si="337"/>
        <v>0</v>
      </c>
      <c r="L283" s="40">
        <f t="shared" si="337"/>
        <v>0</v>
      </c>
      <c r="M283" s="40">
        <f t="shared" si="337"/>
        <v>0</v>
      </c>
      <c r="N283" s="40">
        <f t="shared" si="337"/>
        <v>0</v>
      </c>
      <c r="O283" s="40">
        <f t="shared" si="337"/>
        <v>0</v>
      </c>
      <c r="P283" s="40">
        <f t="shared" si="337"/>
        <v>0</v>
      </c>
      <c r="Q283" s="42">
        <f>SUM(D283:P283)</f>
        <v>3269.26</v>
      </c>
    </row>
    <row r="284" spans="1:17" ht="3.95" customHeight="1">
      <c r="A284" s="90"/>
      <c r="B284" s="91"/>
      <c r="C284" s="92"/>
      <c r="D284" s="43">
        <f t="shared" ref="D284:P284" si="338">+D285</f>
        <v>0</v>
      </c>
      <c r="E284" s="43">
        <f t="shared" si="338"/>
        <v>0</v>
      </c>
      <c r="F284" s="43">
        <f t="shared" si="338"/>
        <v>0</v>
      </c>
      <c r="G284" s="43">
        <f t="shared" si="338"/>
        <v>0.45</v>
      </c>
      <c r="H284" s="43">
        <f t="shared" si="338"/>
        <v>0.55000000000000004</v>
      </c>
      <c r="I284" s="43">
        <f t="shared" si="338"/>
        <v>0</v>
      </c>
      <c r="J284" s="43">
        <f t="shared" si="338"/>
        <v>0</v>
      </c>
      <c r="K284" s="43">
        <f t="shared" si="338"/>
        <v>0</v>
      </c>
      <c r="L284" s="43">
        <f t="shared" si="338"/>
        <v>0</v>
      </c>
      <c r="M284" s="43">
        <f t="shared" si="338"/>
        <v>0</v>
      </c>
      <c r="N284" s="43">
        <f t="shared" si="338"/>
        <v>0</v>
      </c>
      <c r="O284" s="43">
        <f t="shared" si="338"/>
        <v>0</v>
      </c>
      <c r="P284" s="43">
        <f t="shared" si="338"/>
        <v>0</v>
      </c>
      <c r="Q284" s="42"/>
    </row>
    <row r="285" spans="1:17" ht="12" customHeight="1">
      <c r="A285" s="90"/>
      <c r="B285" s="91"/>
      <c r="C285" s="92"/>
      <c r="D285" s="44"/>
      <c r="E285" s="44"/>
      <c r="F285" s="44"/>
      <c r="G285" s="44">
        <v>0.45</v>
      </c>
      <c r="H285" s="44">
        <v>0.55000000000000004</v>
      </c>
      <c r="I285" s="44"/>
      <c r="J285" s="44"/>
      <c r="K285" s="44"/>
      <c r="L285" s="44"/>
      <c r="M285" s="44"/>
      <c r="N285" s="44"/>
      <c r="O285" s="44"/>
      <c r="P285" s="44"/>
      <c r="Q285" s="45">
        <f>SUM(D285:P285)</f>
        <v>1</v>
      </c>
    </row>
    <row r="286" spans="1:17" ht="12" customHeight="1">
      <c r="A286" s="90" t="s">
        <v>6871</v>
      </c>
      <c r="B286" s="91">
        <v>70128</v>
      </c>
      <c r="C286" s="92">
        <f t="shared" ref="C286" si="339">B286/$B$289</f>
        <v>0.23755774862272364</v>
      </c>
      <c r="D286" s="40">
        <f t="shared" ref="D286:P286" si="340">$B286*D288</f>
        <v>0</v>
      </c>
      <c r="E286" s="40">
        <f t="shared" si="340"/>
        <v>0</v>
      </c>
      <c r="F286" s="40">
        <f t="shared" si="340"/>
        <v>0</v>
      </c>
      <c r="G286" s="40">
        <f t="shared" si="340"/>
        <v>21038.399999999998</v>
      </c>
      <c r="H286" s="40">
        <f t="shared" si="340"/>
        <v>49089.599999999999</v>
      </c>
      <c r="I286" s="40">
        <f t="shared" si="340"/>
        <v>0</v>
      </c>
      <c r="J286" s="40">
        <f t="shared" si="340"/>
        <v>0</v>
      </c>
      <c r="K286" s="40">
        <f t="shared" si="340"/>
        <v>0</v>
      </c>
      <c r="L286" s="40">
        <f t="shared" si="340"/>
        <v>0</v>
      </c>
      <c r="M286" s="40">
        <f t="shared" si="340"/>
        <v>0</v>
      </c>
      <c r="N286" s="40">
        <f t="shared" si="340"/>
        <v>0</v>
      </c>
      <c r="O286" s="40">
        <f t="shared" si="340"/>
        <v>0</v>
      </c>
      <c r="P286" s="40">
        <f t="shared" si="340"/>
        <v>0</v>
      </c>
      <c r="Q286" s="42">
        <f>SUM(D286:P286)</f>
        <v>70128</v>
      </c>
    </row>
    <row r="287" spans="1:17" ht="3.95" customHeight="1">
      <c r="A287" s="90"/>
      <c r="B287" s="91"/>
      <c r="C287" s="92"/>
      <c r="D287" s="43">
        <f t="shared" ref="D287:P287" si="341">+D288</f>
        <v>0</v>
      </c>
      <c r="E287" s="43">
        <f t="shared" si="341"/>
        <v>0</v>
      </c>
      <c r="F287" s="43">
        <f t="shared" si="341"/>
        <v>0</v>
      </c>
      <c r="G287" s="43">
        <f t="shared" si="341"/>
        <v>0.3</v>
      </c>
      <c r="H287" s="43">
        <f t="shared" si="341"/>
        <v>0.7</v>
      </c>
      <c r="I287" s="43">
        <f t="shared" si="341"/>
        <v>0</v>
      </c>
      <c r="J287" s="43">
        <f t="shared" si="341"/>
        <v>0</v>
      </c>
      <c r="K287" s="43">
        <f t="shared" si="341"/>
        <v>0</v>
      </c>
      <c r="L287" s="43">
        <f t="shared" si="341"/>
        <v>0</v>
      </c>
      <c r="M287" s="43">
        <f t="shared" si="341"/>
        <v>0</v>
      </c>
      <c r="N287" s="43">
        <f t="shared" si="341"/>
        <v>0</v>
      </c>
      <c r="O287" s="43">
        <f t="shared" si="341"/>
        <v>0</v>
      </c>
      <c r="P287" s="43">
        <f t="shared" si="341"/>
        <v>0</v>
      </c>
      <c r="Q287" s="42"/>
    </row>
    <row r="288" spans="1:17" ht="12" customHeight="1">
      <c r="A288" s="90"/>
      <c r="B288" s="91"/>
      <c r="C288" s="92"/>
      <c r="D288" s="44"/>
      <c r="E288" s="44"/>
      <c r="F288" s="44"/>
      <c r="G288" s="44">
        <v>0.3</v>
      </c>
      <c r="H288" s="44">
        <v>0.7</v>
      </c>
      <c r="I288" s="44"/>
      <c r="J288" s="44"/>
      <c r="K288" s="44"/>
      <c r="L288" s="44"/>
      <c r="M288" s="44"/>
      <c r="N288" s="44"/>
      <c r="O288" s="44"/>
      <c r="P288" s="44"/>
      <c r="Q288" s="45">
        <f>SUM(D288:P288)</f>
        <v>1</v>
      </c>
    </row>
    <row r="289" spans="1:17" ht="12" customHeight="1">
      <c r="A289" s="93" t="s">
        <v>6902</v>
      </c>
      <c r="B289" s="94">
        <f>SUM(B265:B288)</f>
        <v>295204.01</v>
      </c>
      <c r="C289" s="95">
        <f>SUM(C265:C288)</f>
        <v>0.99999999999999978</v>
      </c>
      <c r="D289" s="73">
        <f>D265+D268+D271+D274+D277+D280+D283+D286</f>
        <v>0</v>
      </c>
      <c r="E289" s="73">
        <f t="shared" ref="E289:P289" si="342">E265+E268+E271+E274+E277+E280+E283+E286</f>
        <v>0</v>
      </c>
      <c r="F289" s="73">
        <f t="shared" si="342"/>
        <v>0</v>
      </c>
      <c r="G289" s="73">
        <f t="shared" si="342"/>
        <v>149431.96197854445</v>
      </c>
      <c r="H289" s="73">
        <f t="shared" si="342"/>
        <v>145772.04802145553</v>
      </c>
      <c r="I289" s="73">
        <f t="shared" si="342"/>
        <v>0</v>
      </c>
      <c r="J289" s="73">
        <f t="shared" si="342"/>
        <v>0</v>
      </c>
      <c r="K289" s="73">
        <f t="shared" si="342"/>
        <v>0</v>
      </c>
      <c r="L289" s="73">
        <f t="shared" si="342"/>
        <v>0</v>
      </c>
      <c r="M289" s="73">
        <f t="shared" si="342"/>
        <v>0</v>
      </c>
      <c r="N289" s="73">
        <f t="shared" si="342"/>
        <v>0</v>
      </c>
      <c r="O289" s="73">
        <f t="shared" si="342"/>
        <v>0</v>
      </c>
      <c r="P289" s="73">
        <f t="shared" si="342"/>
        <v>0</v>
      </c>
      <c r="Q289" s="49">
        <f>D289+E289+F289+G289+H289+I289+J289+K289+L289+M289+N289+O289+P289</f>
        <v>295204.01</v>
      </c>
    </row>
    <row r="290" spans="1:17" ht="12" customHeight="1">
      <c r="A290" s="93"/>
      <c r="B290" s="94"/>
      <c r="C290" s="95"/>
      <c r="D290" s="72">
        <f>D289/$B$289</f>
        <v>0</v>
      </c>
      <c r="E290" s="72">
        <f t="shared" ref="E290:P290" si="343">E289/$B$289</f>
        <v>0</v>
      </c>
      <c r="F290" s="72">
        <f t="shared" si="343"/>
        <v>0</v>
      </c>
      <c r="G290" s="72">
        <f t="shared" si="343"/>
        <v>0.50619895704853213</v>
      </c>
      <c r="H290" s="72">
        <f t="shared" si="343"/>
        <v>0.49380104295146776</v>
      </c>
      <c r="I290" s="72">
        <f t="shared" si="343"/>
        <v>0</v>
      </c>
      <c r="J290" s="72">
        <f t="shared" si="343"/>
        <v>0</v>
      </c>
      <c r="K290" s="72">
        <f t="shared" si="343"/>
        <v>0</v>
      </c>
      <c r="L290" s="72">
        <f t="shared" si="343"/>
        <v>0</v>
      </c>
      <c r="M290" s="72">
        <f t="shared" si="343"/>
        <v>0</v>
      </c>
      <c r="N290" s="72">
        <f t="shared" si="343"/>
        <v>0</v>
      </c>
      <c r="O290" s="72">
        <f t="shared" si="343"/>
        <v>0</v>
      </c>
      <c r="P290" s="72">
        <f t="shared" si="343"/>
        <v>0</v>
      </c>
      <c r="Q290" s="45">
        <f>D290+E290+F290+G290+H290+I290+J290+K290+L290+M290+N290+O290+P290</f>
        <v>0.99999999999999989</v>
      </c>
    </row>
    <row r="291" spans="1:17" ht="12" customHeight="1">
      <c r="A291" s="55"/>
      <c r="Q291" s="77"/>
    </row>
    <row r="292" spans="1:17" ht="12" customHeight="1">
      <c r="A292" s="55"/>
      <c r="Q292" s="77"/>
    </row>
    <row r="293" spans="1:17" ht="12" customHeight="1">
      <c r="A293" s="101" t="s">
        <v>6910</v>
      </c>
      <c r="B293" s="101"/>
      <c r="C293" s="101"/>
      <c r="D293" s="101"/>
      <c r="E293" s="101"/>
      <c r="F293" s="101"/>
      <c r="G293" s="101"/>
      <c r="H293" s="101"/>
      <c r="I293" s="101"/>
      <c r="J293" s="101"/>
      <c r="K293" s="101"/>
      <c r="L293" s="101"/>
      <c r="M293" s="101"/>
      <c r="N293" s="101"/>
      <c r="O293" s="101"/>
      <c r="P293" s="101"/>
      <c r="Q293" s="102"/>
    </row>
    <row r="294" spans="1:17" ht="12" customHeight="1">
      <c r="A294" s="100" t="s">
        <v>6864</v>
      </c>
      <c r="B294" s="91">
        <v>28719.03</v>
      </c>
      <c r="C294" s="92">
        <f>B294/$B$318</f>
        <v>9.3013588539457903E-2</v>
      </c>
      <c r="D294" s="40">
        <f t="shared" ref="D294:P294" si="344">$B294*D296</f>
        <v>0</v>
      </c>
      <c r="E294" s="40">
        <f t="shared" si="344"/>
        <v>0</v>
      </c>
      <c r="F294" s="40">
        <f t="shared" si="344"/>
        <v>0</v>
      </c>
      <c r="G294" s="40">
        <f t="shared" si="344"/>
        <v>0</v>
      </c>
      <c r="H294" s="40">
        <f t="shared" si="344"/>
        <v>28719.03</v>
      </c>
      <c r="I294" s="40">
        <f t="shared" si="344"/>
        <v>0</v>
      </c>
      <c r="J294" s="40">
        <f t="shared" si="344"/>
        <v>0</v>
      </c>
      <c r="K294" s="40">
        <f t="shared" si="344"/>
        <v>0</v>
      </c>
      <c r="L294" s="40">
        <f t="shared" si="344"/>
        <v>0</v>
      </c>
      <c r="M294" s="40">
        <f t="shared" si="344"/>
        <v>0</v>
      </c>
      <c r="N294" s="40">
        <f t="shared" si="344"/>
        <v>0</v>
      </c>
      <c r="O294" s="40">
        <f t="shared" si="344"/>
        <v>0</v>
      </c>
      <c r="P294" s="40">
        <f t="shared" si="344"/>
        <v>0</v>
      </c>
      <c r="Q294" s="42">
        <f>SUM(D294:P294)</f>
        <v>28719.03</v>
      </c>
    </row>
    <row r="295" spans="1:17" ht="3.95" customHeight="1">
      <c r="A295" s="100"/>
      <c r="B295" s="91"/>
      <c r="C295" s="92"/>
      <c r="D295" s="43">
        <f t="shared" ref="D295:P295" si="345">+D296</f>
        <v>0</v>
      </c>
      <c r="E295" s="43">
        <f t="shared" si="345"/>
        <v>0</v>
      </c>
      <c r="F295" s="43">
        <f t="shared" si="345"/>
        <v>0</v>
      </c>
      <c r="G295" s="43">
        <f t="shared" si="345"/>
        <v>0</v>
      </c>
      <c r="H295" s="43">
        <f t="shared" si="345"/>
        <v>1</v>
      </c>
      <c r="I295" s="43">
        <f t="shared" si="345"/>
        <v>0</v>
      </c>
      <c r="J295" s="43">
        <f t="shared" si="345"/>
        <v>0</v>
      </c>
      <c r="K295" s="43">
        <f t="shared" si="345"/>
        <v>0</v>
      </c>
      <c r="L295" s="76"/>
      <c r="M295" s="43">
        <f t="shared" si="345"/>
        <v>0</v>
      </c>
      <c r="N295" s="43">
        <f t="shared" si="345"/>
        <v>0</v>
      </c>
      <c r="O295" s="43"/>
      <c r="P295" s="43">
        <f t="shared" si="345"/>
        <v>0</v>
      </c>
      <c r="Q295" s="42"/>
    </row>
    <row r="296" spans="1:17" ht="12" customHeight="1">
      <c r="A296" s="100"/>
      <c r="B296" s="91"/>
      <c r="C296" s="92"/>
      <c r="D296" s="44"/>
      <c r="E296" s="44"/>
      <c r="F296" s="44"/>
      <c r="G296" s="44"/>
      <c r="H296" s="44">
        <v>1</v>
      </c>
      <c r="I296" s="44"/>
      <c r="J296" s="44"/>
      <c r="K296" s="44"/>
      <c r="L296" s="44"/>
      <c r="M296" s="44"/>
      <c r="N296" s="44"/>
      <c r="O296" s="44"/>
      <c r="P296" s="44"/>
      <c r="Q296" s="45">
        <f>SUM(D296:P296)</f>
        <v>1</v>
      </c>
    </row>
    <row r="297" spans="1:17" ht="12" customHeight="1">
      <c r="A297" s="96" t="s">
        <v>6865</v>
      </c>
      <c r="B297" s="97">
        <v>4739.9799999999996</v>
      </c>
      <c r="C297" s="92">
        <f t="shared" ref="C297" si="346">B297/$B$318</f>
        <v>1.5351582188021658E-2</v>
      </c>
      <c r="D297" s="40">
        <f t="shared" ref="D297:P297" si="347">$B297*D299</f>
        <v>0</v>
      </c>
      <c r="E297" s="40">
        <f t="shared" si="347"/>
        <v>0</v>
      </c>
      <c r="F297" s="40">
        <f t="shared" si="347"/>
        <v>0</v>
      </c>
      <c r="G297" s="40">
        <f t="shared" si="347"/>
        <v>0</v>
      </c>
      <c r="H297" s="40">
        <f t="shared" si="347"/>
        <v>2369.9899999999998</v>
      </c>
      <c r="I297" s="40">
        <f t="shared" si="347"/>
        <v>2369.9899999999998</v>
      </c>
      <c r="J297" s="40">
        <f t="shared" si="347"/>
        <v>0</v>
      </c>
      <c r="K297" s="40">
        <f t="shared" si="347"/>
        <v>0</v>
      </c>
      <c r="L297" s="40">
        <f t="shared" si="347"/>
        <v>0</v>
      </c>
      <c r="M297" s="40">
        <f t="shared" si="347"/>
        <v>0</v>
      </c>
      <c r="N297" s="40">
        <f t="shared" si="347"/>
        <v>0</v>
      </c>
      <c r="O297" s="40">
        <f t="shared" si="347"/>
        <v>0</v>
      </c>
      <c r="P297" s="40">
        <f t="shared" si="347"/>
        <v>0</v>
      </c>
      <c r="Q297" s="42">
        <f>SUM(D297:P297)</f>
        <v>4739.9799999999996</v>
      </c>
    </row>
    <row r="298" spans="1:17" ht="3.95" customHeight="1">
      <c r="A298" s="96"/>
      <c r="B298" s="97"/>
      <c r="C298" s="92"/>
      <c r="D298" s="43">
        <f t="shared" ref="D298:P298" si="348">+D299</f>
        <v>0</v>
      </c>
      <c r="E298" s="43">
        <f t="shared" si="348"/>
        <v>0</v>
      </c>
      <c r="F298" s="43">
        <f t="shared" si="348"/>
        <v>0</v>
      </c>
      <c r="G298" s="43">
        <f t="shared" si="348"/>
        <v>0</v>
      </c>
      <c r="H298" s="43">
        <f t="shared" si="348"/>
        <v>0.5</v>
      </c>
      <c r="I298" s="43">
        <f t="shared" si="348"/>
        <v>0.5</v>
      </c>
      <c r="J298" s="43">
        <f t="shared" si="348"/>
        <v>0</v>
      </c>
      <c r="K298" s="43">
        <f t="shared" si="348"/>
        <v>0</v>
      </c>
      <c r="L298" s="43">
        <f t="shared" si="348"/>
        <v>0</v>
      </c>
      <c r="M298" s="43">
        <f t="shared" si="348"/>
        <v>0</v>
      </c>
      <c r="N298" s="43">
        <f t="shared" si="348"/>
        <v>0</v>
      </c>
      <c r="O298" s="43">
        <f t="shared" si="348"/>
        <v>0</v>
      </c>
      <c r="P298" s="43">
        <f t="shared" si="348"/>
        <v>0</v>
      </c>
      <c r="Q298" s="42"/>
    </row>
    <row r="299" spans="1:17" ht="12" customHeight="1">
      <c r="A299" s="96"/>
      <c r="B299" s="97"/>
      <c r="C299" s="92"/>
      <c r="D299" s="44"/>
      <c r="E299" s="44"/>
      <c r="F299" s="44"/>
      <c r="G299" s="44"/>
      <c r="H299" s="44">
        <v>0.5</v>
      </c>
      <c r="I299" s="44">
        <v>0.5</v>
      </c>
      <c r="J299" s="44"/>
      <c r="K299" s="44"/>
      <c r="L299" s="44"/>
      <c r="M299" s="44"/>
      <c r="N299" s="44"/>
      <c r="O299" s="44"/>
      <c r="P299" s="44"/>
      <c r="Q299" s="45">
        <f>SUM(D299:P299)</f>
        <v>1</v>
      </c>
    </row>
    <row r="300" spans="1:17" ht="12" customHeight="1">
      <c r="A300" s="98" t="s">
        <v>6880</v>
      </c>
      <c r="B300" s="99">
        <v>107436.38</v>
      </c>
      <c r="C300" s="92">
        <f t="shared" ref="C300" si="349">B300/$B$318</f>
        <v>0.34795894023888846</v>
      </c>
      <c r="D300" s="40">
        <f t="shared" ref="D300:P300" si="350">$B300*D302</f>
        <v>0</v>
      </c>
      <c r="E300" s="40">
        <f t="shared" si="350"/>
        <v>0</v>
      </c>
      <c r="F300" s="40">
        <f t="shared" si="350"/>
        <v>0</v>
      </c>
      <c r="G300" s="40">
        <f t="shared" si="350"/>
        <v>0</v>
      </c>
      <c r="H300" s="40">
        <f t="shared" si="350"/>
        <v>52080.437864424923</v>
      </c>
      <c r="I300" s="40">
        <f t="shared" si="350"/>
        <v>55355.942135575075</v>
      </c>
      <c r="J300" s="40">
        <f t="shared" si="350"/>
        <v>0</v>
      </c>
      <c r="K300" s="40">
        <f t="shared" si="350"/>
        <v>0</v>
      </c>
      <c r="L300" s="40">
        <f t="shared" si="350"/>
        <v>0</v>
      </c>
      <c r="M300" s="40">
        <f t="shared" si="350"/>
        <v>0</v>
      </c>
      <c r="N300" s="40">
        <f t="shared" si="350"/>
        <v>0</v>
      </c>
      <c r="O300" s="40">
        <f t="shared" si="350"/>
        <v>0</v>
      </c>
      <c r="P300" s="40">
        <f t="shared" si="350"/>
        <v>0</v>
      </c>
      <c r="Q300" s="42">
        <f>SUM(D300:P300)</f>
        <v>107436.38</v>
      </c>
    </row>
    <row r="301" spans="1:17" ht="3.95" customHeight="1">
      <c r="A301" s="98"/>
      <c r="B301" s="99"/>
      <c r="C301" s="92"/>
      <c r="D301" s="43">
        <f t="shared" ref="D301:P301" si="351">+D302</f>
        <v>0</v>
      </c>
      <c r="E301" s="43">
        <f t="shared" si="351"/>
        <v>0</v>
      </c>
      <c r="F301" s="43">
        <f t="shared" si="351"/>
        <v>0</v>
      </c>
      <c r="G301" s="43">
        <f t="shared" si="351"/>
        <v>0</v>
      </c>
      <c r="H301" s="43">
        <f t="shared" si="351"/>
        <v>0.48475607484564281</v>
      </c>
      <c r="I301" s="43">
        <f t="shared" si="351"/>
        <v>0.51524392515435713</v>
      </c>
      <c r="J301" s="43">
        <f t="shared" si="351"/>
        <v>0</v>
      </c>
      <c r="K301" s="43">
        <f t="shared" si="351"/>
        <v>0</v>
      </c>
      <c r="L301" s="43">
        <f t="shared" si="351"/>
        <v>0</v>
      </c>
      <c r="M301" s="43">
        <f t="shared" si="351"/>
        <v>0</v>
      </c>
      <c r="N301" s="43">
        <f t="shared" si="351"/>
        <v>0</v>
      </c>
      <c r="O301" s="43">
        <f t="shared" si="351"/>
        <v>0</v>
      </c>
      <c r="P301" s="43">
        <f t="shared" si="351"/>
        <v>0</v>
      </c>
      <c r="Q301" s="42"/>
    </row>
    <row r="302" spans="1:17" ht="12" customHeight="1">
      <c r="A302" s="98"/>
      <c r="B302" s="99"/>
      <c r="C302" s="92"/>
      <c r="D302" s="44"/>
      <c r="E302" s="44"/>
      <c r="F302" s="44"/>
      <c r="G302" s="44"/>
      <c r="H302" s="44">
        <f>(H294+H297+H303+H306+H309+H312+H315)/($B$318-$B$300)</f>
        <v>0.48475607484564281</v>
      </c>
      <c r="I302" s="44">
        <f>(I294+I297+I303+I306+I309+I312+I315)/($B$318-$B$300)</f>
        <v>0.51524392515435713</v>
      </c>
      <c r="J302" s="44"/>
      <c r="K302" s="44"/>
      <c r="L302" s="44"/>
      <c r="M302" s="44"/>
      <c r="N302" s="44"/>
      <c r="O302" s="44"/>
      <c r="P302" s="44"/>
      <c r="Q302" s="45">
        <f>SUM(D302:P302)</f>
        <v>1</v>
      </c>
    </row>
    <row r="303" spans="1:17" ht="12" customHeight="1">
      <c r="A303" s="100" t="s">
        <v>6866</v>
      </c>
      <c r="B303" s="91">
        <v>3063.66</v>
      </c>
      <c r="C303" s="92">
        <f t="shared" ref="C303" si="352">B303/$B$318</f>
        <v>9.9224107034532709E-3</v>
      </c>
      <c r="D303" s="40">
        <f t="shared" ref="D303:P303" si="353">$B303*D305</f>
        <v>0</v>
      </c>
      <c r="E303" s="40">
        <f t="shared" si="353"/>
        <v>0</v>
      </c>
      <c r="F303" s="40">
        <f t="shared" si="353"/>
        <v>0</v>
      </c>
      <c r="G303" s="40">
        <f t="shared" si="353"/>
        <v>0</v>
      </c>
      <c r="H303" s="40">
        <f t="shared" si="353"/>
        <v>1531.83</v>
      </c>
      <c r="I303" s="40">
        <f t="shared" si="353"/>
        <v>1531.83</v>
      </c>
      <c r="J303" s="40">
        <f t="shared" si="353"/>
        <v>0</v>
      </c>
      <c r="K303" s="40">
        <f t="shared" si="353"/>
        <v>0</v>
      </c>
      <c r="L303" s="40">
        <f t="shared" si="353"/>
        <v>0</v>
      </c>
      <c r="M303" s="40">
        <f t="shared" si="353"/>
        <v>0</v>
      </c>
      <c r="N303" s="40">
        <f t="shared" si="353"/>
        <v>0</v>
      </c>
      <c r="O303" s="40">
        <f t="shared" si="353"/>
        <v>0</v>
      </c>
      <c r="P303" s="40">
        <f t="shared" si="353"/>
        <v>0</v>
      </c>
      <c r="Q303" s="42">
        <f>SUM(D303:P303)</f>
        <v>3063.66</v>
      </c>
    </row>
    <row r="304" spans="1:17" ht="3.95" customHeight="1">
      <c r="A304" s="100"/>
      <c r="B304" s="91"/>
      <c r="C304" s="92"/>
      <c r="D304" s="43">
        <f t="shared" ref="D304:P304" si="354">+D305</f>
        <v>0</v>
      </c>
      <c r="E304" s="43">
        <f t="shared" si="354"/>
        <v>0</v>
      </c>
      <c r="F304" s="43">
        <f t="shared" si="354"/>
        <v>0</v>
      </c>
      <c r="G304" s="43">
        <f t="shared" si="354"/>
        <v>0</v>
      </c>
      <c r="H304" s="43">
        <f t="shared" si="354"/>
        <v>0.5</v>
      </c>
      <c r="I304" s="43">
        <f t="shared" si="354"/>
        <v>0.5</v>
      </c>
      <c r="J304" s="43">
        <f t="shared" si="354"/>
        <v>0</v>
      </c>
      <c r="K304" s="43">
        <f t="shared" si="354"/>
        <v>0</v>
      </c>
      <c r="L304" s="43">
        <f t="shared" si="354"/>
        <v>0</v>
      </c>
      <c r="M304" s="43">
        <f t="shared" si="354"/>
        <v>0</v>
      </c>
      <c r="N304" s="43">
        <f t="shared" si="354"/>
        <v>0</v>
      </c>
      <c r="O304" s="43">
        <f t="shared" si="354"/>
        <v>0</v>
      </c>
      <c r="P304" s="43">
        <f t="shared" si="354"/>
        <v>0</v>
      </c>
      <c r="Q304" s="42"/>
    </row>
    <row r="305" spans="1:17" ht="12" customHeight="1">
      <c r="A305" s="100"/>
      <c r="B305" s="91"/>
      <c r="C305" s="92"/>
      <c r="D305" s="44"/>
      <c r="E305" s="44"/>
      <c r="F305" s="44"/>
      <c r="G305" s="44"/>
      <c r="H305" s="44">
        <v>0.5</v>
      </c>
      <c r="I305" s="44">
        <v>0.5</v>
      </c>
      <c r="J305" s="44"/>
      <c r="K305" s="44"/>
      <c r="L305" s="44"/>
      <c r="M305" s="44"/>
      <c r="N305" s="44"/>
      <c r="O305" s="44"/>
      <c r="P305" s="44"/>
      <c r="Q305" s="45">
        <f>SUM(D305:P305)</f>
        <v>1</v>
      </c>
    </row>
    <row r="306" spans="1:17" ht="12" customHeight="1">
      <c r="A306" s="90" t="s">
        <v>6893</v>
      </c>
      <c r="B306" s="91">
        <v>28648.36</v>
      </c>
      <c r="C306" s="92">
        <f t="shared" ref="C306" si="355">B306/$B$318</f>
        <v>9.2784706494970906E-2</v>
      </c>
      <c r="D306" s="40">
        <f t="shared" ref="D306:P306" si="356">$B306*D308</f>
        <v>0</v>
      </c>
      <c r="E306" s="40">
        <f t="shared" si="356"/>
        <v>0</v>
      </c>
      <c r="F306" s="40">
        <f t="shared" si="356"/>
        <v>0</v>
      </c>
      <c r="G306" s="40">
        <f t="shared" si="356"/>
        <v>0</v>
      </c>
      <c r="H306" s="40">
        <f t="shared" si="356"/>
        <v>11459.344000000001</v>
      </c>
      <c r="I306" s="40">
        <f t="shared" si="356"/>
        <v>17189.016</v>
      </c>
      <c r="J306" s="40">
        <f t="shared" si="356"/>
        <v>0</v>
      </c>
      <c r="K306" s="40">
        <f t="shared" si="356"/>
        <v>0</v>
      </c>
      <c r="L306" s="40">
        <f t="shared" si="356"/>
        <v>0</v>
      </c>
      <c r="M306" s="40">
        <f t="shared" si="356"/>
        <v>0</v>
      </c>
      <c r="N306" s="40">
        <f t="shared" si="356"/>
        <v>0</v>
      </c>
      <c r="O306" s="40">
        <f t="shared" si="356"/>
        <v>0</v>
      </c>
      <c r="P306" s="40">
        <f t="shared" si="356"/>
        <v>0</v>
      </c>
      <c r="Q306" s="42">
        <f>SUM(D306:P306)</f>
        <v>28648.36</v>
      </c>
    </row>
    <row r="307" spans="1:17" ht="3.95" customHeight="1">
      <c r="A307" s="90"/>
      <c r="B307" s="91"/>
      <c r="C307" s="92"/>
      <c r="D307" s="43">
        <f t="shared" ref="D307:P307" si="357">+D308</f>
        <v>0</v>
      </c>
      <c r="E307" s="43">
        <f t="shared" si="357"/>
        <v>0</v>
      </c>
      <c r="F307" s="43">
        <f t="shared" si="357"/>
        <v>0</v>
      </c>
      <c r="G307" s="43">
        <f t="shared" si="357"/>
        <v>0</v>
      </c>
      <c r="H307" s="43">
        <f t="shared" si="357"/>
        <v>0.4</v>
      </c>
      <c r="I307" s="43">
        <f t="shared" si="357"/>
        <v>0.6</v>
      </c>
      <c r="J307" s="43">
        <f t="shared" si="357"/>
        <v>0</v>
      </c>
      <c r="K307" s="43">
        <f t="shared" si="357"/>
        <v>0</v>
      </c>
      <c r="L307" s="43">
        <f t="shared" si="357"/>
        <v>0</v>
      </c>
      <c r="M307" s="43">
        <f t="shared" si="357"/>
        <v>0</v>
      </c>
      <c r="N307" s="43">
        <f t="shared" si="357"/>
        <v>0</v>
      </c>
      <c r="O307" s="43">
        <f t="shared" si="357"/>
        <v>0</v>
      </c>
      <c r="P307" s="43">
        <f t="shared" si="357"/>
        <v>0</v>
      </c>
      <c r="Q307" s="42"/>
    </row>
    <row r="308" spans="1:17" ht="12" customHeight="1">
      <c r="A308" s="90"/>
      <c r="B308" s="91"/>
      <c r="C308" s="92"/>
      <c r="D308" s="44"/>
      <c r="E308" s="44"/>
      <c r="F308" s="44"/>
      <c r="G308" s="44"/>
      <c r="H308" s="44">
        <v>0.4</v>
      </c>
      <c r="I308" s="44">
        <v>0.6</v>
      </c>
      <c r="J308" s="44"/>
      <c r="K308" s="44"/>
      <c r="L308" s="44"/>
      <c r="M308" s="44"/>
      <c r="N308" s="44"/>
      <c r="O308" s="44"/>
      <c r="P308" s="44"/>
      <c r="Q308" s="45">
        <f>SUM(D308:P308)</f>
        <v>1</v>
      </c>
    </row>
    <row r="309" spans="1:17" ht="12" customHeight="1">
      <c r="A309" s="90" t="s">
        <v>6894</v>
      </c>
      <c r="B309" s="91">
        <v>41279.64</v>
      </c>
      <c r="C309" s="92">
        <f t="shared" ref="C309" si="358">B309/$B$318</f>
        <v>0.13369418988095866</v>
      </c>
      <c r="D309" s="40">
        <f t="shared" ref="D309:P309" si="359">$B309*D311</f>
        <v>0</v>
      </c>
      <c r="E309" s="40">
        <f t="shared" si="359"/>
        <v>0</v>
      </c>
      <c r="F309" s="40">
        <f t="shared" si="359"/>
        <v>0</v>
      </c>
      <c r="G309" s="40">
        <f t="shared" si="359"/>
        <v>0</v>
      </c>
      <c r="H309" s="40">
        <f t="shared" si="359"/>
        <v>24767.784</v>
      </c>
      <c r="I309" s="40">
        <f t="shared" si="359"/>
        <v>16511.856</v>
      </c>
      <c r="J309" s="40">
        <f t="shared" si="359"/>
        <v>0</v>
      </c>
      <c r="K309" s="40">
        <f t="shared" si="359"/>
        <v>0</v>
      </c>
      <c r="L309" s="40">
        <f t="shared" si="359"/>
        <v>0</v>
      </c>
      <c r="M309" s="40">
        <f t="shared" si="359"/>
        <v>0</v>
      </c>
      <c r="N309" s="40">
        <f t="shared" si="359"/>
        <v>0</v>
      </c>
      <c r="O309" s="40">
        <f t="shared" si="359"/>
        <v>0</v>
      </c>
      <c r="P309" s="40">
        <f t="shared" si="359"/>
        <v>0</v>
      </c>
      <c r="Q309" s="42">
        <f>SUM(D309:P309)</f>
        <v>41279.64</v>
      </c>
    </row>
    <row r="310" spans="1:17" ht="3.95" customHeight="1">
      <c r="A310" s="90"/>
      <c r="B310" s="91"/>
      <c r="C310" s="92"/>
      <c r="D310" s="43">
        <f t="shared" ref="D310:P310" si="360">+D311</f>
        <v>0</v>
      </c>
      <c r="E310" s="43">
        <f t="shared" si="360"/>
        <v>0</v>
      </c>
      <c r="F310" s="43">
        <f t="shared" si="360"/>
        <v>0</v>
      </c>
      <c r="G310" s="43">
        <f t="shared" si="360"/>
        <v>0</v>
      </c>
      <c r="H310" s="43">
        <f t="shared" si="360"/>
        <v>0.6</v>
      </c>
      <c r="I310" s="43">
        <f t="shared" si="360"/>
        <v>0.4</v>
      </c>
      <c r="J310" s="43">
        <f t="shared" si="360"/>
        <v>0</v>
      </c>
      <c r="K310" s="43">
        <f t="shared" si="360"/>
        <v>0</v>
      </c>
      <c r="L310" s="43">
        <f t="shared" si="360"/>
        <v>0</v>
      </c>
      <c r="M310" s="43">
        <f t="shared" si="360"/>
        <v>0</v>
      </c>
      <c r="N310" s="43">
        <f t="shared" si="360"/>
        <v>0</v>
      </c>
      <c r="O310" s="43">
        <f t="shared" si="360"/>
        <v>0</v>
      </c>
      <c r="P310" s="43">
        <f t="shared" si="360"/>
        <v>0</v>
      </c>
      <c r="Q310" s="42"/>
    </row>
    <row r="311" spans="1:17" ht="12" customHeight="1">
      <c r="A311" s="90"/>
      <c r="B311" s="91"/>
      <c r="C311" s="92"/>
      <c r="D311" s="44"/>
      <c r="E311" s="44"/>
      <c r="F311" s="44"/>
      <c r="G311" s="44"/>
      <c r="H311" s="44">
        <v>0.6</v>
      </c>
      <c r="I311" s="44">
        <v>0.4</v>
      </c>
      <c r="J311" s="44"/>
      <c r="K311" s="44"/>
      <c r="L311" s="44"/>
      <c r="M311" s="44"/>
      <c r="N311" s="44"/>
      <c r="O311" s="44"/>
      <c r="P311" s="44"/>
      <c r="Q311" s="45">
        <f>SUM(D311:P311)</f>
        <v>1</v>
      </c>
    </row>
    <row r="312" spans="1:17" ht="12" customHeight="1">
      <c r="A312" s="90" t="s">
        <v>6895</v>
      </c>
      <c r="B312" s="91">
        <v>1888.61</v>
      </c>
      <c r="C312" s="92">
        <f t="shared" ref="C312" si="361">B312/$B$318</f>
        <v>6.1167244663731879E-3</v>
      </c>
      <c r="D312" s="40">
        <f t="shared" ref="D312:P312" si="362">$B312*D314</f>
        <v>0</v>
      </c>
      <c r="E312" s="40">
        <f t="shared" si="362"/>
        <v>0</v>
      </c>
      <c r="F312" s="40">
        <f t="shared" si="362"/>
        <v>0</v>
      </c>
      <c r="G312" s="40">
        <f t="shared" si="362"/>
        <v>0</v>
      </c>
      <c r="H312" s="40">
        <f t="shared" si="362"/>
        <v>849.87450000000001</v>
      </c>
      <c r="I312" s="40">
        <f t="shared" si="362"/>
        <v>1038.7355</v>
      </c>
      <c r="J312" s="40">
        <f t="shared" si="362"/>
        <v>0</v>
      </c>
      <c r="K312" s="40">
        <f t="shared" si="362"/>
        <v>0</v>
      </c>
      <c r="L312" s="40">
        <f t="shared" si="362"/>
        <v>0</v>
      </c>
      <c r="M312" s="40">
        <f t="shared" si="362"/>
        <v>0</v>
      </c>
      <c r="N312" s="40">
        <f t="shared" si="362"/>
        <v>0</v>
      </c>
      <c r="O312" s="40">
        <f t="shared" si="362"/>
        <v>0</v>
      </c>
      <c r="P312" s="40">
        <f t="shared" si="362"/>
        <v>0</v>
      </c>
      <c r="Q312" s="42">
        <f>SUM(D312:P312)</f>
        <v>1888.6100000000001</v>
      </c>
    </row>
    <row r="313" spans="1:17" ht="3.95" customHeight="1">
      <c r="A313" s="90"/>
      <c r="B313" s="91"/>
      <c r="C313" s="92"/>
      <c r="D313" s="43">
        <f t="shared" ref="D313:P313" si="363">+D314</f>
        <v>0</v>
      </c>
      <c r="E313" s="43">
        <f t="shared" si="363"/>
        <v>0</v>
      </c>
      <c r="F313" s="43">
        <f t="shared" si="363"/>
        <v>0</v>
      </c>
      <c r="G313" s="43">
        <f t="shared" si="363"/>
        <v>0</v>
      </c>
      <c r="H313" s="43">
        <f t="shared" si="363"/>
        <v>0.45</v>
      </c>
      <c r="I313" s="43">
        <f t="shared" si="363"/>
        <v>0.55000000000000004</v>
      </c>
      <c r="J313" s="43">
        <f t="shared" si="363"/>
        <v>0</v>
      </c>
      <c r="K313" s="43">
        <f t="shared" si="363"/>
        <v>0</v>
      </c>
      <c r="L313" s="43">
        <f t="shared" si="363"/>
        <v>0</v>
      </c>
      <c r="M313" s="43">
        <f t="shared" si="363"/>
        <v>0</v>
      </c>
      <c r="N313" s="43">
        <f t="shared" si="363"/>
        <v>0</v>
      </c>
      <c r="O313" s="43">
        <f t="shared" si="363"/>
        <v>0</v>
      </c>
      <c r="P313" s="43">
        <f t="shared" si="363"/>
        <v>0</v>
      </c>
      <c r="Q313" s="42"/>
    </row>
    <row r="314" spans="1:17" ht="12" customHeight="1">
      <c r="A314" s="90"/>
      <c r="B314" s="91"/>
      <c r="C314" s="92"/>
      <c r="D314" s="44"/>
      <c r="E314" s="44"/>
      <c r="F314" s="44"/>
      <c r="G314" s="44"/>
      <c r="H314" s="44">
        <v>0.45</v>
      </c>
      <c r="I314" s="44">
        <v>0.55000000000000004</v>
      </c>
      <c r="J314" s="44"/>
      <c r="K314" s="44"/>
      <c r="L314" s="44"/>
      <c r="M314" s="44"/>
      <c r="N314" s="44"/>
      <c r="O314" s="44"/>
      <c r="P314" s="44"/>
      <c r="Q314" s="45">
        <f>SUM(D314:P314)</f>
        <v>1</v>
      </c>
    </row>
    <row r="315" spans="1:17" ht="12" customHeight="1">
      <c r="A315" s="90" t="s">
        <v>6871</v>
      </c>
      <c r="B315" s="91">
        <v>92986</v>
      </c>
      <c r="C315" s="92">
        <f t="shared" ref="C315" si="364">B315/$B$318</f>
        <v>0.30115785748787588</v>
      </c>
      <c r="D315" s="40">
        <f t="shared" ref="D315:P315" si="365">$B315*D317</f>
        <v>0</v>
      </c>
      <c r="E315" s="40">
        <f t="shared" si="365"/>
        <v>0</v>
      </c>
      <c r="F315" s="40">
        <f t="shared" si="365"/>
        <v>0</v>
      </c>
      <c r="G315" s="40">
        <f t="shared" si="365"/>
        <v>0</v>
      </c>
      <c r="H315" s="40">
        <f t="shared" si="365"/>
        <v>27895.8</v>
      </c>
      <c r="I315" s="40">
        <f t="shared" si="365"/>
        <v>65090.2</v>
      </c>
      <c r="J315" s="40">
        <f t="shared" si="365"/>
        <v>0</v>
      </c>
      <c r="K315" s="40">
        <f t="shared" si="365"/>
        <v>0</v>
      </c>
      <c r="L315" s="40">
        <f t="shared" si="365"/>
        <v>0</v>
      </c>
      <c r="M315" s="40">
        <f t="shared" si="365"/>
        <v>0</v>
      </c>
      <c r="N315" s="40">
        <f t="shared" si="365"/>
        <v>0</v>
      </c>
      <c r="O315" s="40">
        <f t="shared" si="365"/>
        <v>0</v>
      </c>
      <c r="P315" s="40">
        <f t="shared" si="365"/>
        <v>0</v>
      </c>
      <c r="Q315" s="42">
        <f>SUM(D315:P315)</f>
        <v>92986</v>
      </c>
    </row>
    <row r="316" spans="1:17" ht="3.95" customHeight="1">
      <c r="A316" s="90"/>
      <c r="B316" s="91"/>
      <c r="C316" s="92"/>
      <c r="D316" s="43">
        <f t="shared" ref="D316:P316" si="366">+D317</f>
        <v>0</v>
      </c>
      <c r="E316" s="43">
        <f t="shared" si="366"/>
        <v>0</v>
      </c>
      <c r="F316" s="43">
        <f t="shared" si="366"/>
        <v>0</v>
      </c>
      <c r="G316" s="43">
        <f t="shared" si="366"/>
        <v>0</v>
      </c>
      <c r="H316" s="43">
        <f t="shared" si="366"/>
        <v>0.3</v>
      </c>
      <c r="I316" s="43">
        <f t="shared" si="366"/>
        <v>0.7</v>
      </c>
      <c r="J316" s="43">
        <f t="shared" si="366"/>
        <v>0</v>
      </c>
      <c r="K316" s="43">
        <f t="shared" si="366"/>
        <v>0</v>
      </c>
      <c r="L316" s="43">
        <f t="shared" si="366"/>
        <v>0</v>
      </c>
      <c r="M316" s="43">
        <f t="shared" si="366"/>
        <v>0</v>
      </c>
      <c r="N316" s="43">
        <f t="shared" si="366"/>
        <v>0</v>
      </c>
      <c r="O316" s="43">
        <f t="shared" si="366"/>
        <v>0</v>
      </c>
      <c r="P316" s="43">
        <f t="shared" si="366"/>
        <v>0</v>
      </c>
      <c r="Q316" s="42"/>
    </row>
    <row r="317" spans="1:17" ht="12" customHeight="1">
      <c r="A317" s="90"/>
      <c r="B317" s="91"/>
      <c r="C317" s="92"/>
      <c r="D317" s="44"/>
      <c r="E317" s="44"/>
      <c r="F317" s="44"/>
      <c r="G317" s="44"/>
      <c r="H317" s="44">
        <v>0.3</v>
      </c>
      <c r="I317" s="44">
        <v>0.7</v>
      </c>
      <c r="J317" s="44"/>
      <c r="K317" s="44"/>
      <c r="L317" s="44"/>
      <c r="M317" s="44"/>
      <c r="N317" s="44"/>
      <c r="O317" s="44"/>
      <c r="P317" s="44"/>
      <c r="Q317" s="45">
        <f>SUM(D317:P317)</f>
        <v>1</v>
      </c>
    </row>
    <row r="318" spans="1:17" ht="12" customHeight="1">
      <c r="A318" s="93" t="s">
        <v>6911</v>
      </c>
      <c r="B318" s="94">
        <f>SUM(B294:B317)</f>
        <v>308761.66000000003</v>
      </c>
      <c r="C318" s="95">
        <f>SUM(C294:C317)</f>
        <v>1</v>
      </c>
      <c r="D318" s="73">
        <f>D294+D297+D300+D303+D306+D309+D312+D315</f>
        <v>0</v>
      </c>
      <c r="E318" s="73">
        <f t="shared" ref="E318:P318" si="367">E294+E297+E300+E303+E306+E309+E312+E315</f>
        <v>0</v>
      </c>
      <c r="F318" s="73">
        <f t="shared" si="367"/>
        <v>0</v>
      </c>
      <c r="G318" s="73">
        <f t="shared" si="367"/>
        <v>0</v>
      </c>
      <c r="H318" s="73">
        <f t="shared" si="367"/>
        <v>149674.09036442492</v>
      </c>
      <c r="I318" s="73">
        <f t="shared" si="367"/>
        <v>159087.56963557506</v>
      </c>
      <c r="J318" s="73">
        <f t="shared" si="367"/>
        <v>0</v>
      </c>
      <c r="K318" s="73">
        <f t="shared" si="367"/>
        <v>0</v>
      </c>
      <c r="L318" s="73">
        <f t="shared" si="367"/>
        <v>0</v>
      </c>
      <c r="M318" s="73">
        <f t="shared" si="367"/>
        <v>0</v>
      </c>
      <c r="N318" s="73">
        <f t="shared" si="367"/>
        <v>0</v>
      </c>
      <c r="O318" s="73">
        <f t="shared" si="367"/>
        <v>0</v>
      </c>
      <c r="P318" s="73">
        <f t="shared" si="367"/>
        <v>0</v>
      </c>
      <c r="Q318" s="49">
        <f>D318+E318+F318+G318+H318+I318+J318+K318+L318+M318+N318+O318+P318</f>
        <v>308761.65999999997</v>
      </c>
    </row>
    <row r="319" spans="1:17" ht="12" customHeight="1">
      <c r="A319" s="93"/>
      <c r="B319" s="94"/>
      <c r="C319" s="95"/>
      <c r="D319" s="74">
        <f>D318/$B$318</f>
        <v>0</v>
      </c>
      <c r="E319" s="74">
        <f t="shared" ref="E319:P319" si="368">E318/$B$318</f>
        <v>0</v>
      </c>
      <c r="F319" s="74">
        <f t="shared" si="368"/>
        <v>0</v>
      </c>
      <c r="G319" s="74">
        <f t="shared" si="368"/>
        <v>0</v>
      </c>
      <c r="H319" s="74">
        <f t="shared" si="368"/>
        <v>0.48475607484564276</v>
      </c>
      <c r="I319" s="74">
        <f t="shared" si="368"/>
        <v>0.51524392515435702</v>
      </c>
      <c r="J319" s="74">
        <f t="shared" si="368"/>
        <v>0</v>
      </c>
      <c r="K319" s="74">
        <f t="shared" si="368"/>
        <v>0</v>
      </c>
      <c r="L319" s="74">
        <f t="shared" si="368"/>
        <v>0</v>
      </c>
      <c r="M319" s="74">
        <f t="shared" si="368"/>
        <v>0</v>
      </c>
      <c r="N319" s="74">
        <f t="shared" si="368"/>
        <v>0</v>
      </c>
      <c r="O319" s="74">
        <f t="shared" si="368"/>
        <v>0</v>
      </c>
      <c r="P319" s="74">
        <f t="shared" si="368"/>
        <v>0</v>
      </c>
      <c r="Q319" s="45">
        <f>D319+E319+F319+G319+H319+I319+J319+K319+L319+M319+N319+O319+P319</f>
        <v>0.99999999999999978</v>
      </c>
    </row>
    <row r="320" spans="1:17" ht="12" customHeight="1">
      <c r="A320" s="55"/>
      <c r="Q320" s="77"/>
    </row>
    <row r="321" spans="1:17" ht="12" customHeight="1">
      <c r="A321" s="55"/>
      <c r="Q321" s="77"/>
    </row>
    <row r="322" spans="1:17" ht="12" customHeight="1">
      <c r="A322" s="101" t="s">
        <v>6912</v>
      </c>
      <c r="B322" s="101"/>
      <c r="C322" s="101"/>
      <c r="D322" s="101"/>
      <c r="E322" s="101"/>
      <c r="F322" s="101"/>
      <c r="G322" s="101"/>
      <c r="H322" s="101"/>
      <c r="I322" s="101"/>
      <c r="J322" s="101"/>
      <c r="K322" s="101"/>
      <c r="L322" s="101"/>
      <c r="M322" s="101"/>
      <c r="N322" s="101"/>
      <c r="O322" s="101"/>
      <c r="P322" s="101"/>
      <c r="Q322" s="102"/>
    </row>
    <row r="323" spans="1:17" ht="12" customHeight="1">
      <c r="A323" s="100" t="s">
        <v>6864</v>
      </c>
      <c r="B323" s="91">
        <v>28719.03</v>
      </c>
      <c r="C323" s="92">
        <f>B323/$B$347</f>
        <v>9.3097452985494974E-2</v>
      </c>
      <c r="D323" s="40">
        <f t="shared" ref="D323:P323" si="369">$B323*D325</f>
        <v>0</v>
      </c>
      <c r="E323" s="40">
        <f t="shared" si="369"/>
        <v>0</v>
      </c>
      <c r="F323" s="40">
        <f t="shared" si="369"/>
        <v>0</v>
      </c>
      <c r="G323" s="40">
        <f t="shared" si="369"/>
        <v>0</v>
      </c>
      <c r="H323" s="40">
        <f t="shared" si="369"/>
        <v>0</v>
      </c>
      <c r="I323" s="40">
        <f t="shared" si="369"/>
        <v>28719.03</v>
      </c>
      <c r="J323" s="40">
        <f t="shared" si="369"/>
        <v>0</v>
      </c>
      <c r="K323" s="40">
        <f t="shared" si="369"/>
        <v>0</v>
      </c>
      <c r="L323" s="40">
        <f t="shared" si="369"/>
        <v>0</v>
      </c>
      <c r="M323" s="40">
        <f t="shared" si="369"/>
        <v>0</v>
      </c>
      <c r="N323" s="40">
        <f t="shared" si="369"/>
        <v>0</v>
      </c>
      <c r="O323" s="40">
        <f t="shared" si="369"/>
        <v>0</v>
      </c>
      <c r="P323" s="40">
        <f t="shared" si="369"/>
        <v>0</v>
      </c>
      <c r="Q323" s="42">
        <f>SUM(D323:P323)</f>
        <v>28719.03</v>
      </c>
    </row>
    <row r="324" spans="1:17" ht="3.95" customHeight="1">
      <c r="A324" s="100"/>
      <c r="B324" s="91"/>
      <c r="C324" s="92"/>
      <c r="D324" s="43">
        <f t="shared" ref="D324:P324" si="370">+D325</f>
        <v>0</v>
      </c>
      <c r="E324" s="43">
        <f t="shared" si="370"/>
        <v>0</v>
      </c>
      <c r="F324" s="43">
        <f t="shared" si="370"/>
        <v>0</v>
      </c>
      <c r="G324" s="43">
        <f t="shared" si="370"/>
        <v>0</v>
      </c>
      <c r="H324" s="43">
        <f t="shared" si="370"/>
        <v>0</v>
      </c>
      <c r="I324" s="43">
        <f t="shared" si="370"/>
        <v>1</v>
      </c>
      <c r="J324" s="43">
        <f t="shared" si="370"/>
        <v>0</v>
      </c>
      <c r="K324" s="43">
        <f t="shared" si="370"/>
        <v>0</v>
      </c>
      <c r="L324" s="76"/>
      <c r="M324" s="43">
        <f t="shared" si="370"/>
        <v>0</v>
      </c>
      <c r="N324" s="43">
        <f t="shared" si="370"/>
        <v>0</v>
      </c>
      <c r="O324" s="43"/>
      <c r="P324" s="43">
        <f t="shared" si="370"/>
        <v>0</v>
      </c>
      <c r="Q324" s="42"/>
    </row>
    <row r="325" spans="1:17" ht="12" customHeight="1">
      <c r="A325" s="100"/>
      <c r="B325" s="91"/>
      <c r="C325" s="92"/>
      <c r="D325" s="44"/>
      <c r="E325" s="44"/>
      <c r="F325" s="44"/>
      <c r="G325" s="44"/>
      <c r="H325" s="44"/>
      <c r="I325" s="44">
        <v>1</v>
      </c>
      <c r="J325" s="44"/>
      <c r="K325" s="44"/>
      <c r="L325" s="44"/>
      <c r="M325" s="44"/>
      <c r="N325" s="44"/>
      <c r="O325" s="44"/>
      <c r="P325" s="44"/>
      <c r="Q325" s="45">
        <f>SUM(D325:P325)</f>
        <v>1</v>
      </c>
    </row>
    <row r="326" spans="1:17" ht="12" customHeight="1">
      <c r="A326" s="96" t="s">
        <v>6865</v>
      </c>
      <c r="B326" s="97">
        <v>4739.9799999999996</v>
      </c>
      <c r="C326" s="92">
        <f t="shared" ref="C326" si="371">B326/$B$347</f>
        <v>1.5365423734791406E-2</v>
      </c>
      <c r="D326" s="40">
        <f t="shared" ref="D326:P326" si="372">$B326*D328</f>
        <v>0</v>
      </c>
      <c r="E326" s="40">
        <f t="shared" si="372"/>
        <v>0</v>
      </c>
      <c r="F326" s="40">
        <f t="shared" si="372"/>
        <v>0</v>
      </c>
      <c r="G326" s="40">
        <f t="shared" si="372"/>
        <v>0</v>
      </c>
      <c r="H326" s="40">
        <f t="shared" si="372"/>
        <v>0</v>
      </c>
      <c r="I326" s="40">
        <f t="shared" si="372"/>
        <v>2369.9899999999998</v>
      </c>
      <c r="J326" s="40">
        <f t="shared" si="372"/>
        <v>2369.9899999999998</v>
      </c>
      <c r="K326" s="40">
        <f t="shared" si="372"/>
        <v>0</v>
      </c>
      <c r="L326" s="40">
        <f t="shared" si="372"/>
        <v>0</v>
      </c>
      <c r="M326" s="40">
        <f t="shared" si="372"/>
        <v>0</v>
      </c>
      <c r="N326" s="40">
        <f t="shared" si="372"/>
        <v>0</v>
      </c>
      <c r="O326" s="40">
        <f t="shared" si="372"/>
        <v>0</v>
      </c>
      <c r="P326" s="40">
        <f t="shared" si="372"/>
        <v>0</v>
      </c>
      <c r="Q326" s="42">
        <f>SUM(D326:P326)</f>
        <v>4739.9799999999996</v>
      </c>
    </row>
    <row r="327" spans="1:17" ht="3.95" customHeight="1">
      <c r="A327" s="96"/>
      <c r="B327" s="97"/>
      <c r="C327" s="92"/>
      <c r="D327" s="43">
        <f t="shared" ref="D327:P327" si="373">+D328</f>
        <v>0</v>
      </c>
      <c r="E327" s="43">
        <f t="shared" si="373"/>
        <v>0</v>
      </c>
      <c r="F327" s="43">
        <f t="shared" si="373"/>
        <v>0</v>
      </c>
      <c r="G327" s="43">
        <f t="shared" si="373"/>
        <v>0</v>
      </c>
      <c r="H327" s="43">
        <f t="shared" si="373"/>
        <v>0</v>
      </c>
      <c r="I327" s="43">
        <f t="shared" si="373"/>
        <v>0.5</v>
      </c>
      <c r="J327" s="43">
        <f t="shared" si="373"/>
        <v>0.5</v>
      </c>
      <c r="K327" s="43">
        <f t="shared" si="373"/>
        <v>0</v>
      </c>
      <c r="L327" s="43">
        <f t="shared" si="373"/>
        <v>0</v>
      </c>
      <c r="M327" s="43">
        <f t="shared" si="373"/>
        <v>0</v>
      </c>
      <c r="N327" s="43">
        <f t="shared" si="373"/>
        <v>0</v>
      </c>
      <c r="O327" s="43">
        <f t="shared" si="373"/>
        <v>0</v>
      </c>
      <c r="P327" s="43">
        <f t="shared" si="373"/>
        <v>0</v>
      </c>
      <c r="Q327" s="42"/>
    </row>
    <row r="328" spans="1:17" ht="12" customHeight="1">
      <c r="A328" s="96"/>
      <c r="B328" s="97"/>
      <c r="C328" s="92"/>
      <c r="D328" s="44"/>
      <c r="E328" s="44"/>
      <c r="F328" s="44"/>
      <c r="G328" s="44"/>
      <c r="H328" s="44"/>
      <c r="I328" s="44">
        <v>0.5</v>
      </c>
      <c r="J328" s="44">
        <v>0.5</v>
      </c>
      <c r="K328" s="44"/>
      <c r="L328" s="44"/>
      <c r="M328" s="44"/>
      <c r="N328" s="44"/>
      <c r="O328" s="44"/>
      <c r="P328" s="44"/>
      <c r="Q328" s="45">
        <f>SUM(D328:P328)</f>
        <v>1</v>
      </c>
    </row>
    <row r="329" spans="1:17" ht="12" customHeight="1">
      <c r="A329" s="98" t="s">
        <v>6880</v>
      </c>
      <c r="B329" s="99">
        <v>107432.44</v>
      </c>
      <c r="C329" s="92">
        <f t="shared" ref="C329" si="374">B329/$B$347</f>
        <v>0.34825990056130063</v>
      </c>
      <c r="D329" s="40">
        <f t="shared" ref="D329:P329" si="375">$B329*D331</f>
        <v>0</v>
      </c>
      <c r="E329" s="40">
        <f t="shared" si="375"/>
        <v>0</v>
      </c>
      <c r="F329" s="40">
        <f t="shared" si="375"/>
        <v>0</v>
      </c>
      <c r="G329" s="40">
        <f t="shared" si="375"/>
        <v>0</v>
      </c>
      <c r="H329" s="40">
        <f t="shared" si="375"/>
        <v>0</v>
      </c>
      <c r="I329" s="40">
        <f t="shared" si="375"/>
        <v>51570.158328114419</v>
      </c>
      <c r="J329" s="40">
        <f t="shared" si="375"/>
        <v>55862.281671885568</v>
      </c>
      <c r="K329" s="40">
        <f t="shared" si="375"/>
        <v>0</v>
      </c>
      <c r="L329" s="40">
        <f t="shared" si="375"/>
        <v>0</v>
      </c>
      <c r="M329" s="40">
        <f t="shared" si="375"/>
        <v>0</v>
      </c>
      <c r="N329" s="40">
        <f t="shared" si="375"/>
        <v>0</v>
      </c>
      <c r="O329" s="40">
        <f t="shared" si="375"/>
        <v>0</v>
      </c>
      <c r="P329" s="40">
        <f t="shared" si="375"/>
        <v>0</v>
      </c>
      <c r="Q329" s="42">
        <f>SUM(D329:P329)</f>
        <v>107432.43999999999</v>
      </c>
    </row>
    <row r="330" spans="1:17" ht="3.95" customHeight="1">
      <c r="A330" s="98"/>
      <c r="B330" s="99"/>
      <c r="C330" s="92"/>
      <c r="D330" s="43">
        <f t="shared" ref="D330:P330" si="376">+D331</f>
        <v>0</v>
      </c>
      <c r="E330" s="43">
        <f t="shared" si="376"/>
        <v>0</v>
      </c>
      <c r="F330" s="43">
        <f t="shared" si="376"/>
        <v>0</v>
      </c>
      <c r="G330" s="43">
        <f t="shared" si="376"/>
        <v>0</v>
      </c>
      <c r="H330" s="43">
        <f t="shared" si="376"/>
        <v>0</v>
      </c>
      <c r="I330" s="43">
        <f t="shared" si="376"/>
        <v>0.48002408144238762</v>
      </c>
      <c r="J330" s="43">
        <f t="shared" si="376"/>
        <v>0.51997591855761227</v>
      </c>
      <c r="K330" s="43">
        <f t="shared" si="376"/>
        <v>0</v>
      </c>
      <c r="L330" s="43">
        <f t="shared" si="376"/>
        <v>0</v>
      </c>
      <c r="M330" s="43">
        <f t="shared" si="376"/>
        <v>0</v>
      </c>
      <c r="N330" s="43">
        <f t="shared" si="376"/>
        <v>0</v>
      </c>
      <c r="O330" s="43">
        <f t="shared" si="376"/>
        <v>0</v>
      </c>
      <c r="P330" s="43">
        <f t="shared" si="376"/>
        <v>0</v>
      </c>
      <c r="Q330" s="42"/>
    </row>
    <row r="331" spans="1:17" ht="12" customHeight="1">
      <c r="A331" s="98"/>
      <c r="B331" s="99"/>
      <c r="C331" s="92"/>
      <c r="D331" s="44"/>
      <c r="E331" s="44"/>
      <c r="F331" s="44"/>
      <c r="G331" s="44"/>
      <c r="H331" s="44"/>
      <c r="I331" s="44">
        <f>(I323+I326+I332+I335+I338+I341+I344)/($B$347-$B$329)</f>
        <v>0.48002408144238762</v>
      </c>
      <c r="J331" s="44">
        <f>(J323+J326+J332+J335+J338+J341+J344)/($B$347-$B$329)</f>
        <v>0.51997591855761227</v>
      </c>
      <c r="K331" s="44"/>
      <c r="L331" s="44"/>
      <c r="M331" s="44"/>
      <c r="N331" s="44"/>
      <c r="O331" s="44"/>
      <c r="P331" s="44"/>
      <c r="Q331" s="45">
        <f>SUM(D331:P331)</f>
        <v>0.99999999999999989</v>
      </c>
    </row>
    <row r="332" spans="1:17" ht="12" customHeight="1">
      <c r="A332" s="100" t="s">
        <v>6866</v>
      </c>
      <c r="B332" s="91">
        <v>3065.63</v>
      </c>
      <c r="C332" s="92">
        <f t="shared" ref="C332" si="377">B332/$B$347</f>
        <v>9.9377431896524003E-3</v>
      </c>
      <c r="D332" s="40">
        <f t="shared" ref="D332:P332" si="378">$B332*D334</f>
        <v>0</v>
      </c>
      <c r="E332" s="40">
        <f t="shared" si="378"/>
        <v>0</v>
      </c>
      <c r="F332" s="40">
        <f t="shared" si="378"/>
        <v>0</v>
      </c>
      <c r="G332" s="40">
        <f t="shared" si="378"/>
        <v>0</v>
      </c>
      <c r="H332" s="40">
        <f t="shared" si="378"/>
        <v>0</v>
      </c>
      <c r="I332" s="40">
        <f t="shared" si="378"/>
        <v>1532.8150000000001</v>
      </c>
      <c r="J332" s="40">
        <f t="shared" si="378"/>
        <v>1532.8150000000001</v>
      </c>
      <c r="K332" s="40">
        <f t="shared" si="378"/>
        <v>0</v>
      </c>
      <c r="L332" s="40">
        <f t="shared" si="378"/>
        <v>0</v>
      </c>
      <c r="M332" s="40">
        <f t="shared" si="378"/>
        <v>0</v>
      </c>
      <c r="N332" s="40">
        <f t="shared" si="378"/>
        <v>0</v>
      </c>
      <c r="O332" s="40">
        <f t="shared" si="378"/>
        <v>0</v>
      </c>
      <c r="P332" s="40">
        <f t="shared" si="378"/>
        <v>0</v>
      </c>
      <c r="Q332" s="42">
        <f>SUM(D332:P332)</f>
        <v>3065.63</v>
      </c>
    </row>
    <row r="333" spans="1:17" ht="3.95" customHeight="1">
      <c r="A333" s="100"/>
      <c r="B333" s="91"/>
      <c r="C333" s="92"/>
      <c r="D333" s="43">
        <f t="shared" ref="D333:P333" si="379">+D334</f>
        <v>0</v>
      </c>
      <c r="E333" s="43">
        <f t="shared" si="379"/>
        <v>0</v>
      </c>
      <c r="F333" s="43">
        <f t="shared" si="379"/>
        <v>0</v>
      </c>
      <c r="G333" s="43">
        <f t="shared" si="379"/>
        <v>0</v>
      </c>
      <c r="H333" s="43">
        <f t="shared" si="379"/>
        <v>0</v>
      </c>
      <c r="I333" s="43">
        <f t="shared" si="379"/>
        <v>0.5</v>
      </c>
      <c r="J333" s="43">
        <f t="shared" si="379"/>
        <v>0.5</v>
      </c>
      <c r="K333" s="43">
        <f t="shared" si="379"/>
        <v>0</v>
      </c>
      <c r="L333" s="43">
        <f t="shared" si="379"/>
        <v>0</v>
      </c>
      <c r="M333" s="43">
        <f t="shared" si="379"/>
        <v>0</v>
      </c>
      <c r="N333" s="43">
        <f t="shared" si="379"/>
        <v>0</v>
      </c>
      <c r="O333" s="43">
        <f t="shared" si="379"/>
        <v>0</v>
      </c>
      <c r="P333" s="43">
        <f t="shared" si="379"/>
        <v>0</v>
      </c>
      <c r="Q333" s="42"/>
    </row>
    <row r="334" spans="1:17" ht="12" customHeight="1">
      <c r="A334" s="100"/>
      <c r="B334" s="91"/>
      <c r="C334" s="92"/>
      <c r="D334" s="44"/>
      <c r="E334" s="44"/>
      <c r="F334" s="44"/>
      <c r="G334" s="44"/>
      <c r="H334" s="44"/>
      <c r="I334" s="44">
        <v>0.5</v>
      </c>
      <c r="J334" s="44">
        <v>0.5</v>
      </c>
      <c r="K334" s="44"/>
      <c r="L334" s="44"/>
      <c r="M334" s="44"/>
      <c r="N334" s="44"/>
      <c r="O334" s="44"/>
      <c r="P334" s="44"/>
      <c r="Q334" s="45">
        <f>SUM(D334:P334)</f>
        <v>1</v>
      </c>
    </row>
    <row r="335" spans="1:17" ht="12" customHeight="1">
      <c r="A335" s="90" t="s">
        <v>6893</v>
      </c>
      <c r="B335" s="91">
        <v>32571.200000000001</v>
      </c>
      <c r="C335" s="92">
        <f t="shared" ref="C335" si="380">B335/$B$347</f>
        <v>0.10558489477817161</v>
      </c>
      <c r="D335" s="40">
        <f t="shared" ref="D335:P335" si="381">$B335*D337</f>
        <v>0</v>
      </c>
      <c r="E335" s="40">
        <f t="shared" si="381"/>
        <v>0</v>
      </c>
      <c r="F335" s="40">
        <f t="shared" si="381"/>
        <v>0</v>
      </c>
      <c r="G335" s="40">
        <f t="shared" si="381"/>
        <v>0</v>
      </c>
      <c r="H335" s="40">
        <f t="shared" si="381"/>
        <v>0</v>
      </c>
      <c r="I335" s="40">
        <f t="shared" si="381"/>
        <v>13028.480000000001</v>
      </c>
      <c r="J335" s="40">
        <f t="shared" si="381"/>
        <v>19542.72</v>
      </c>
      <c r="K335" s="40">
        <f t="shared" si="381"/>
        <v>0</v>
      </c>
      <c r="L335" s="40">
        <f t="shared" si="381"/>
        <v>0</v>
      </c>
      <c r="M335" s="40">
        <f t="shared" si="381"/>
        <v>0</v>
      </c>
      <c r="N335" s="40">
        <f t="shared" si="381"/>
        <v>0</v>
      </c>
      <c r="O335" s="40">
        <f t="shared" si="381"/>
        <v>0</v>
      </c>
      <c r="P335" s="40">
        <f t="shared" si="381"/>
        <v>0</v>
      </c>
      <c r="Q335" s="42">
        <f>SUM(D335:P335)</f>
        <v>32571.200000000004</v>
      </c>
    </row>
    <row r="336" spans="1:17" ht="3.95" customHeight="1">
      <c r="A336" s="90"/>
      <c r="B336" s="91"/>
      <c r="C336" s="92"/>
      <c r="D336" s="43">
        <f t="shared" ref="D336:P336" si="382">+D337</f>
        <v>0</v>
      </c>
      <c r="E336" s="43">
        <f t="shared" si="382"/>
        <v>0</v>
      </c>
      <c r="F336" s="43">
        <f t="shared" si="382"/>
        <v>0</v>
      </c>
      <c r="G336" s="43">
        <f t="shared" si="382"/>
        <v>0</v>
      </c>
      <c r="H336" s="43">
        <f t="shared" si="382"/>
        <v>0</v>
      </c>
      <c r="I336" s="43">
        <f t="shared" si="382"/>
        <v>0.4</v>
      </c>
      <c r="J336" s="43">
        <f t="shared" si="382"/>
        <v>0.6</v>
      </c>
      <c r="K336" s="43">
        <f t="shared" si="382"/>
        <v>0</v>
      </c>
      <c r="L336" s="43">
        <f t="shared" si="382"/>
        <v>0</v>
      </c>
      <c r="M336" s="43">
        <f t="shared" si="382"/>
        <v>0</v>
      </c>
      <c r="N336" s="43">
        <f t="shared" si="382"/>
        <v>0</v>
      </c>
      <c r="O336" s="43">
        <f t="shared" si="382"/>
        <v>0</v>
      </c>
      <c r="P336" s="43">
        <f t="shared" si="382"/>
        <v>0</v>
      </c>
      <c r="Q336" s="42"/>
    </row>
    <row r="337" spans="1:17" ht="12" customHeight="1">
      <c r="A337" s="90"/>
      <c r="B337" s="91"/>
      <c r="C337" s="92"/>
      <c r="D337" s="44"/>
      <c r="E337" s="44"/>
      <c r="F337" s="44"/>
      <c r="G337" s="44"/>
      <c r="H337" s="44"/>
      <c r="I337" s="44">
        <v>0.4</v>
      </c>
      <c r="J337" s="44">
        <v>0.6</v>
      </c>
      <c r="K337" s="44"/>
      <c r="L337" s="44"/>
      <c r="M337" s="44"/>
      <c r="N337" s="44"/>
      <c r="O337" s="44"/>
      <c r="P337" s="44"/>
      <c r="Q337" s="45">
        <f>SUM(D337:P337)</f>
        <v>1</v>
      </c>
    </row>
    <row r="338" spans="1:17" ht="12" customHeight="1">
      <c r="A338" s="90" t="s">
        <v>6894</v>
      </c>
      <c r="B338" s="91">
        <v>36180.58</v>
      </c>
      <c r="C338" s="92">
        <f t="shared" ref="C338" si="383">B338/$B$347</f>
        <v>0.11728529290640874</v>
      </c>
      <c r="D338" s="40">
        <f t="shared" ref="D338:P338" si="384">$B338*D340</f>
        <v>0</v>
      </c>
      <c r="E338" s="40">
        <f t="shared" si="384"/>
        <v>0</v>
      </c>
      <c r="F338" s="40">
        <f t="shared" si="384"/>
        <v>0</v>
      </c>
      <c r="G338" s="40">
        <f t="shared" si="384"/>
        <v>0</v>
      </c>
      <c r="H338" s="40">
        <f t="shared" si="384"/>
        <v>0</v>
      </c>
      <c r="I338" s="40">
        <f t="shared" si="384"/>
        <v>21708.348000000002</v>
      </c>
      <c r="J338" s="40">
        <f t="shared" si="384"/>
        <v>14472.232000000002</v>
      </c>
      <c r="K338" s="40">
        <f t="shared" si="384"/>
        <v>0</v>
      </c>
      <c r="L338" s="40">
        <f t="shared" si="384"/>
        <v>0</v>
      </c>
      <c r="M338" s="40">
        <f t="shared" si="384"/>
        <v>0</v>
      </c>
      <c r="N338" s="40">
        <f t="shared" si="384"/>
        <v>0</v>
      </c>
      <c r="O338" s="40">
        <f t="shared" si="384"/>
        <v>0</v>
      </c>
      <c r="P338" s="40">
        <f t="shared" si="384"/>
        <v>0</v>
      </c>
      <c r="Q338" s="42">
        <f>SUM(D338:P338)</f>
        <v>36180.58</v>
      </c>
    </row>
    <row r="339" spans="1:17" ht="3.95" customHeight="1">
      <c r="A339" s="90"/>
      <c r="B339" s="91"/>
      <c r="C339" s="92"/>
      <c r="D339" s="43">
        <f t="shared" ref="D339:P339" si="385">+D340</f>
        <v>0</v>
      </c>
      <c r="E339" s="43">
        <f t="shared" si="385"/>
        <v>0</v>
      </c>
      <c r="F339" s="43">
        <f t="shared" si="385"/>
        <v>0</v>
      </c>
      <c r="G339" s="43">
        <f t="shared" si="385"/>
        <v>0</v>
      </c>
      <c r="H339" s="43">
        <f t="shared" si="385"/>
        <v>0</v>
      </c>
      <c r="I339" s="43">
        <f t="shared" si="385"/>
        <v>0.6</v>
      </c>
      <c r="J339" s="43">
        <f t="shared" si="385"/>
        <v>0.4</v>
      </c>
      <c r="K339" s="43">
        <f t="shared" si="385"/>
        <v>0</v>
      </c>
      <c r="L339" s="43">
        <f t="shared" si="385"/>
        <v>0</v>
      </c>
      <c r="M339" s="43">
        <f t="shared" si="385"/>
        <v>0</v>
      </c>
      <c r="N339" s="43">
        <f t="shared" si="385"/>
        <v>0</v>
      </c>
      <c r="O339" s="43">
        <f t="shared" si="385"/>
        <v>0</v>
      </c>
      <c r="P339" s="43">
        <f t="shared" si="385"/>
        <v>0</v>
      </c>
      <c r="Q339" s="42"/>
    </row>
    <row r="340" spans="1:17" ht="12" customHeight="1">
      <c r="A340" s="90"/>
      <c r="B340" s="91"/>
      <c r="C340" s="92"/>
      <c r="D340" s="44"/>
      <c r="E340" s="44"/>
      <c r="F340" s="44"/>
      <c r="G340" s="44"/>
      <c r="H340" s="44"/>
      <c r="I340" s="44">
        <v>0.6</v>
      </c>
      <c r="J340" s="44">
        <v>0.4</v>
      </c>
      <c r="K340" s="44"/>
      <c r="L340" s="44"/>
      <c r="M340" s="44"/>
      <c r="N340" s="44"/>
      <c r="O340" s="44"/>
      <c r="P340" s="44"/>
      <c r="Q340" s="45">
        <f>SUM(D340:P340)</f>
        <v>1</v>
      </c>
    </row>
    <row r="341" spans="1:17" ht="12" customHeight="1">
      <c r="A341" s="90" t="s">
        <v>6895</v>
      </c>
      <c r="B341" s="91">
        <v>2788.66</v>
      </c>
      <c r="C341" s="92">
        <f t="shared" ref="C341" si="386">B341/$B$347</f>
        <v>9.039899440981481E-3</v>
      </c>
      <c r="D341" s="40">
        <f t="shared" ref="D341:P341" si="387">$B341*D343</f>
        <v>0</v>
      </c>
      <c r="E341" s="40">
        <f t="shared" si="387"/>
        <v>0</v>
      </c>
      <c r="F341" s="40">
        <f t="shared" si="387"/>
        <v>0</v>
      </c>
      <c r="G341" s="40">
        <f t="shared" si="387"/>
        <v>0</v>
      </c>
      <c r="H341" s="40">
        <f t="shared" si="387"/>
        <v>0</v>
      </c>
      <c r="I341" s="40">
        <f t="shared" si="387"/>
        <v>1254.8969999999999</v>
      </c>
      <c r="J341" s="40">
        <f t="shared" si="387"/>
        <v>1533.7630000000001</v>
      </c>
      <c r="K341" s="40">
        <f t="shared" si="387"/>
        <v>0</v>
      </c>
      <c r="L341" s="40">
        <f t="shared" si="387"/>
        <v>0</v>
      </c>
      <c r="M341" s="40">
        <f t="shared" si="387"/>
        <v>0</v>
      </c>
      <c r="N341" s="40">
        <f t="shared" si="387"/>
        <v>0</v>
      </c>
      <c r="O341" s="40">
        <f t="shared" si="387"/>
        <v>0</v>
      </c>
      <c r="P341" s="40">
        <f t="shared" si="387"/>
        <v>0</v>
      </c>
      <c r="Q341" s="42">
        <f>SUM(D341:P341)</f>
        <v>2788.66</v>
      </c>
    </row>
    <row r="342" spans="1:17" ht="3.95" customHeight="1">
      <c r="A342" s="90"/>
      <c r="B342" s="91"/>
      <c r="C342" s="92"/>
      <c r="D342" s="43">
        <f t="shared" ref="D342:P342" si="388">+D343</f>
        <v>0</v>
      </c>
      <c r="E342" s="43">
        <f t="shared" si="388"/>
        <v>0</v>
      </c>
      <c r="F342" s="43">
        <f t="shared" si="388"/>
        <v>0</v>
      </c>
      <c r="G342" s="43">
        <f t="shared" si="388"/>
        <v>0</v>
      </c>
      <c r="H342" s="43">
        <f t="shared" si="388"/>
        <v>0</v>
      </c>
      <c r="I342" s="43">
        <f t="shared" si="388"/>
        <v>0.45</v>
      </c>
      <c r="J342" s="43">
        <f t="shared" si="388"/>
        <v>0.55000000000000004</v>
      </c>
      <c r="K342" s="43">
        <f t="shared" si="388"/>
        <v>0</v>
      </c>
      <c r="L342" s="43">
        <f t="shared" si="388"/>
        <v>0</v>
      </c>
      <c r="M342" s="43">
        <f t="shared" si="388"/>
        <v>0</v>
      </c>
      <c r="N342" s="43">
        <f t="shared" si="388"/>
        <v>0</v>
      </c>
      <c r="O342" s="43">
        <f t="shared" si="388"/>
        <v>0</v>
      </c>
      <c r="P342" s="43">
        <f t="shared" si="388"/>
        <v>0</v>
      </c>
      <c r="Q342" s="42"/>
    </row>
    <row r="343" spans="1:17" ht="12" customHeight="1">
      <c r="A343" s="90"/>
      <c r="B343" s="91"/>
      <c r="C343" s="92"/>
      <c r="D343" s="44"/>
      <c r="E343" s="44"/>
      <c r="F343" s="44"/>
      <c r="G343" s="44"/>
      <c r="H343" s="44"/>
      <c r="I343" s="44">
        <v>0.45</v>
      </c>
      <c r="J343" s="44">
        <v>0.55000000000000004</v>
      </c>
      <c r="K343" s="44"/>
      <c r="L343" s="44"/>
      <c r="M343" s="44"/>
      <c r="N343" s="44"/>
      <c r="O343" s="44"/>
      <c r="P343" s="44"/>
      <c r="Q343" s="45">
        <f>SUM(D343:P343)</f>
        <v>1</v>
      </c>
    </row>
    <row r="344" spans="1:17" ht="12" customHeight="1">
      <c r="A344" s="90" t="s">
        <v>6871</v>
      </c>
      <c r="B344" s="91">
        <v>92986</v>
      </c>
      <c r="C344" s="92">
        <f t="shared" ref="C344" si="389">B344/$B$347</f>
        <v>0.30142939240319871</v>
      </c>
      <c r="D344" s="40">
        <f t="shared" ref="D344:P344" si="390">$B344*D346</f>
        <v>0</v>
      </c>
      <c r="E344" s="40">
        <f t="shared" si="390"/>
        <v>0</v>
      </c>
      <c r="F344" s="40">
        <f t="shared" si="390"/>
        <v>0</v>
      </c>
      <c r="G344" s="40">
        <f t="shared" si="390"/>
        <v>0</v>
      </c>
      <c r="H344" s="40">
        <f t="shared" si="390"/>
        <v>0</v>
      </c>
      <c r="I344" s="40">
        <f t="shared" si="390"/>
        <v>27895.8</v>
      </c>
      <c r="J344" s="40">
        <f t="shared" si="390"/>
        <v>65090.2</v>
      </c>
      <c r="K344" s="40">
        <f t="shared" si="390"/>
        <v>0</v>
      </c>
      <c r="L344" s="40">
        <f t="shared" si="390"/>
        <v>0</v>
      </c>
      <c r="M344" s="40">
        <f t="shared" si="390"/>
        <v>0</v>
      </c>
      <c r="N344" s="40">
        <f t="shared" si="390"/>
        <v>0</v>
      </c>
      <c r="O344" s="40">
        <f t="shared" si="390"/>
        <v>0</v>
      </c>
      <c r="P344" s="40">
        <f t="shared" si="390"/>
        <v>0</v>
      </c>
      <c r="Q344" s="42">
        <f>SUM(D344:P344)</f>
        <v>92986</v>
      </c>
    </row>
    <row r="345" spans="1:17" ht="3.95" customHeight="1">
      <c r="A345" s="90"/>
      <c r="B345" s="91"/>
      <c r="C345" s="92"/>
      <c r="D345" s="43">
        <f t="shared" ref="D345:P345" si="391">+D346</f>
        <v>0</v>
      </c>
      <c r="E345" s="43">
        <f t="shared" si="391"/>
        <v>0</v>
      </c>
      <c r="F345" s="43">
        <f t="shared" si="391"/>
        <v>0</v>
      </c>
      <c r="G345" s="43">
        <f t="shared" si="391"/>
        <v>0</v>
      </c>
      <c r="H345" s="43">
        <f t="shared" si="391"/>
        <v>0</v>
      </c>
      <c r="I345" s="43">
        <f t="shared" si="391"/>
        <v>0.3</v>
      </c>
      <c r="J345" s="43">
        <f t="shared" si="391"/>
        <v>0.7</v>
      </c>
      <c r="K345" s="43">
        <f t="shared" si="391"/>
        <v>0</v>
      </c>
      <c r="L345" s="43">
        <f t="shared" si="391"/>
        <v>0</v>
      </c>
      <c r="M345" s="43">
        <f t="shared" si="391"/>
        <v>0</v>
      </c>
      <c r="N345" s="43">
        <f t="shared" si="391"/>
        <v>0</v>
      </c>
      <c r="O345" s="43">
        <f t="shared" si="391"/>
        <v>0</v>
      </c>
      <c r="P345" s="43">
        <f t="shared" si="391"/>
        <v>0</v>
      </c>
      <c r="Q345" s="42"/>
    </row>
    <row r="346" spans="1:17" ht="12" customHeight="1">
      <c r="A346" s="90"/>
      <c r="B346" s="91"/>
      <c r="C346" s="92"/>
      <c r="D346" s="44"/>
      <c r="E346" s="44"/>
      <c r="F346" s="44"/>
      <c r="G346" s="44"/>
      <c r="H346" s="44"/>
      <c r="I346" s="44">
        <v>0.3</v>
      </c>
      <c r="J346" s="44">
        <v>0.7</v>
      </c>
      <c r="K346" s="44"/>
      <c r="L346" s="44"/>
      <c r="M346" s="44"/>
      <c r="N346" s="44"/>
      <c r="O346" s="44"/>
      <c r="P346" s="44"/>
      <c r="Q346" s="45">
        <f>SUM(D346:P346)</f>
        <v>1</v>
      </c>
    </row>
    <row r="347" spans="1:17" ht="12" customHeight="1">
      <c r="A347" s="93" t="s">
        <v>6913</v>
      </c>
      <c r="B347" s="94">
        <f>SUM(B323:B346)</f>
        <v>308483.52</v>
      </c>
      <c r="C347" s="95">
        <f>SUM(C323:C346)</f>
        <v>1</v>
      </c>
      <c r="D347" s="73">
        <f>D323+D326+D329+D332+D335+D338+D341+D344</f>
        <v>0</v>
      </c>
      <c r="E347" s="73">
        <f t="shared" ref="E347:P347" si="392">E323+E326+E329+E332+E335+E338+E341+E344</f>
        <v>0</v>
      </c>
      <c r="F347" s="73">
        <f t="shared" si="392"/>
        <v>0</v>
      </c>
      <c r="G347" s="73">
        <f t="shared" si="392"/>
        <v>0</v>
      </c>
      <c r="H347" s="73">
        <f t="shared" si="392"/>
        <v>0</v>
      </c>
      <c r="I347" s="73">
        <f t="shared" si="392"/>
        <v>148079.51832811441</v>
      </c>
      <c r="J347" s="73">
        <f t="shared" si="392"/>
        <v>160404.00167188558</v>
      </c>
      <c r="K347" s="73">
        <f t="shared" si="392"/>
        <v>0</v>
      </c>
      <c r="L347" s="73">
        <f t="shared" si="392"/>
        <v>0</v>
      </c>
      <c r="M347" s="73">
        <f t="shared" si="392"/>
        <v>0</v>
      </c>
      <c r="N347" s="73">
        <f t="shared" si="392"/>
        <v>0</v>
      </c>
      <c r="O347" s="73">
        <f t="shared" si="392"/>
        <v>0</v>
      </c>
      <c r="P347" s="73">
        <f t="shared" si="392"/>
        <v>0</v>
      </c>
      <c r="Q347" s="49">
        <f>D347+E347+F347+G347+H347+I347+J347+K347+L347+M347+N347+O347+P347</f>
        <v>308483.52</v>
      </c>
    </row>
    <row r="348" spans="1:17" ht="12" customHeight="1">
      <c r="A348" s="93"/>
      <c r="B348" s="94"/>
      <c r="C348" s="95"/>
      <c r="D348" s="74">
        <f>D347/$B$347</f>
        <v>0</v>
      </c>
      <c r="E348" s="74">
        <f t="shared" ref="E348:P348" si="393">E347/$B$347</f>
        <v>0</v>
      </c>
      <c r="F348" s="74">
        <f t="shared" si="393"/>
        <v>0</v>
      </c>
      <c r="G348" s="74">
        <f t="shared" si="393"/>
        <v>0</v>
      </c>
      <c r="H348" s="74">
        <f t="shared" si="393"/>
        <v>0</v>
      </c>
      <c r="I348" s="74">
        <f t="shared" si="393"/>
        <v>0.48002408144238762</v>
      </c>
      <c r="J348" s="74">
        <f t="shared" si="393"/>
        <v>0.51997591855761227</v>
      </c>
      <c r="K348" s="74">
        <f t="shared" si="393"/>
        <v>0</v>
      </c>
      <c r="L348" s="74">
        <f t="shared" si="393"/>
        <v>0</v>
      </c>
      <c r="M348" s="74">
        <f t="shared" si="393"/>
        <v>0</v>
      </c>
      <c r="N348" s="74">
        <f t="shared" si="393"/>
        <v>0</v>
      </c>
      <c r="O348" s="74">
        <f t="shared" si="393"/>
        <v>0</v>
      </c>
      <c r="P348" s="74">
        <f t="shared" si="393"/>
        <v>0</v>
      </c>
      <c r="Q348" s="45">
        <f>D348+E348+F348+G348+H348+I348+J348+K348+L348+M348+N348+O348+P348</f>
        <v>0.99999999999999989</v>
      </c>
    </row>
    <row r="349" spans="1:17" ht="12" customHeight="1">
      <c r="A349" s="55"/>
      <c r="Q349" s="77"/>
    </row>
    <row r="350" spans="1:17" ht="12" customHeight="1">
      <c r="A350" s="55"/>
      <c r="Q350" s="77"/>
    </row>
    <row r="351" spans="1:17" ht="12" customHeight="1">
      <c r="A351" s="101" t="s">
        <v>6915</v>
      </c>
      <c r="B351" s="101"/>
      <c r="C351" s="101"/>
      <c r="D351" s="101"/>
      <c r="E351" s="101"/>
      <c r="F351" s="101"/>
      <c r="G351" s="101"/>
      <c r="H351" s="101"/>
      <c r="I351" s="101"/>
      <c r="J351" s="101"/>
      <c r="K351" s="101"/>
      <c r="L351" s="101"/>
      <c r="M351" s="101"/>
      <c r="N351" s="101"/>
      <c r="O351" s="101"/>
      <c r="P351" s="101"/>
      <c r="Q351" s="102"/>
    </row>
    <row r="352" spans="1:17" ht="12" customHeight="1">
      <c r="A352" s="100" t="s">
        <v>6864</v>
      </c>
      <c r="B352" s="91">
        <v>28719.03</v>
      </c>
      <c r="C352" s="92">
        <f>B352/$B$373</f>
        <v>0.14417239464228851</v>
      </c>
      <c r="D352" s="40">
        <f t="shared" ref="D352:P352" si="394">$B352*D354</f>
        <v>0</v>
      </c>
      <c r="E352" s="40">
        <f t="shared" si="394"/>
        <v>0</v>
      </c>
      <c r="F352" s="40">
        <f t="shared" si="394"/>
        <v>0</v>
      </c>
      <c r="G352" s="40">
        <f t="shared" si="394"/>
        <v>0</v>
      </c>
      <c r="H352" s="40">
        <f t="shared" si="394"/>
        <v>0</v>
      </c>
      <c r="I352" s="40">
        <f t="shared" si="394"/>
        <v>0</v>
      </c>
      <c r="J352" s="40">
        <f t="shared" si="394"/>
        <v>28719.03</v>
      </c>
      <c r="K352" s="40">
        <f t="shared" si="394"/>
        <v>0</v>
      </c>
      <c r="L352" s="40">
        <f t="shared" si="394"/>
        <v>0</v>
      </c>
      <c r="M352" s="40">
        <f t="shared" si="394"/>
        <v>0</v>
      </c>
      <c r="N352" s="40">
        <f t="shared" si="394"/>
        <v>0</v>
      </c>
      <c r="O352" s="40">
        <f t="shared" si="394"/>
        <v>0</v>
      </c>
      <c r="P352" s="40">
        <f t="shared" si="394"/>
        <v>0</v>
      </c>
      <c r="Q352" s="42">
        <f>SUM(D352:P352)</f>
        <v>28719.03</v>
      </c>
    </row>
    <row r="353" spans="1:17" ht="3.95" customHeight="1">
      <c r="A353" s="100"/>
      <c r="B353" s="91"/>
      <c r="C353" s="92"/>
      <c r="D353" s="43">
        <f t="shared" ref="D353:P353" si="395">+D354</f>
        <v>0</v>
      </c>
      <c r="E353" s="43">
        <f t="shared" si="395"/>
        <v>0</v>
      </c>
      <c r="F353" s="43">
        <f t="shared" si="395"/>
        <v>0</v>
      </c>
      <c r="G353" s="43">
        <f t="shared" si="395"/>
        <v>0</v>
      </c>
      <c r="H353" s="43">
        <f t="shared" si="395"/>
        <v>0</v>
      </c>
      <c r="I353" s="43">
        <f t="shared" si="395"/>
        <v>0</v>
      </c>
      <c r="J353" s="43">
        <f t="shared" si="395"/>
        <v>1</v>
      </c>
      <c r="K353" s="43">
        <f t="shared" si="395"/>
        <v>0</v>
      </c>
      <c r="L353" s="76"/>
      <c r="M353" s="43">
        <f t="shared" si="395"/>
        <v>0</v>
      </c>
      <c r="N353" s="43">
        <f t="shared" si="395"/>
        <v>0</v>
      </c>
      <c r="O353" s="43"/>
      <c r="P353" s="43">
        <f t="shared" si="395"/>
        <v>0</v>
      </c>
      <c r="Q353" s="42"/>
    </row>
    <row r="354" spans="1:17" ht="12" customHeight="1">
      <c r="A354" s="100"/>
      <c r="B354" s="91"/>
      <c r="C354" s="92"/>
      <c r="D354" s="44"/>
      <c r="E354" s="44"/>
      <c r="F354" s="44"/>
      <c r="G354" s="44"/>
      <c r="H354" s="44"/>
      <c r="I354" s="44"/>
      <c r="J354" s="44">
        <v>1</v>
      </c>
      <c r="K354" s="44"/>
      <c r="L354" s="44"/>
      <c r="M354" s="44"/>
      <c r="N354" s="44"/>
      <c r="O354" s="44"/>
      <c r="P354" s="44"/>
      <c r="Q354" s="45">
        <f>SUM(D354:P354)</f>
        <v>1</v>
      </c>
    </row>
    <row r="355" spans="1:17" ht="12" customHeight="1">
      <c r="A355" s="96" t="s">
        <v>6865</v>
      </c>
      <c r="B355" s="97">
        <v>4739.9799999999996</v>
      </c>
      <c r="C355" s="92">
        <f t="shared" ref="C355" si="396">B355/$B$373</f>
        <v>2.3795172300615817E-2</v>
      </c>
      <c r="D355" s="40">
        <f t="shared" ref="D355:P355" si="397">$B355*D357</f>
        <v>0</v>
      </c>
      <c r="E355" s="40">
        <f t="shared" si="397"/>
        <v>0</v>
      </c>
      <c r="F355" s="40">
        <f t="shared" si="397"/>
        <v>0</v>
      </c>
      <c r="G355" s="40">
        <f t="shared" si="397"/>
        <v>0</v>
      </c>
      <c r="H355" s="40">
        <f t="shared" si="397"/>
        <v>0</v>
      </c>
      <c r="I355" s="40">
        <f t="shared" si="397"/>
        <v>0</v>
      </c>
      <c r="J355" s="40">
        <f t="shared" si="397"/>
        <v>2369.9899999999998</v>
      </c>
      <c r="K355" s="40">
        <f t="shared" si="397"/>
        <v>2369.9899999999998</v>
      </c>
      <c r="L355" s="40">
        <f t="shared" si="397"/>
        <v>0</v>
      </c>
      <c r="M355" s="40">
        <f t="shared" si="397"/>
        <v>0</v>
      </c>
      <c r="N355" s="40">
        <f t="shared" si="397"/>
        <v>0</v>
      </c>
      <c r="O355" s="40">
        <f t="shared" si="397"/>
        <v>0</v>
      </c>
      <c r="P355" s="40">
        <f t="shared" si="397"/>
        <v>0</v>
      </c>
      <c r="Q355" s="42">
        <f>SUM(D355:P355)</f>
        <v>4739.9799999999996</v>
      </c>
    </row>
    <row r="356" spans="1:17" ht="3.95" customHeight="1">
      <c r="A356" s="96"/>
      <c r="B356" s="97"/>
      <c r="C356" s="92"/>
      <c r="D356" s="43">
        <f t="shared" ref="D356:P356" si="398">+D357</f>
        <v>0</v>
      </c>
      <c r="E356" s="43">
        <f t="shared" si="398"/>
        <v>0</v>
      </c>
      <c r="F356" s="43">
        <f t="shared" si="398"/>
        <v>0</v>
      </c>
      <c r="G356" s="43">
        <f t="shared" si="398"/>
        <v>0</v>
      </c>
      <c r="H356" s="43">
        <f t="shared" si="398"/>
        <v>0</v>
      </c>
      <c r="I356" s="43">
        <f t="shared" si="398"/>
        <v>0</v>
      </c>
      <c r="J356" s="43">
        <f t="shared" si="398"/>
        <v>0.5</v>
      </c>
      <c r="K356" s="43">
        <f t="shared" si="398"/>
        <v>0.5</v>
      </c>
      <c r="L356" s="43">
        <f t="shared" si="398"/>
        <v>0</v>
      </c>
      <c r="M356" s="43">
        <f t="shared" si="398"/>
        <v>0</v>
      </c>
      <c r="N356" s="43">
        <f t="shared" si="398"/>
        <v>0</v>
      </c>
      <c r="O356" s="43">
        <f t="shared" si="398"/>
        <v>0</v>
      </c>
      <c r="P356" s="43">
        <f t="shared" si="398"/>
        <v>0</v>
      </c>
      <c r="Q356" s="42"/>
    </row>
    <row r="357" spans="1:17" ht="12" customHeight="1">
      <c r="A357" s="96"/>
      <c r="B357" s="97"/>
      <c r="C357" s="92"/>
      <c r="D357" s="44"/>
      <c r="E357" s="44"/>
      <c r="F357" s="44"/>
      <c r="G357" s="44"/>
      <c r="H357" s="44"/>
      <c r="I357" s="44"/>
      <c r="J357" s="44">
        <v>0.5</v>
      </c>
      <c r="K357" s="44">
        <v>0.5</v>
      </c>
      <c r="L357" s="44"/>
      <c r="M357" s="44"/>
      <c r="N357" s="44"/>
      <c r="O357" s="44"/>
      <c r="P357" s="44"/>
      <c r="Q357" s="45">
        <f>SUM(D357:P357)</f>
        <v>1</v>
      </c>
    </row>
    <row r="358" spans="1:17" ht="12" customHeight="1">
      <c r="A358" s="98" t="s">
        <v>6880</v>
      </c>
      <c r="B358" s="99">
        <v>101640.29</v>
      </c>
      <c r="C358" s="92">
        <f t="shared" ref="C358" si="399">B358/$B$373</f>
        <v>0.510244392008945</v>
      </c>
      <c r="D358" s="40">
        <f t="shared" ref="D358:P358" si="400">$B358*D360</f>
        <v>0</v>
      </c>
      <c r="E358" s="40">
        <f t="shared" si="400"/>
        <v>0</v>
      </c>
      <c r="F358" s="40">
        <f t="shared" si="400"/>
        <v>0</v>
      </c>
      <c r="G358" s="40">
        <f t="shared" si="400"/>
        <v>0</v>
      </c>
      <c r="H358" s="40">
        <f t="shared" si="400"/>
        <v>0</v>
      </c>
      <c r="I358" s="40">
        <f t="shared" si="400"/>
        <v>0</v>
      </c>
      <c r="J358" s="40">
        <f t="shared" si="400"/>
        <v>55780.569054620806</v>
      </c>
      <c r="K358" s="40">
        <f t="shared" si="400"/>
        <v>45859.720945379166</v>
      </c>
      <c r="L358" s="40">
        <f t="shared" si="400"/>
        <v>0</v>
      </c>
      <c r="M358" s="40">
        <f t="shared" si="400"/>
        <v>0</v>
      </c>
      <c r="N358" s="40">
        <f t="shared" si="400"/>
        <v>0</v>
      </c>
      <c r="O358" s="40">
        <f t="shared" si="400"/>
        <v>0</v>
      </c>
      <c r="P358" s="40">
        <f t="shared" si="400"/>
        <v>0</v>
      </c>
      <c r="Q358" s="42">
        <f>SUM(D358:P358)</f>
        <v>101640.28999999998</v>
      </c>
    </row>
    <row r="359" spans="1:17" ht="3.95" customHeight="1">
      <c r="A359" s="98"/>
      <c r="B359" s="99"/>
      <c r="C359" s="92"/>
      <c r="D359" s="43">
        <f t="shared" ref="D359:P359" si="401">+D360</f>
        <v>0</v>
      </c>
      <c r="E359" s="43">
        <f t="shared" si="401"/>
        <v>0</v>
      </c>
      <c r="F359" s="43">
        <f t="shared" si="401"/>
        <v>0</v>
      </c>
      <c r="G359" s="43">
        <f t="shared" si="401"/>
        <v>0</v>
      </c>
      <c r="H359" s="43">
        <f t="shared" si="401"/>
        <v>0</v>
      </c>
      <c r="I359" s="43">
        <f t="shared" si="401"/>
        <v>0</v>
      </c>
      <c r="J359" s="43">
        <f t="shared" si="401"/>
        <v>0.54880371803957673</v>
      </c>
      <c r="K359" s="43">
        <f t="shared" si="401"/>
        <v>0.45119628196042305</v>
      </c>
      <c r="L359" s="43">
        <f t="shared" si="401"/>
        <v>0</v>
      </c>
      <c r="M359" s="43">
        <f t="shared" si="401"/>
        <v>0</v>
      </c>
      <c r="N359" s="43">
        <f t="shared" si="401"/>
        <v>0</v>
      </c>
      <c r="O359" s="43">
        <f t="shared" si="401"/>
        <v>0</v>
      </c>
      <c r="P359" s="43">
        <f t="shared" si="401"/>
        <v>0</v>
      </c>
      <c r="Q359" s="42"/>
    </row>
    <row r="360" spans="1:17" ht="12" customHeight="1">
      <c r="A360" s="98"/>
      <c r="B360" s="99"/>
      <c r="C360" s="92"/>
      <c r="D360" s="44"/>
      <c r="E360" s="44"/>
      <c r="F360" s="44"/>
      <c r="G360" s="44"/>
      <c r="H360" s="44"/>
      <c r="I360" s="44"/>
      <c r="J360" s="44">
        <f>(J352+J355+J361+J364+J367+J370)/($B$373-$B$358)</f>
        <v>0.54880371803957673</v>
      </c>
      <c r="K360" s="44">
        <f>(K352+K355+K361+K364+K367+K370)/($B$373-$B$358)</f>
        <v>0.45119628196042305</v>
      </c>
      <c r="L360" s="44"/>
      <c r="M360" s="44"/>
      <c r="N360" s="44"/>
      <c r="O360" s="44"/>
      <c r="P360" s="44"/>
      <c r="Q360" s="45">
        <f>SUM(D360:P360)</f>
        <v>0.99999999999999978</v>
      </c>
    </row>
    <row r="361" spans="1:17" ht="12" customHeight="1">
      <c r="A361" s="100" t="s">
        <v>6866</v>
      </c>
      <c r="B361" s="91">
        <v>2832.17</v>
      </c>
      <c r="C361" s="92">
        <f t="shared" ref="C361" si="402">B361/$B$373</f>
        <v>1.4217775841804208E-2</v>
      </c>
      <c r="D361" s="40">
        <f t="shared" ref="D361:P361" si="403">$B361*D363</f>
        <v>0</v>
      </c>
      <c r="E361" s="40">
        <f t="shared" si="403"/>
        <v>0</v>
      </c>
      <c r="F361" s="40">
        <f t="shared" si="403"/>
        <v>0</v>
      </c>
      <c r="G361" s="40">
        <f t="shared" si="403"/>
        <v>0</v>
      </c>
      <c r="H361" s="40">
        <f t="shared" si="403"/>
        <v>0</v>
      </c>
      <c r="I361" s="40">
        <f t="shared" si="403"/>
        <v>0</v>
      </c>
      <c r="J361" s="40">
        <f t="shared" si="403"/>
        <v>1416.085</v>
      </c>
      <c r="K361" s="40">
        <f t="shared" si="403"/>
        <v>1416.085</v>
      </c>
      <c r="L361" s="40">
        <f t="shared" si="403"/>
        <v>0</v>
      </c>
      <c r="M361" s="40">
        <f t="shared" si="403"/>
        <v>0</v>
      </c>
      <c r="N361" s="40">
        <f t="shared" si="403"/>
        <v>0</v>
      </c>
      <c r="O361" s="40">
        <f t="shared" si="403"/>
        <v>0</v>
      </c>
      <c r="P361" s="40">
        <f t="shared" si="403"/>
        <v>0</v>
      </c>
      <c r="Q361" s="42">
        <f>SUM(D361:P361)</f>
        <v>2832.17</v>
      </c>
    </row>
    <row r="362" spans="1:17" ht="3.95" customHeight="1">
      <c r="A362" s="100"/>
      <c r="B362" s="91"/>
      <c r="C362" s="92"/>
      <c r="D362" s="43">
        <f t="shared" ref="D362:P362" si="404">+D363</f>
        <v>0</v>
      </c>
      <c r="E362" s="43">
        <f t="shared" si="404"/>
        <v>0</v>
      </c>
      <c r="F362" s="43">
        <f t="shared" si="404"/>
        <v>0</v>
      </c>
      <c r="G362" s="43">
        <f t="shared" si="404"/>
        <v>0</v>
      </c>
      <c r="H362" s="43">
        <f t="shared" si="404"/>
        <v>0</v>
      </c>
      <c r="I362" s="43">
        <f t="shared" si="404"/>
        <v>0</v>
      </c>
      <c r="J362" s="43">
        <f t="shared" si="404"/>
        <v>0.5</v>
      </c>
      <c r="K362" s="43">
        <f t="shared" si="404"/>
        <v>0.5</v>
      </c>
      <c r="L362" s="43">
        <f t="shared" si="404"/>
        <v>0</v>
      </c>
      <c r="M362" s="43">
        <f t="shared" si="404"/>
        <v>0</v>
      </c>
      <c r="N362" s="43">
        <f t="shared" si="404"/>
        <v>0</v>
      </c>
      <c r="O362" s="43">
        <f t="shared" si="404"/>
        <v>0</v>
      </c>
      <c r="P362" s="43">
        <f t="shared" si="404"/>
        <v>0</v>
      </c>
      <c r="Q362" s="42"/>
    </row>
    <row r="363" spans="1:17" ht="12" customHeight="1">
      <c r="A363" s="100"/>
      <c r="B363" s="91"/>
      <c r="C363" s="92"/>
      <c r="D363" s="44"/>
      <c r="E363" s="44"/>
      <c r="F363" s="44"/>
      <c r="G363" s="44"/>
      <c r="H363" s="44"/>
      <c r="I363" s="44"/>
      <c r="J363" s="44">
        <v>0.5</v>
      </c>
      <c r="K363" s="44">
        <v>0.5</v>
      </c>
      <c r="L363" s="44"/>
      <c r="M363" s="44"/>
      <c r="N363" s="44"/>
      <c r="O363" s="44"/>
      <c r="P363" s="44"/>
      <c r="Q363" s="45">
        <f>SUM(D363:P363)</f>
        <v>1</v>
      </c>
    </row>
    <row r="364" spans="1:17" ht="12" customHeight="1">
      <c r="A364" s="90" t="s">
        <v>6893</v>
      </c>
      <c r="B364" s="91">
        <v>28499</v>
      </c>
      <c r="C364" s="92">
        <f t="shared" ref="C364" si="405">B364/$B$373</f>
        <v>0.14306782209951313</v>
      </c>
      <c r="D364" s="40">
        <f t="shared" ref="D364:P364" si="406">$B364*D366</f>
        <v>0</v>
      </c>
      <c r="E364" s="40">
        <f t="shared" si="406"/>
        <v>0</v>
      </c>
      <c r="F364" s="40">
        <f t="shared" si="406"/>
        <v>0</v>
      </c>
      <c r="G364" s="40">
        <f t="shared" si="406"/>
        <v>0</v>
      </c>
      <c r="H364" s="40">
        <f t="shared" si="406"/>
        <v>0</v>
      </c>
      <c r="I364" s="40">
        <f t="shared" si="406"/>
        <v>0</v>
      </c>
      <c r="J364" s="40">
        <f t="shared" si="406"/>
        <v>8549.6999999999989</v>
      </c>
      <c r="K364" s="40">
        <f t="shared" si="406"/>
        <v>19949.3</v>
      </c>
      <c r="L364" s="40">
        <f t="shared" si="406"/>
        <v>0</v>
      </c>
      <c r="M364" s="40">
        <f t="shared" si="406"/>
        <v>0</v>
      </c>
      <c r="N364" s="40">
        <f t="shared" si="406"/>
        <v>0</v>
      </c>
      <c r="O364" s="40">
        <f t="shared" si="406"/>
        <v>0</v>
      </c>
      <c r="P364" s="40">
        <f t="shared" si="406"/>
        <v>0</v>
      </c>
      <c r="Q364" s="42">
        <f>SUM(D364:P364)</f>
        <v>28499</v>
      </c>
    </row>
    <row r="365" spans="1:17" ht="3.95" customHeight="1">
      <c r="A365" s="90"/>
      <c r="B365" s="91"/>
      <c r="C365" s="92"/>
      <c r="D365" s="43">
        <f t="shared" ref="D365:P365" si="407">+D366</f>
        <v>0</v>
      </c>
      <c r="E365" s="43">
        <f t="shared" si="407"/>
        <v>0</v>
      </c>
      <c r="F365" s="43">
        <f t="shared" si="407"/>
        <v>0</v>
      </c>
      <c r="G365" s="43">
        <f t="shared" si="407"/>
        <v>0</v>
      </c>
      <c r="H365" s="43">
        <f t="shared" si="407"/>
        <v>0</v>
      </c>
      <c r="I365" s="43">
        <f t="shared" si="407"/>
        <v>0</v>
      </c>
      <c r="J365" s="43">
        <f t="shared" si="407"/>
        <v>0.3</v>
      </c>
      <c r="K365" s="43">
        <f t="shared" si="407"/>
        <v>0.7</v>
      </c>
      <c r="L365" s="43">
        <f t="shared" si="407"/>
        <v>0</v>
      </c>
      <c r="M365" s="43">
        <f t="shared" si="407"/>
        <v>0</v>
      </c>
      <c r="N365" s="43">
        <f t="shared" si="407"/>
        <v>0</v>
      </c>
      <c r="O365" s="43">
        <f t="shared" si="407"/>
        <v>0</v>
      </c>
      <c r="P365" s="43">
        <f t="shared" si="407"/>
        <v>0</v>
      </c>
      <c r="Q365" s="42"/>
    </row>
    <row r="366" spans="1:17" ht="12" customHeight="1">
      <c r="A366" s="90"/>
      <c r="B366" s="91"/>
      <c r="C366" s="92"/>
      <c r="D366" s="44"/>
      <c r="E366" s="44"/>
      <c r="F366" s="44"/>
      <c r="G366" s="44"/>
      <c r="H366" s="44"/>
      <c r="I366" s="44"/>
      <c r="J366" s="44">
        <v>0.3</v>
      </c>
      <c r="K366" s="44">
        <v>0.7</v>
      </c>
      <c r="L366" s="44"/>
      <c r="M366" s="44"/>
      <c r="N366" s="44"/>
      <c r="O366" s="44"/>
      <c r="P366" s="44"/>
      <c r="Q366" s="45">
        <f>SUM(D366:P366)</f>
        <v>1</v>
      </c>
    </row>
    <row r="367" spans="1:17" ht="12" customHeight="1">
      <c r="A367" s="90" t="s">
        <v>6894</v>
      </c>
      <c r="B367" s="91">
        <v>31214.76</v>
      </c>
      <c r="C367" s="92">
        <f t="shared" ref="C367" si="408">B367/$B$373</f>
        <v>0.15670120813218003</v>
      </c>
      <c r="D367" s="40">
        <f t="shared" ref="D367:P367" si="409">$B367*D369</f>
        <v>0</v>
      </c>
      <c r="E367" s="40">
        <f t="shared" si="409"/>
        <v>0</v>
      </c>
      <c r="F367" s="40">
        <f t="shared" si="409"/>
        <v>0</v>
      </c>
      <c r="G367" s="40">
        <f t="shared" si="409"/>
        <v>0</v>
      </c>
      <c r="H367" s="40">
        <f t="shared" si="409"/>
        <v>0</v>
      </c>
      <c r="I367" s="40">
        <f t="shared" si="409"/>
        <v>0</v>
      </c>
      <c r="J367" s="40">
        <f t="shared" si="409"/>
        <v>12485.904</v>
      </c>
      <c r="K367" s="40">
        <f t="shared" si="409"/>
        <v>18728.856</v>
      </c>
      <c r="L367" s="40">
        <f t="shared" si="409"/>
        <v>0</v>
      </c>
      <c r="M367" s="40">
        <f t="shared" si="409"/>
        <v>0</v>
      </c>
      <c r="N367" s="40">
        <f t="shared" si="409"/>
        <v>0</v>
      </c>
      <c r="O367" s="40">
        <f t="shared" si="409"/>
        <v>0</v>
      </c>
      <c r="P367" s="40">
        <f t="shared" si="409"/>
        <v>0</v>
      </c>
      <c r="Q367" s="42">
        <f>SUM(D367:P367)</f>
        <v>31214.760000000002</v>
      </c>
    </row>
    <row r="368" spans="1:17" ht="3.95" customHeight="1">
      <c r="A368" s="90"/>
      <c r="B368" s="91"/>
      <c r="C368" s="92"/>
      <c r="D368" s="43">
        <f t="shared" ref="D368:P368" si="410">+D369</f>
        <v>0</v>
      </c>
      <c r="E368" s="43">
        <f t="shared" si="410"/>
        <v>0</v>
      </c>
      <c r="F368" s="43">
        <f t="shared" si="410"/>
        <v>0</v>
      </c>
      <c r="G368" s="43">
        <f t="shared" si="410"/>
        <v>0</v>
      </c>
      <c r="H368" s="43">
        <f t="shared" si="410"/>
        <v>0</v>
      </c>
      <c r="I368" s="43">
        <f t="shared" si="410"/>
        <v>0</v>
      </c>
      <c r="J368" s="43">
        <f t="shared" si="410"/>
        <v>0.4</v>
      </c>
      <c r="K368" s="43">
        <f t="shared" si="410"/>
        <v>0.6</v>
      </c>
      <c r="L368" s="43">
        <f t="shared" si="410"/>
        <v>0</v>
      </c>
      <c r="M368" s="43">
        <f t="shared" si="410"/>
        <v>0</v>
      </c>
      <c r="N368" s="43">
        <f t="shared" si="410"/>
        <v>0</v>
      </c>
      <c r="O368" s="43">
        <f t="shared" si="410"/>
        <v>0</v>
      </c>
      <c r="P368" s="43">
        <f t="shared" si="410"/>
        <v>0</v>
      </c>
      <c r="Q368" s="42"/>
    </row>
    <row r="369" spans="1:17" ht="12" customHeight="1">
      <c r="A369" s="90"/>
      <c r="B369" s="91"/>
      <c r="C369" s="92"/>
      <c r="D369" s="44"/>
      <c r="E369" s="44"/>
      <c r="F369" s="44"/>
      <c r="G369" s="44"/>
      <c r="H369" s="44"/>
      <c r="I369" s="44"/>
      <c r="J369" s="44">
        <v>0.4</v>
      </c>
      <c r="K369" s="44">
        <v>0.6</v>
      </c>
      <c r="L369" s="44"/>
      <c r="M369" s="44"/>
      <c r="N369" s="44"/>
      <c r="O369" s="44"/>
      <c r="P369" s="44"/>
      <c r="Q369" s="45">
        <f>SUM(D369:P369)</f>
        <v>1</v>
      </c>
    </row>
    <row r="370" spans="1:17" ht="12" customHeight="1">
      <c r="A370" s="90" t="s">
        <v>6871</v>
      </c>
      <c r="B370" s="91">
        <v>1554</v>
      </c>
      <c r="C370" s="92">
        <f t="shared" ref="C370" si="411">B370/$B$373</f>
        <v>7.801234974653265E-3</v>
      </c>
      <c r="D370" s="40">
        <f t="shared" ref="D370:P370" si="412">$B370*D372</f>
        <v>0</v>
      </c>
      <c r="E370" s="40">
        <f t="shared" si="412"/>
        <v>0</v>
      </c>
      <c r="F370" s="40">
        <f t="shared" si="412"/>
        <v>0</v>
      </c>
      <c r="G370" s="40">
        <f t="shared" si="412"/>
        <v>0</v>
      </c>
      <c r="H370" s="40">
        <f t="shared" si="412"/>
        <v>0</v>
      </c>
      <c r="I370" s="40">
        <f t="shared" si="412"/>
        <v>0</v>
      </c>
      <c r="J370" s="40">
        <f t="shared" si="412"/>
        <v>0</v>
      </c>
      <c r="K370" s="40">
        <f t="shared" si="412"/>
        <v>1554</v>
      </c>
      <c r="L370" s="40">
        <f t="shared" si="412"/>
        <v>0</v>
      </c>
      <c r="M370" s="40">
        <f t="shared" si="412"/>
        <v>0</v>
      </c>
      <c r="N370" s="40">
        <f t="shared" si="412"/>
        <v>0</v>
      </c>
      <c r="O370" s="40">
        <f t="shared" si="412"/>
        <v>0</v>
      </c>
      <c r="P370" s="40">
        <f t="shared" si="412"/>
        <v>0</v>
      </c>
      <c r="Q370" s="42">
        <f>SUM(D370:P370)</f>
        <v>1554</v>
      </c>
    </row>
    <row r="371" spans="1:17" ht="3.95" customHeight="1">
      <c r="A371" s="90"/>
      <c r="B371" s="91"/>
      <c r="C371" s="92"/>
      <c r="D371" s="43">
        <f t="shared" ref="D371:P371" si="413">+D372</f>
        <v>0</v>
      </c>
      <c r="E371" s="43">
        <f t="shared" si="413"/>
        <v>0</v>
      </c>
      <c r="F371" s="43">
        <f t="shared" si="413"/>
        <v>0</v>
      </c>
      <c r="G371" s="43">
        <f t="shared" si="413"/>
        <v>0</v>
      </c>
      <c r="H371" s="43">
        <f t="shared" si="413"/>
        <v>0</v>
      </c>
      <c r="I371" s="43">
        <f t="shared" si="413"/>
        <v>0</v>
      </c>
      <c r="J371" s="43">
        <f t="shared" si="413"/>
        <v>0</v>
      </c>
      <c r="K371" s="43">
        <f t="shared" si="413"/>
        <v>1</v>
      </c>
      <c r="L371" s="43">
        <f t="shared" si="413"/>
        <v>0</v>
      </c>
      <c r="M371" s="43">
        <f t="shared" si="413"/>
        <v>0</v>
      </c>
      <c r="N371" s="43">
        <f t="shared" si="413"/>
        <v>0</v>
      </c>
      <c r="O371" s="43">
        <f t="shared" si="413"/>
        <v>0</v>
      </c>
      <c r="P371" s="43">
        <f t="shared" si="413"/>
        <v>0</v>
      </c>
      <c r="Q371" s="42"/>
    </row>
    <row r="372" spans="1:17" ht="12" customHeight="1">
      <c r="A372" s="90"/>
      <c r="B372" s="91"/>
      <c r="C372" s="92"/>
      <c r="D372" s="44"/>
      <c r="E372" s="44"/>
      <c r="F372" s="44"/>
      <c r="G372" s="44"/>
      <c r="H372" s="44"/>
      <c r="I372" s="44"/>
      <c r="J372" s="44"/>
      <c r="K372" s="44">
        <v>1</v>
      </c>
      <c r="L372" s="44"/>
      <c r="M372" s="44"/>
      <c r="N372" s="44"/>
      <c r="O372" s="44"/>
      <c r="P372" s="44"/>
      <c r="Q372" s="45">
        <f>SUM(D372:P372)</f>
        <v>1</v>
      </c>
    </row>
    <row r="373" spans="1:17" ht="12" customHeight="1">
      <c r="A373" s="93" t="s">
        <v>6914</v>
      </c>
      <c r="B373" s="94">
        <f>SUM(B352:B372)</f>
        <v>199199.23</v>
      </c>
      <c r="C373" s="95">
        <f>SUM(C352:C372)</f>
        <v>0.99999999999999989</v>
      </c>
      <c r="D373" s="73">
        <f>D352+D355+D358+D361+D364+D367+D370</f>
        <v>0</v>
      </c>
      <c r="E373" s="73">
        <f t="shared" ref="E373:P373" si="414">E352+E355+E358+E361+E364+E367+E370</f>
        <v>0</v>
      </c>
      <c r="F373" s="73">
        <f t="shared" si="414"/>
        <v>0</v>
      </c>
      <c r="G373" s="73">
        <f t="shared" si="414"/>
        <v>0</v>
      </c>
      <c r="H373" s="73">
        <f t="shared" si="414"/>
        <v>0</v>
      </c>
      <c r="I373" s="73">
        <f t="shared" si="414"/>
        <v>0</v>
      </c>
      <c r="J373" s="73">
        <f t="shared" si="414"/>
        <v>109321.27805462079</v>
      </c>
      <c r="K373" s="73">
        <f t="shared" si="414"/>
        <v>89877.951945379158</v>
      </c>
      <c r="L373" s="73">
        <f t="shared" si="414"/>
        <v>0</v>
      </c>
      <c r="M373" s="73">
        <f t="shared" si="414"/>
        <v>0</v>
      </c>
      <c r="N373" s="73">
        <f t="shared" si="414"/>
        <v>0</v>
      </c>
      <c r="O373" s="73">
        <f t="shared" si="414"/>
        <v>0</v>
      </c>
      <c r="P373" s="73">
        <f t="shared" si="414"/>
        <v>0</v>
      </c>
      <c r="Q373" s="49">
        <f>D373+E373+F373+G373+H373+I373+J373+K373+L373+M373+N373+O373+P373</f>
        <v>199199.22999999995</v>
      </c>
    </row>
    <row r="374" spans="1:17" ht="12" customHeight="1">
      <c r="A374" s="93"/>
      <c r="B374" s="94"/>
      <c r="C374" s="95"/>
      <c r="D374" s="74">
        <f>D373/$B$373</f>
        <v>0</v>
      </c>
      <c r="E374" s="74">
        <f t="shared" ref="E374:P374" si="415">E373/$B$373</f>
        <v>0</v>
      </c>
      <c r="F374" s="74">
        <f t="shared" si="415"/>
        <v>0</v>
      </c>
      <c r="G374" s="74">
        <f t="shared" si="415"/>
        <v>0</v>
      </c>
      <c r="H374" s="74">
        <f t="shared" si="415"/>
        <v>0</v>
      </c>
      <c r="I374" s="74">
        <f t="shared" si="415"/>
        <v>0</v>
      </c>
      <c r="J374" s="74">
        <f t="shared" si="415"/>
        <v>0.54880371803957673</v>
      </c>
      <c r="K374" s="74">
        <f t="shared" si="415"/>
        <v>0.451196281960423</v>
      </c>
      <c r="L374" s="74">
        <f t="shared" si="415"/>
        <v>0</v>
      </c>
      <c r="M374" s="74">
        <f t="shared" si="415"/>
        <v>0</v>
      </c>
      <c r="N374" s="74">
        <f t="shared" si="415"/>
        <v>0</v>
      </c>
      <c r="O374" s="74">
        <f t="shared" si="415"/>
        <v>0</v>
      </c>
      <c r="P374" s="74">
        <f t="shared" si="415"/>
        <v>0</v>
      </c>
      <c r="Q374" s="45">
        <f>D374+E374+F374+G374+H374+I374+J374+K374+L374+M374+N374+O374+P374</f>
        <v>0.99999999999999978</v>
      </c>
    </row>
    <row r="375" spans="1:17" ht="12" customHeight="1">
      <c r="A375" s="55"/>
      <c r="Q375" s="77"/>
    </row>
    <row r="376" spans="1:17" ht="12" customHeight="1">
      <c r="A376" s="55"/>
      <c r="Q376" s="77"/>
    </row>
    <row r="377" spans="1:17" ht="12" customHeight="1">
      <c r="A377" s="101" t="s">
        <v>6916</v>
      </c>
      <c r="B377" s="101"/>
      <c r="C377" s="101"/>
      <c r="D377" s="101"/>
      <c r="E377" s="101"/>
      <c r="F377" s="101"/>
      <c r="G377" s="101"/>
      <c r="H377" s="101"/>
      <c r="I377" s="101"/>
      <c r="J377" s="101"/>
      <c r="K377" s="101"/>
      <c r="L377" s="101"/>
      <c r="M377" s="101"/>
      <c r="N377" s="101"/>
      <c r="O377" s="101"/>
      <c r="P377" s="101"/>
      <c r="Q377" s="102"/>
    </row>
    <row r="378" spans="1:17" ht="12" customHeight="1">
      <c r="A378" s="100" t="s">
        <v>6864</v>
      </c>
      <c r="B378" s="91">
        <v>28719.03</v>
      </c>
      <c r="C378" s="92">
        <f>B378/$B$399</f>
        <v>0.14249728677887652</v>
      </c>
      <c r="D378" s="40">
        <f t="shared" ref="D378:P378" si="416">$B378*D380</f>
        <v>0</v>
      </c>
      <c r="E378" s="40">
        <f t="shared" si="416"/>
        <v>0</v>
      </c>
      <c r="F378" s="40">
        <f t="shared" si="416"/>
        <v>0</v>
      </c>
      <c r="G378" s="40">
        <f t="shared" si="416"/>
        <v>0</v>
      </c>
      <c r="H378" s="40">
        <f t="shared" si="416"/>
        <v>0</v>
      </c>
      <c r="I378" s="40">
        <f t="shared" si="416"/>
        <v>0</v>
      </c>
      <c r="J378" s="40">
        <f t="shared" si="416"/>
        <v>0</v>
      </c>
      <c r="K378" s="40">
        <f t="shared" si="416"/>
        <v>28719.03</v>
      </c>
      <c r="L378" s="40">
        <f t="shared" si="416"/>
        <v>0</v>
      </c>
      <c r="M378" s="40">
        <f t="shared" si="416"/>
        <v>0</v>
      </c>
      <c r="N378" s="40">
        <f t="shared" si="416"/>
        <v>0</v>
      </c>
      <c r="O378" s="40">
        <f t="shared" si="416"/>
        <v>0</v>
      </c>
      <c r="P378" s="40">
        <f t="shared" si="416"/>
        <v>0</v>
      </c>
      <c r="Q378" s="42">
        <f>SUM(D378:P378)</f>
        <v>28719.03</v>
      </c>
    </row>
    <row r="379" spans="1:17" ht="3.95" customHeight="1">
      <c r="A379" s="100"/>
      <c r="B379" s="91"/>
      <c r="C379" s="92"/>
      <c r="D379" s="43">
        <f t="shared" ref="D379:P379" si="417">+D380</f>
        <v>0</v>
      </c>
      <c r="E379" s="43">
        <f t="shared" si="417"/>
        <v>0</v>
      </c>
      <c r="F379" s="43">
        <f t="shared" si="417"/>
        <v>0</v>
      </c>
      <c r="G379" s="43">
        <f t="shared" si="417"/>
        <v>0</v>
      </c>
      <c r="H379" s="43">
        <f t="shared" si="417"/>
        <v>0</v>
      </c>
      <c r="I379" s="43">
        <f t="shared" si="417"/>
        <v>0</v>
      </c>
      <c r="J379" s="43">
        <f t="shared" si="417"/>
        <v>0</v>
      </c>
      <c r="K379" s="43">
        <f t="shared" si="417"/>
        <v>1</v>
      </c>
      <c r="L379" s="43">
        <f t="shared" si="417"/>
        <v>0</v>
      </c>
      <c r="M379" s="43">
        <f t="shared" si="417"/>
        <v>0</v>
      </c>
      <c r="N379" s="43">
        <f t="shared" si="417"/>
        <v>0</v>
      </c>
      <c r="O379" s="43"/>
      <c r="P379" s="43">
        <f t="shared" si="417"/>
        <v>0</v>
      </c>
      <c r="Q379" s="42"/>
    </row>
    <row r="380" spans="1:17" ht="12" customHeight="1">
      <c r="A380" s="100"/>
      <c r="B380" s="91"/>
      <c r="C380" s="92"/>
      <c r="D380" s="44"/>
      <c r="E380" s="44"/>
      <c r="F380" s="44"/>
      <c r="G380" s="44"/>
      <c r="H380" s="44"/>
      <c r="I380" s="44"/>
      <c r="J380" s="44"/>
      <c r="K380" s="44">
        <v>1</v>
      </c>
      <c r="L380" s="44"/>
      <c r="M380" s="44"/>
      <c r="N380" s="44"/>
      <c r="O380" s="44"/>
      <c r="P380" s="44"/>
      <c r="Q380" s="45">
        <f>SUM(D380:P380)</f>
        <v>1</v>
      </c>
    </row>
    <row r="381" spans="1:17" ht="12" customHeight="1">
      <c r="A381" s="96" t="s">
        <v>6865</v>
      </c>
      <c r="B381" s="97">
        <v>4739.9799999999996</v>
      </c>
      <c r="C381" s="92">
        <f t="shared" ref="C381" si="418">B381/$B$399</f>
        <v>2.3518701341449868E-2</v>
      </c>
      <c r="D381" s="40">
        <f t="shared" ref="D381:P381" si="419">$B381*D383</f>
        <v>0</v>
      </c>
      <c r="E381" s="40">
        <f t="shared" si="419"/>
        <v>0</v>
      </c>
      <c r="F381" s="40">
        <f t="shared" si="419"/>
        <v>0</v>
      </c>
      <c r="G381" s="40">
        <f t="shared" si="419"/>
        <v>0</v>
      </c>
      <c r="H381" s="40">
        <f t="shared" si="419"/>
        <v>0</v>
      </c>
      <c r="I381" s="40">
        <f t="shared" si="419"/>
        <v>0</v>
      </c>
      <c r="J381" s="40">
        <f t="shared" si="419"/>
        <v>0</v>
      </c>
      <c r="K381" s="40">
        <f t="shared" si="419"/>
        <v>2369.9899999999998</v>
      </c>
      <c r="L381" s="40">
        <f t="shared" si="419"/>
        <v>2369.9899999999998</v>
      </c>
      <c r="M381" s="40">
        <f t="shared" si="419"/>
        <v>0</v>
      </c>
      <c r="N381" s="40">
        <f t="shared" si="419"/>
        <v>0</v>
      </c>
      <c r="O381" s="40">
        <f t="shared" si="419"/>
        <v>0</v>
      </c>
      <c r="P381" s="40">
        <f t="shared" si="419"/>
        <v>0</v>
      </c>
      <c r="Q381" s="42">
        <f>SUM(D381:P381)</f>
        <v>4739.9799999999996</v>
      </c>
    </row>
    <row r="382" spans="1:17" ht="3.95" customHeight="1">
      <c r="A382" s="96"/>
      <c r="B382" s="97"/>
      <c r="C382" s="92"/>
      <c r="D382" s="43">
        <f t="shared" ref="D382:P382" si="420">+D383</f>
        <v>0</v>
      </c>
      <c r="E382" s="43">
        <f t="shared" si="420"/>
        <v>0</v>
      </c>
      <c r="F382" s="43">
        <f t="shared" si="420"/>
        <v>0</v>
      </c>
      <c r="G382" s="43">
        <f t="shared" si="420"/>
        <v>0</v>
      </c>
      <c r="H382" s="43">
        <f t="shared" si="420"/>
        <v>0</v>
      </c>
      <c r="I382" s="43">
        <f t="shared" si="420"/>
        <v>0</v>
      </c>
      <c r="J382" s="43">
        <f t="shared" si="420"/>
        <v>0</v>
      </c>
      <c r="K382" s="43">
        <f t="shared" si="420"/>
        <v>0.5</v>
      </c>
      <c r="L382" s="43">
        <f t="shared" si="420"/>
        <v>0.5</v>
      </c>
      <c r="M382" s="43">
        <f t="shared" si="420"/>
        <v>0</v>
      </c>
      <c r="N382" s="43">
        <f t="shared" si="420"/>
        <v>0</v>
      </c>
      <c r="O382" s="43">
        <f t="shared" si="420"/>
        <v>0</v>
      </c>
      <c r="P382" s="43">
        <f t="shared" si="420"/>
        <v>0</v>
      </c>
      <c r="Q382" s="42"/>
    </row>
    <row r="383" spans="1:17" ht="12" customHeight="1">
      <c r="A383" s="96"/>
      <c r="B383" s="97"/>
      <c r="C383" s="92"/>
      <c r="D383" s="44"/>
      <c r="E383" s="44"/>
      <c r="F383" s="44"/>
      <c r="G383" s="44"/>
      <c r="H383" s="44"/>
      <c r="I383" s="44"/>
      <c r="J383" s="44"/>
      <c r="K383" s="44">
        <v>0.5</v>
      </c>
      <c r="L383" s="44">
        <v>0.5</v>
      </c>
      <c r="M383" s="44"/>
      <c r="N383" s="44"/>
      <c r="O383" s="44"/>
      <c r="P383" s="44"/>
      <c r="Q383" s="45">
        <f>SUM(D383:P383)</f>
        <v>1</v>
      </c>
    </row>
    <row r="384" spans="1:17" ht="12" customHeight="1">
      <c r="A384" s="98" t="s">
        <v>6880</v>
      </c>
      <c r="B384" s="99">
        <v>101908.28</v>
      </c>
      <c r="C384" s="92">
        <f t="shared" ref="C384" si="421">B384/$B$399</f>
        <v>0.50564567815493933</v>
      </c>
      <c r="D384" s="40">
        <f t="shared" ref="D384:P384" si="422">$B384*D386</f>
        <v>0</v>
      </c>
      <c r="E384" s="40">
        <f t="shared" si="422"/>
        <v>0</v>
      </c>
      <c r="F384" s="40">
        <f t="shared" si="422"/>
        <v>0</v>
      </c>
      <c r="G384" s="40">
        <f t="shared" si="422"/>
        <v>0</v>
      </c>
      <c r="H384" s="40">
        <f t="shared" si="422"/>
        <v>0</v>
      </c>
      <c r="I384" s="40">
        <f t="shared" si="422"/>
        <v>0</v>
      </c>
      <c r="J384" s="40">
        <f t="shared" si="422"/>
        <v>0</v>
      </c>
      <c r="K384" s="40">
        <f t="shared" si="422"/>
        <v>55627.434327011622</v>
      </c>
      <c r="L384" s="40">
        <f t="shared" si="422"/>
        <v>46280.845672988413</v>
      </c>
      <c r="M384" s="40">
        <f t="shared" si="422"/>
        <v>0</v>
      </c>
      <c r="N384" s="40">
        <f t="shared" si="422"/>
        <v>0</v>
      </c>
      <c r="O384" s="40">
        <f t="shared" si="422"/>
        <v>0</v>
      </c>
      <c r="P384" s="40">
        <f t="shared" si="422"/>
        <v>0</v>
      </c>
      <c r="Q384" s="42">
        <f>SUM(D384:P384)</f>
        <v>101908.28000000003</v>
      </c>
    </row>
    <row r="385" spans="1:17" ht="3.95" customHeight="1">
      <c r="A385" s="98"/>
      <c r="B385" s="99"/>
      <c r="C385" s="92"/>
      <c r="D385" s="43">
        <f t="shared" ref="D385:P385" si="423">+D386</f>
        <v>0</v>
      </c>
      <c r="E385" s="43">
        <f t="shared" si="423"/>
        <v>0</v>
      </c>
      <c r="F385" s="43">
        <f t="shared" si="423"/>
        <v>0</v>
      </c>
      <c r="G385" s="43">
        <f t="shared" si="423"/>
        <v>0</v>
      </c>
      <c r="H385" s="43">
        <f t="shared" si="423"/>
        <v>0</v>
      </c>
      <c r="I385" s="43">
        <f t="shared" si="423"/>
        <v>0</v>
      </c>
      <c r="J385" s="43">
        <f t="shared" si="423"/>
        <v>0</v>
      </c>
      <c r="K385" s="43">
        <f t="shared" si="423"/>
        <v>0.54585784714462482</v>
      </c>
      <c r="L385" s="43">
        <f t="shared" si="423"/>
        <v>0.45414215285537557</v>
      </c>
      <c r="M385" s="43">
        <f t="shared" si="423"/>
        <v>0</v>
      </c>
      <c r="N385" s="43">
        <f t="shared" si="423"/>
        <v>0</v>
      </c>
      <c r="O385" s="43">
        <f t="shared" si="423"/>
        <v>0</v>
      </c>
      <c r="P385" s="43">
        <f t="shared" si="423"/>
        <v>0</v>
      </c>
      <c r="Q385" s="42"/>
    </row>
    <row r="386" spans="1:17" ht="12" customHeight="1">
      <c r="A386" s="98"/>
      <c r="B386" s="99"/>
      <c r="C386" s="92"/>
      <c r="D386" s="44"/>
      <c r="E386" s="44"/>
      <c r="F386" s="44"/>
      <c r="G386" s="44"/>
      <c r="H386" s="44"/>
      <c r="I386" s="44"/>
      <c r="J386" s="44"/>
      <c r="K386" s="44">
        <f>(K378+K381+K387+K390+K393+K396)/($B$399-$B$384)</f>
        <v>0.54585784714462482</v>
      </c>
      <c r="L386" s="44">
        <f>(L378+L381+L387+L390+L393+L396)/($B$399-$B$384)</f>
        <v>0.45414215285537557</v>
      </c>
      <c r="M386" s="44"/>
      <c r="N386" s="44"/>
      <c r="O386" s="44"/>
      <c r="P386" s="44"/>
      <c r="Q386" s="45">
        <f>SUM(D386:P386)</f>
        <v>1.0000000000000004</v>
      </c>
    </row>
    <row r="387" spans="1:17" ht="12" customHeight="1">
      <c r="A387" s="100" t="s">
        <v>6866</v>
      </c>
      <c r="B387" s="91">
        <v>2833.78</v>
      </c>
      <c r="C387" s="92">
        <f t="shared" ref="C387" si="424">B387/$B$399</f>
        <v>1.4060571033500948E-2</v>
      </c>
      <c r="D387" s="40">
        <f t="shared" ref="D387:P387" si="425">$B387*D389</f>
        <v>0</v>
      </c>
      <c r="E387" s="40">
        <f t="shared" si="425"/>
        <v>0</v>
      </c>
      <c r="F387" s="40">
        <f t="shared" si="425"/>
        <v>0</v>
      </c>
      <c r="G387" s="40">
        <f t="shared" si="425"/>
        <v>0</v>
      </c>
      <c r="H387" s="40">
        <f t="shared" si="425"/>
        <v>0</v>
      </c>
      <c r="I387" s="40">
        <f t="shared" si="425"/>
        <v>0</v>
      </c>
      <c r="J387" s="40">
        <f t="shared" si="425"/>
        <v>0</v>
      </c>
      <c r="K387" s="40">
        <f t="shared" si="425"/>
        <v>1416.89</v>
      </c>
      <c r="L387" s="40">
        <f t="shared" si="425"/>
        <v>1416.89</v>
      </c>
      <c r="M387" s="40">
        <f t="shared" si="425"/>
        <v>0</v>
      </c>
      <c r="N387" s="40">
        <f t="shared" si="425"/>
        <v>0</v>
      </c>
      <c r="O387" s="40">
        <f t="shared" si="425"/>
        <v>0</v>
      </c>
      <c r="P387" s="40">
        <f t="shared" si="425"/>
        <v>0</v>
      </c>
      <c r="Q387" s="42">
        <f>SUM(D387:P387)</f>
        <v>2833.78</v>
      </c>
    </row>
    <row r="388" spans="1:17" ht="3.95" customHeight="1">
      <c r="A388" s="100"/>
      <c r="B388" s="91"/>
      <c r="C388" s="92"/>
      <c r="D388" s="43">
        <f t="shared" ref="D388:P388" si="426">+D389</f>
        <v>0</v>
      </c>
      <c r="E388" s="43">
        <f t="shared" si="426"/>
        <v>0</v>
      </c>
      <c r="F388" s="43">
        <f t="shared" si="426"/>
        <v>0</v>
      </c>
      <c r="G388" s="43">
        <f t="shared" si="426"/>
        <v>0</v>
      </c>
      <c r="H388" s="43">
        <f t="shared" si="426"/>
        <v>0</v>
      </c>
      <c r="I388" s="43">
        <f t="shared" si="426"/>
        <v>0</v>
      </c>
      <c r="J388" s="43">
        <f t="shared" si="426"/>
        <v>0</v>
      </c>
      <c r="K388" s="43">
        <f t="shared" si="426"/>
        <v>0.5</v>
      </c>
      <c r="L388" s="43">
        <f t="shared" si="426"/>
        <v>0.5</v>
      </c>
      <c r="M388" s="43">
        <f t="shared" si="426"/>
        <v>0</v>
      </c>
      <c r="N388" s="43">
        <f t="shared" si="426"/>
        <v>0</v>
      </c>
      <c r="O388" s="43">
        <f t="shared" si="426"/>
        <v>0</v>
      </c>
      <c r="P388" s="43">
        <f t="shared" si="426"/>
        <v>0</v>
      </c>
      <c r="Q388" s="42"/>
    </row>
    <row r="389" spans="1:17" ht="12" customHeight="1">
      <c r="A389" s="100"/>
      <c r="B389" s="91"/>
      <c r="C389" s="92"/>
      <c r="D389" s="44"/>
      <c r="E389" s="44"/>
      <c r="F389" s="44"/>
      <c r="G389" s="44"/>
      <c r="H389" s="44"/>
      <c r="I389" s="44"/>
      <c r="J389" s="44"/>
      <c r="K389" s="44">
        <v>0.5</v>
      </c>
      <c r="L389" s="44">
        <v>0.5</v>
      </c>
      <c r="M389" s="44"/>
      <c r="N389" s="44"/>
      <c r="O389" s="44"/>
      <c r="P389" s="44"/>
      <c r="Q389" s="45">
        <f>SUM(D389:P389)</f>
        <v>1</v>
      </c>
    </row>
    <row r="390" spans="1:17" ht="12" customHeight="1">
      <c r="A390" s="90" t="s">
        <v>6893</v>
      </c>
      <c r="B390" s="91">
        <v>28349.96</v>
      </c>
      <c r="C390" s="92">
        <f t="shared" ref="C390" si="427">B390/$B$399</f>
        <v>0.14066604548585651</v>
      </c>
      <c r="D390" s="40">
        <f t="shared" ref="D390:P390" si="428">$B390*D392</f>
        <v>0</v>
      </c>
      <c r="E390" s="40">
        <f t="shared" si="428"/>
        <v>0</v>
      </c>
      <c r="F390" s="40">
        <f t="shared" si="428"/>
        <v>0</v>
      </c>
      <c r="G390" s="40">
        <f t="shared" si="428"/>
        <v>0</v>
      </c>
      <c r="H390" s="40">
        <f t="shared" si="428"/>
        <v>0</v>
      </c>
      <c r="I390" s="40">
        <f t="shared" si="428"/>
        <v>0</v>
      </c>
      <c r="J390" s="40">
        <f t="shared" si="428"/>
        <v>0</v>
      </c>
      <c r="K390" s="40">
        <f t="shared" si="428"/>
        <v>8504.9879999999994</v>
      </c>
      <c r="L390" s="40">
        <f t="shared" si="428"/>
        <v>19844.971999999998</v>
      </c>
      <c r="M390" s="40">
        <f t="shared" si="428"/>
        <v>0</v>
      </c>
      <c r="N390" s="40">
        <f t="shared" si="428"/>
        <v>0</v>
      </c>
      <c r="O390" s="40">
        <f t="shared" si="428"/>
        <v>0</v>
      </c>
      <c r="P390" s="40">
        <f t="shared" si="428"/>
        <v>0</v>
      </c>
      <c r="Q390" s="42">
        <f>SUM(D390:P390)</f>
        <v>28349.96</v>
      </c>
    </row>
    <row r="391" spans="1:17" ht="3.95" customHeight="1">
      <c r="A391" s="90"/>
      <c r="B391" s="91"/>
      <c r="C391" s="92"/>
      <c r="D391" s="43">
        <f t="shared" ref="D391:P391" si="429">+D392</f>
        <v>0</v>
      </c>
      <c r="E391" s="43">
        <f t="shared" si="429"/>
        <v>0</v>
      </c>
      <c r="F391" s="43">
        <f t="shared" si="429"/>
        <v>0</v>
      </c>
      <c r="G391" s="43">
        <f t="shared" si="429"/>
        <v>0</v>
      </c>
      <c r="H391" s="43">
        <f t="shared" si="429"/>
        <v>0</v>
      </c>
      <c r="I391" s="43">
        <f t="shared" si="429"/>
        <v>0</v>
      </c>
      <c r="J391" s="43">
        <f t="shared" si="429"/>
        <v>0</v>
      </c>
      <c r="K391" s="43">
        <f t="shared" si="429"/>
        <v>0.3</v>
      </c>
      <c r="L391" s="43">
        <f t="shared" si="429"/>
        <v>0.7</v>
      </c>
      <c r="M391" s="43">
        <f t="shared" si="429"/>
        <v>0</v>
      </c>
      <c r="N391" s="43">
        <f t="shared" si="429"/>
        <v>0</v>
      </c>
      <c r="O391" s="43">
        <f t="shared" si="429"/>
        <v>0</v>
      </c>
      <c r="P391" s="43">
        <f t="shared" si="429"/>
        <v>0</v>
      </c>
      <c r="Q391" s="42"/>
    </row>
    <row r="392" spans="1:17" ht="12" customHeight="1">
      <c r="A392" s="90"/>
      <c r="B392" s="91"/>
      <c r="C392" s="92"/>
      <c r="D392" s="44"/>
      <c r="E392" s="44"/>
      <c r="F392" s="44"/>
      <c r="G392" s="44"/>
      <c r="H392" s="44"/>
      <c r="I392" s="44"/>
      <c r="J392" s="44"/>
      <c r="K392" s="44">
        <v>0.3</v>
      </c>
      <c r="L392" s="44">
        <v>0.7</v>
      </c>
      <c r="M392" s="44"/>
      <c r="N392" s="44"/>
      <c r="O392" s="44"/>
      <c r="P392" s="44"/>
      <c r="Q392" s="45">
        <f>SUM(D392:P392)</f>
        <v>1</v>
      </c>
    </row>
    <row r="393" spans="1:17" ht="12" customHeight="1">
      <c r="A393" s="90" t="s">
        <v>6894</v>
      </c>
      <c r="B393" s="91">
        <v>33435.86</v>
      </c>
      <c r="C393" s="92">
        <f t="shared" ref="C393" si="430">B393/$B$399</f>
        <v>0.1659011230921924</v>
      </c>
      <c r="D393" s="40">
        <f t="shared" ref="D393:P393" si="431">$B393*D395</f>
        <v>0</v>
      </c>
      <c r="E393" s="40">
        <f t="shared" si="431"/>
        <v>0</v>
      </c>
      <c r="F393" s="40">
        <f t="shared" si="431"/>
        <v>0</v>
      </c>
      <c r="G393" s="40">
        <f t="shared" si="431"/>
        <v>0</v>
      </c>
      <c r="H393" s="40">
        <f t="shared" si="431"/>
        <v>0</v>
      </c>
      <c r="I393" s="40">
        <f t="shared" si="431"/>
        <v>0</v>
      </c>
      <c r="J393" s="40">
        <f t="shared" si="431"/>
        <v>0</v>
      </c>
      <c r="K393" s="40">
        <f t="shared" si="431"/>
        <v>13374.344000000001</v>
      </c>
      <c r="L393" s="40">
        <f t="shared" si="431"/>
        <v>20061.516</v>
      </c>
      <c r="M393" s="40">
        <f t="shared" si="431"/>
        <v>0</v>
      </c>
      <c r="N393" s="40">
        <f t="shared" si="431"/>
        <v>0</v>
      </c>
      <c r="O393" s="40">
        <f t="shared" si="431"/>
        <v>0</v>
      </c>
      <c r="P393" s="40">
        <f t="shared" si="431"/>
        <v>0</v>
      </c>
      <c r="Q393" s="42">
        <f>SUM(D393:P393)</f>
        <v>33435.86</v>
      </c>
    </row>
    <row r="394" spans="1:17" ht="3.95" customHeight="1">
      <c r="A394" s="90"/>
      <c r="B394" s="91"/>
      <c r="C394" s="92"/>
      <c r="D394" s="43">
        <f t="shared" ref="D394:P394" si="432">+D395</f>
        <v>0</v>
      </c>
      <c r="E394" s="43">
        <f t="shared" si="432"/>
        <v>0</v>
      </c>
      <c r="F394" s="43">
        <f t="shared" si="432"/>
        <v>0</v>
      </c>
      <c r="G394" s="43">
        <f t="shared" si="432"/>
        <v>0</v>
      </c>
      <c r="H394" s="43">
        <f t="shared" si="432"/>
        <v>0</v>
      </c>
      <c r="I394" s="43">
        <f t="shared" si="432"/>
        <v>0</v>
      </c>
      <c r="J394" s="43">
        <f t="shared" si="432"/>
        <v>0</v>
      </c>
      <c r="K394" s="43">
        <f t="shared" si="432"/>
        <v>0.4</v>
      </c>
      <c r="L394" s="43">
        <f t="shared" si="432"/>
        <v>0.6</v>
      </c>
      <c r="M394" s="43">
        <f t="shared" si="432"/>
        <v>0</v>
      </c>
      <c r="N394" s="43">
        <f t="shared" si="432"/>
        <v>0</v>
      </c>
      <c r="O394" s="43">
        <f t="shared" si="432"/>
        <v>0</v>
      </c>
      <c r="P394" s="43">
        <f t="shared" si="432"/>
        <v>0</v>
      </c>
      <c r="Q394" s="42"/>
    </row>
    <row r="395" spans="1:17" ht="12" customHeight="1">
      <c r="A395" s="90"/>
      <c r="B395" s="91"/>
      <c r="C395" s="92"/>
      <c r="D395" s="44"/>
      <c r="E395" s="44"/>
      <c r="F395" s="44"/>
      <c r="G395" s="44"/>
      <c r="H395" s="44"/>
      <c r="I395" s="44"/>
      <c r="J395" s="44"/>
      <c r="K395" s="44">
        <v>0.4</v>
      </c>
      <c r="L395" s="44">
        <v>0.6</v>
      </c>
      <c r="M395" s="44"/>
      <c r="N395" s="44"/>
      <c r="O395" s="44"/>
      <c r="P395" s="44"/>
      <c r="Q395" s="45">
        <f>SUM(D395:P395)</f>
        <v>1</v>
      </c>
    </row>
    <row r="396" spans="1:17" ht="12" customHeight="1">
      <c r="A396" s="90" t="s">
        <v>6871</v>
      </c>
      <c r="B396" s="91">
        <v>1554</v>
      </c>
      <c r="C396" s="92">
        <f t="shared" ref="C396" si="433">B396/$B$399</f>
        <v>7.7105941131846763E-3</v>
      </c>
      <c r="D396" s="40">
        <f t="shared" ref="D396:P396" si="434">$B396*D398</f>
        <v>0</v>
      </c>
      <c r="E396" s="40">
        <f t="shared" si="434"/>
        <v>0</v>
      </c>
      <c r="F396" s="40">
        <f t="shared" si="434"/>
        <v>0</v>
      </c>
      <c r="G396" s="40">
        <f t="shared" si="434"/>
        <v>0</v>
      </c>
      <c r="H396" s="40">
        <f t="shared" si="434"/>
        <v>0</v>
      </c>
      <c r="I396" s="40">
        <f t="shared" si="434"/>
        <v>0</v>
      </c>
      <c r="J396" s="40">
        <f t="shared" si="434"/>
        <v>0</v>
      </c>
      <c r="K396" s="40">
        <f t="shared" si="434"/>
        <v>0</v>
      </c>
      <c r="L396" s="40">
        <f t="shared" si="434"/>
        <v>1554</v>
      </c>
      <c r="M396" s="40">
        <f t="shared" si="434"/>
        <v>0</v>
      </c>
      <c r="N396" s="40">
        <f t="shared" si="434"/>
        <v>0</v>
      </c>
      <c r="O396" s="40">
        <f t="shared" si="434"/>
        <v>0</v>
      </c>
      <c r="P396" s="40">
        <f t="shared" si="434"/>
        <v>0</v>
      </c>
      <c r="Q396" s="42">
        <f>SUM(D396:P396)</f>
        <v>1554</v>
      </c>
    </row>
    <row r="397" spans="1:17" ht="3.95" customHeight="1">
      <c r="A397" s="90"/>
      <c r="B397" s="91"/>
      <c r="C397" s="92"/>
      <c r="D397" s="43">
        <f t="shared" ref="D397:P397" si="435">+D398</f>
        <v>0</v>
      </c>
      <c r="E397" s="43">
        <f t="shared" si="435"/>
        <v>0</v>
      </c>
      <c r="F397" s="43">
        <f t="shared" si="435"/>
        <v>0</v>
      </c>
      <c r="G397" s="43">
        <f t="shared" si="435"/>
        <v>0</v>
      </c>
      <c r="H397" s="43">
        <f t="shared" si="435"/>
        <v>0</v>
      </c>
      <c r="I397" s="43">
        <f t="shared" si="435"/>
        <v>0</v>
      </c>
      <c r="J397" s="43">
        <f t="shared" si="435"/>
        <v>0</v>
      </c>
      <c r="K397" s="43">
        <f t="shared" si="435"/>
        <v>0</v>
      </c>
      <c r="L397" s="43">
        <f t="shared" si="435"/>
        <v>1</v>
      </c>
      <c r="M397" s="43">
        <f t="shared" si="435"/>
        <v>0</v>
      </c>
      <c r="N397" s="43">
        <f t="shared" si="435"/>
        <v>0</v>
      </c>
      <c r="O397" s="43">
        <f t="shared" si="435"/>
        <v>0</v>
      </c>
      <c r="P397" s="43">
        <f t="shared" si="435"/>
        <v>0</v>
      </c>
      <c r="Q397" s="42"/>
    </row>
    <row r="398" spans="1:17" ht="12" customHeight="1">
      <c r="A398" s="90"/>
      <c r="B398" s="91"/>
      <c r="C398" s="92"/>
      <c r="D398" s="44"/>
      <c r="E398" s="44"/>
      <c r="F398" s="44"/>
      <c r="G398" s="44"/>
      <c r="H398" s="44"/>
      <c r="I398" s="44"/>
      <c r="J398" s="44"/>
      <c r="K398" s="44"/>
      <c r="L398" s="44">
        <v>1</v>
      </c>
      <c r="M398" s="44"/>
      <c r="N398" s="44"/>
      <c r="O398" s="44"/>
      <c r="P398" s="44"/>
      <c r="Q398" s="45">
        <f>SUM(D398:P398)</f>
        <v>1</v>
      </c>
    </row>
    <row r="399" spans="1:17" ht="12" customHeight="1">
      <c r="A399" s="93" t="s">
        <v>6917</v>
      </c>
      <c r="B399" s="94">
        <f>SUM(B378:B398)</f>
        <v>201540.88999999996</v>
      </c>
      <c r="C399" s="95">
        <f>SUM(C378:C398)</f>
        <v>1.0000000000000002</v>
      </c>
      <c r="D399" s="73">
        <f>D378+D381+D384+D387+D390+D393+D396</f>
        <v>0</v>
      </c>
      <c r="E399" s="73">
        <f t="shared" ref="E399:P399" si="436">E378+E381+E384+E387+E390+E393+E396</f>
        <v>0</v>
      </c>
      <c r="F399" s="73">
        <f t="shared" si="436"/>
        <v>0</v>
      </c>
      <c r="G399" s="73">
        <f t="shared" si="436"/>
        <v>0</v>
      </c>
      <c r="H399" s="73">
        <f t="shared" si="436"/>
        <v>0</v>
      </c>
      <c r="I399" s="73">
        <f t="shared" si="436"/>
        <v>0</v>
      </c>
      <c r="J399" s="73">
        <f t="shared" si="436"/>
        <v>0</v>
      </c>
      <c r="K399" s="73">
        <f t="shared" si="436"/>
        <v>110012.67632701162</v>
      </c>
      <c r="L399" s="73">
        <f t="shared" si="436"/>
        <v>91528.213672988408</v>
      </c>
      <c r="M399" s="73">
        <f t="shared" si="436"/>
        <v>0</v>
      </c>
      <c r="N399" s="73">
        <f t="shared" si="436"/>
        <v>0</v>
      </c>
      <c r="O399" s="73">
        <f t="shared" si="436"/>
        <v>0</v>
      </c>
      <c r="P399" s="73">
        <f t="shared" si="436"/>
        <v>0</v>
      </c>
      <c r="Q399" s="49">
        <f>D399+E399+F399+G399+H399+I399+J399+K399+L399+M399+N399+O399+P399</f>
        <v>201540.89</v>
      </c>
    </row>
    <row r="400" spans="1:17" ht="12" customHeight="1">
      <c r="A400" s="93"/>
      <c r="B400" s="94"/>
      <c r="C400" s="95"/>
      <c r="D400" s="74">
        <f>D399/$B$399</f>
        <v>0</v>
      </c>
      <c r="E400" s="74">
        <f t="shared" ref="E400:P400" si="437">E399/$B$399</f>
        <v>0</v>
      </c>
      <c r="F400" s="74">
        <f t="shared" si="437"/>
        <v>0</v>
      </c>
      <c r="G400" s="74">
        <f t="shared" si="437"/>
        <v>0</v>
      </c>
      <c r="H400" s="74">
        <f t="shared" si="437"/>
        <v>0</v>
      </c>
      <c r="I400" s="74">
        <f t="shared" si="437"/>
        <v>0</v>
      </c>
      <c r="J400" s="74">
        <f t="shared" si="437"/>
        <v>0</v>
      </c>
      <c r="K400" s="74">
        <f t="shared" si="437"/>
        <v>0.54585784714462482</v>
      </c>
      <c r="L400" s="74">
        <f t="shared" si="437"/>
        <v>0.45414215285537551</v>
      </c>
      <c r="M400" s="74">
        <f t="shared" si="437"/>
        <v>0</v>
      </c>
      <c r="N400" s="74">
        <f t="shared" si="437"/>
        <v>0</v>
      </c>
      <c r="O400" s="74">
        <f t="shared" si="437"/>
        <v>0</v>
      </c>
      <c r="P400" s="74">
        <f t="shared" si="437"/>
        <v>0</v>
      </c>
      <c r="Q400" s="45">
        <f>D400+E400+F400+G400+H400+I400+J400+K400+L400+M400+N400+O400+P400</f>
        <v>1.0000000000000004</v>
      </c>
    </row>
    <row r="401" spans="1:17" ht="12" customHeight="1">
      <c r="A401" s="55"/>
      <c r="Q401" s="77"/>
    </row>
    <row r="402" spans="1:17" ht="12" customHeight="1">
      <c r="A402" s="55"/>
      <c r="Q402" s="77"/>
    </row>
    <row r="403" spans="1:17" ht="12" customHeight="1">
      <c r="A403" s="101" t="s">
        <v>6918</v>
      </c>
      <c r="B403" s="101"/>
      <c r="C403" s="101"/>
      <c r="D403" s="101"/>
      <c r="E403" s="101"/>
      <c r="F403" s="101"/>
      <c r="G403" s="101"/>
      <c r="H403" s="101"/>
      <c r="I403" s="101"/>
      <c r="J403" s="101"/>
      <c r="K403" s="101"/>
      <c r="L403" s="101"/>
      <c r="M403" s="101"/>
      <c r="N403" s="101"/>
      <c r="O403" s="101"/>
      <c r="P403" s="101"/>
      <c r="Q403" s="102"/>
    </row>
    <row r="404" spans="1:17" ht="12" customHeight="1">
      <c r="A404" s="100" t="s">
        <v>6864</v>
      </c>
      <c r="B404" s="91">
        <v>28719.03</v>
      </c>
      <c r="C404" s="92">
        <f>B404/$B$428</f>
        <v>0.12213945019740309</v>
      </c>
      <c r="D404" s="40">
        <f t="shared" ref="D404:P404" si="438">$B404*D406</f>
        <v>0</v>
      </c>
      <c r="E404" s="40">
        <f t="shared" si="438"/>
        <v>0</v>
      </c>
      <c r="F404" s="40">
        <f t="shared" si="438"/>
        <v>0</v>
      </c>
      <c r="G404" s="40">
        <f t="shared" si="438"/>
        <v>0</v>
      </c>
      <c r="H404" s="40">
        <f t="shared" si="438"/>
        <v>0</v>
      </c>
      <c r="I404" s="40">
        <f t="shared" si="438"/>
        <v>0</v>
      </c>
      <c r="J404" s="40">
        <f t="shared" si="438"/>
        <v>0</v>
      </c>
      <c r="K404" s="40">
        <f t="shared" si="438"/>
        <v>0</v>
      </c>
      <c r="L404" s="40">
        <f t="shared" si="438"/>
        <v>28719.03</v>
      </c>
      <c r="M404" s="40">
        <f t="shared" si="438"/>
        <v>0</v>
      </c>
      <c r="N404" s="40">
        <f t="shared" si="438"/>
        <v>0</v>
      </c>
      <c r="O404" s="40">
        <f t="shared" si="438"/>
        <v>0</v>
      </c>
      <c r="P404" s="40">
        <f t="shared" si="438"/>
        <v>0</v>
      </c>
      <c r="Q404" s="42">
        <f>SUM(D404:P404)</f>
        <v>28719.03</v>
      </c>
    </row>
    <row r="405" spans="1:17" ht="3.95" customHeight="1">
      <c r="A405" s="100"/>
      <c r="B405" s="91"/>
      <c r="C405" s="92"/>
      <c r="D405" s="43">
        <f t="shared" ref="D405:P405" si="439">+D406</f>
        <v>0</v>
      </c>
      <c r="E405" s="43">
        <f t="shared" si="439"/>
        <v>0</v>
      </c>
      <c r="F405" s="43">
        <f t="shared" si="439"/>
        <v>0</v>
      </c>
      <c r="G405" s="43">
        <f t="shared" si="439"/>
        <v>0</v>
      </c>
      <c r="H405" s="43">
        <f t="shared" si="439"/>
        <v>0</v>
      </c>
      <c r="I405" s="43">
        <f t="shared" si="439"/>
        <v>0</v>
      </c>
      <c r="J405" s="43">
        <f t="shared" si="439"/>
        <v>0</v>
      </c>
      <c r="K405" s="43">
        <f t="shared" si="439"/>
        <v>0</v>
      </c>
      <c r="L405" s="43">
        <f t="shared" si="439"/>
        <v>1</v>
      </c>
      <c r="M405" s="43">
        <f t="shared" si="439"/>
        <v>0</v>
      </c>
      <c r="N405" s="43">
        <f t="shared" si="439"/>
        <v>0</v>
      </c>
      <c r="O405" s="43"/>
      <c r="P405" s="43">
        <f t="shared" si="439"/>
        <v>0</v>
      </c>
      <c r="Q405" s="42"/>
    </row>
    <row r="406" spans="1:17" ht="12" customHeight="1">
      <c r="A406" s="100"/>
      <c r="B406" s="91"/>
      <c r="C406" s="92"/>
      <c r="D406" s="44"/>
      <c r="E406" s="44"/>
      <c r="F406" s="44"/>
      <c r="G406" s="44"/>
      <c r="H406" s="44"/>
      <c r="I406" s="44"/>
      <c r="J406" s="44"/>
      <c r="K406" s="44"/>
      <c r="L406" s="44">
        <v>1</v>
      </c>
      <c r="M406" s="44"/>
      <c r="N406" s="44"/>
      <c r="O406" s="44"/>
      <c r="P406" s="44"/>
      <c r="Q406" s="45">
        <f>SUM(D406:P406)</f>
        <v>1</v>
      </c>
    </row>
    <row r="407" spans="1:17" ht="12" customHeight="1">
      <c r="A407" s="96" t="s">
        <v>6865</v>
      </c>
      <c r="B407" s="97">
        <v>4739.9799999999996</v>
      </c>
      <c r="C407" s="92">
        <f t="shared" ref="C407" si="440">B407/$B$428</f>
        <v>2.0158708394631943E-2</v>
      </c>
      <c r="D407" s="40">
        <f t="shared" ref="D407:P407" si="441">$B407*D409</f>
        <v>0</v>
      </c>
      <c r="E407" s="40">
        <f t="shared" si="441"/>
        <v>0</v>
      </c>
      <c r="F407" s="40">
        <f t="shared" si="441"/>
        <v>0</v>
      </c>
      <c r="G407" s="40">
        <f t="shared" si="441"/>
        <v>0</v>
      </c>
      <c r="H407" s="40">
        <f t="shared" si="441"/>
        <v>0</v>
      </c>
      <c r="I407" s="40">
        <f t="shared" si="441"/>
        <v>0</v>
      </c>
      <c r="J407" s="40">
        <f t="shared" si="441"/>
        <v>0</v>
      </c>
      <c r="K407" s="40">
        <f t="shared" si="441"/>
        <v>0</v>
      </c>
      <c r="L407" s="40">
        <f t="shared" si="441"/>
        <v>2369.9899999999998</v>
      </c>
      <c r="M407" s="40">
        <f t="shared" si="441"/>
        <v>2369.9899999999998</v>
      </c>
      <c r="N407" s="40">
        <f t="shared" si="441"/>
        <v>0</v>
      </c>
      <c r="O407" s="40">
        <f t="shared" si="441"/>
        <v>0</v>
      </c>
      <c r="P407" s="40">
        <f t="shared" si="441"/>
        <v>0</v>
      </c>
      <c r="Q407" s="42">
        <f>SUM(D407:P407)</f>
        <v>4739.9799999999996</v>
      </c>
    </row>
    <row r="408" spans="1:17" ht="3.95" customHeight="1">
      <c r="A408" s="96"/>
      <c r="B408" s="97"/>
      <c r="C408" s="92"/>
      <c r="D408" s="43">
        <f t="shared" ref="D408:P408" si="442">+D409</f>
        <v>0</v>
      </c>
      <c r="E408" s="43">
        <f t="shared" si="442"/>
        <v>0</v>
      </c>
      <c r="F408" s="43">
        <f t="shared" si="442"/>
        <v>0</v>
      </c>
      <c r="G408" s="43">
        <f t="shared" si="442"/>
        <v>0</v>
      </c>
      <c r="H408" s="43">
        <f t="shared" si="442"/>
        <v>0</v>
      </c>
      <c r="I408" s="43">
        <f t="shared" si="442"/>
        <v>0</v>
      </c>
      <c r="J408" s="43">
        <f t="shared" si="442"/>
        <v>0</v>
      </c>
      <c r="K408" s="43">
        <f t="shared" si="442"/>
        <v>0</v>
      </c>
      <c r="L408" s="43">
        <f t="shared" si="442"/>
        <v>0.5</v>
      </c>
      <c r="M408" s="43">
        <f t="shared" si="442"/>
        <v>0.5</v>
      </c>
      <c r="N408" s="43">
        <f t="shared" si="442"/>
        <v>0</v>
      </c>
      <c r="O408" s="43">
        <f t="shared" si="442"/>
        <v>0</v>
      </c>
      <c r="P408" s="43">
        <f t="shared" si="442"/>
        <v>0</v>
      </c>
      <c r="Q408" s="42"/>
    </row>
    <row r="409" spans="1:17" ht="12" customHeight="1">
      <c r="A409" s="96"/>
      <c r="B409" s="97"/>
      <c r="C409" s="92"/>
      <c r="D409" s="44"/>
      <c r="E409" s="44"/>
      <c r="F409" s="44"/>
      <c r="G409" s="44"/>
      <c r="H409" s="44"/>
      <c r="I409" s="44"/>
      <c r="J409" s="44"/>
      <c r="K409" s="44"/>
      <c r="L409" s="44">
        <v>0.5</v>
      </c>
      <c r="M409" s="44">
        <v>0.5</v>
      </c>
      <c r="N409" s="44"/>
      <c r="O409" s="44"/>
      <c r="P409" s="44"/>
      <c r="Q409" s="45">
        <f>SUM(D409:P409)</f>
        <v>1</v>
      </c>
    </row>
    <row r="410" spans="1:17" ht="12" customHeight="1">
      <c r="A410" s="98" t="s">
        <v>6880</v>
      </c>
      <c r="B410" s="99">
        <v>105173.79</v>
      </c>
      <c r="C410" s="92">
        <f t="shared" ref="C410" si="443">B410/$B$428</f>
        <v>0.44729466440116988</v>
      </c>
      <c r="D410" s="40">
        <f t="shared" ref="D410:P410" si="444">$B410*D412</f>
        <v>0</v>
      </c>
      <c r="E410" s="40">
        <f t="shared" si="444"/>
        <v>0</v>
      </c>
      <c r="F410" s="40">
        <f t="shared" si="444"/>
        <v>0</v>
      </c>
      <c r="G410" s="40">
        <f t="shared" si="444"/>
        <v>0</v>
      </c>
      <c r="H410" s="40">
        <f t="shared" si="444"/>
        <v>0</v>
      </c>
      <c r="I410" s="40">
        <f t="shared" si="444"/>
        <v>0</v>
      </c>
      <c r="J410" s="40">
        <f t="shared" si="444"/>
        <v>0</v>
      </c>
      <c r="K410" s="40">
        <f t="shared" si="444"/>
        <v>0</v>
      </c>
      <c r="L410" s="40">
        <f t="shared" si="444"/>
        <v>51737.68672130505</v>
      </c>
      <c r="M410" s="40">
        <f t="shared" si="444"/>
        <v>53436.103278694965</v>
      </c>
      <c r="N410" s="40">
        <f t="shared" si="444"/>
        <v>0</v>
      </c>
      <c r="O410" s="40">
        <f t="shared" si="444"/>
        <v>0</v>
      </c>
      <c r="P410" s="40">
        <f t="shared" si="444"/>
        <v>0</v>
      </c>
      <c r="Q410" s="42">
        <f>SUM(D410:P410)</f>
        <v>105173.79000000001</v>
      </c>
    </row>
    <row r="411" spans="1:17" ht="3.95" customHeight="1">
      <c r="A411" s="98"/>
      <c r="B411" s="99"/>
      <c r="C411" s="92"/>
      <c r="D411" s="43">
        <f t="shared" ref="D411:P411" si="445">+D412</f>
        <v>0</v>
      </c>
      <c r="E411" s="43">
        <f t="shared" si="445"/>
        <v>0</v>
      </c>
      <c r="F411" s="43">
        <f t="shared" si="445"/>
        <v>0</v>
      </c>
      <c r="G411" s="43">
        <f t="shared" si="445"/>
        <v>0</v>
      </c>
      <c r="H411" s="43">
        <f t="shared" si="445"/>
        <v>0</v>
      </c>
      <c r="I411" s="43">
        <f t="shared" si="445"/>
        <v>0</v>
      </c>
      <c r="J411" s="43">
        <f t="shared" si="445"/>
        <v>0</v>
      </c>
      <c r="K411" s="43">
        <f t="shared" si="445"/>
        <v>0</v>
      </c>
      <c r="L411" s="43">
        <f t="shared" si="445"/>
        <v>0.49192566628344431</v>
      </c>
      <c r="M411" s="43">
        <f t="shared" si="445"/>
        <v>0.50807433371655586</v>
      </c>
      <c r="N411" s="43">
        <f t="shared" si="445"/>
        <v>0</v>
      </c>
      <c r="O411" s="43">
        <f t="shared" si="445"/>
        <v>0</v>
      </c>
      <c r="P411" s="43">
        <f t="shared" si="445"/>
        <v>0</v>
      </c>
      <c r="Q411" s="42"/>
    </row>
    <row r="412" spans="1:17" ht="12" customHeight="1">
      <c r="A412" s="98"/>
      <c r="B412" s="99"/>
      <c r="C412" s="92"/>
      <c r="D412" s="44"/>
      <c r="E412" s="44"/>
      <c r="F412" s="44"/>
      <c r="G412" s="44"/>
      <c r="H412" s="44"/>
      <c r="I412" s="44"/>
      <c r="J412" s="44"/>
      <c r="K412" s="44"/>
      <c r="L412" s="44">
        <f>(L404+L407+L413+L416+L419+L425+L422)/($B$428-$B$410)</f>
        <v>0.49192566628344431</v>
      </c>
      <c r="M412" s="44">
        <f>(M404+M407+M413+M416+M419+M425+M422)/($B$428-$B$410)</f>
        <v>0.50807433371655586</v>
      </c>
      <c r="N412" s="44"/>
      <c r="O412" s="44"/>
      <c r="P412" s="44"/>
      <c r="Q412" s="45">
        <f>SUM(D412:P412)</f>
        <v>1.0000000000000002</v>
      </c>
    </row>
    <row r="413" spans="1:17" ht="12" customHeight="1">
      <c r="A413" s="100" t="s">
        <v>6866</v>
      </c>
      <c r="B413" s="91">
        <v>2843.6</v>
      </c>
      <c r="C413" s="92">
        <f t="shared" ref="C413" si="446">B413/$B$428</f>
        <v>1.2093574907694842E-2</v>
      </c>
      <c r="D413" s="40">
        <f t="shared" ref="D413:P413" si="447">$B413*D415</f>
        <v>0</v>
      </c>
      <c r="E413" s="40">
        <f t="shared" si="447"/>
        <v>0</v>
      </c>
      <c r="F413" s="40">
        <f t="shared" si="447"/>
        <v>0</v>
      </c>
      <c r="G413" s="40">
        <f t="shared" si="447"/>
        <v>0</v>
      </c>
      <c r="H413" s="40">
        <f t="shared" si="447"/>
        <v>0</v>
      </c>
      <c r="I413" s="40">
        <f t="shared" si="447"/>
        <v>0</v>
      </c>
      <c r="J413" s="40">
        <f t="shared" si="447"/>
        <v>0</v>
      </c>
      <c r="K413" s="40">
        <f t="shared" si="447"/>
        <v>0</v>
      </c>
      <c r="L413" s="40">
        <f t="shared" si="447"/>
        <v>1421.8</v>
      </c>
      <c r="M413" s="40">
        <f t="shared" si="447"/>
        <v>1421.8</v>
      </c>
      <c r="N413" s="40">
        <f t="shared" si="447"/>
        <v>0</v>
      </c>
      <c r="O413" s="40">
        <f t="shared" si="447"/>
        <v>0</v>
      </c>
      <c r="P413" s="40">
        <f t="shared" si="447"/>
        <v>0</v>
      </c>
      <c r="Q413" s="42">
        <f>SUM(D413:P413)</f>
        <v>2843.6</v>
      </c>
    </row>
    <row r="414" spans="1:17" ht="3.95" customHeight="1">
      <c r="A414" s="100"/>
      <c r="B414" s="91"/>
      <c r="C414" s="92"/>
      <c r="D414" s="43">
        <f t="shared" ref="D414:P414" si="448">+D415</f>
        <v>0</v>
      </c>
      <c r="E414" s="43">
        <f t="shared" si="448"/>
        <v>0</v>
      </c>
      <c r="F414" s="43">
        <f t="shared" si="448"/>
        <v>0</v>
      </c>
      <c r="G414" s="43">
        <f t="shared" si="448"/>
        <v>0</v>
      </c>
      <c r="H414" s="43">
        <f t="shared" si="448"/>
        <v>0</v>
      </c>
      <c r="I414" s="43">
        <f t="shared" si="448"/>
        <v>0</v>
      </c>
      <c r="J414" s="43">
        <f t="shared" si="448"/>
        <v>0</v>
      </c>
      <c r="K414" s="43">
        <f t="shared" si="448"/>
        <v>0</v>
      </c>
      <c r="L414" s="43">
        <f t="shared" si="448"/>
        <v>0.5</v>
      </c>
      <c r="M414" s="43">
        <f t="shared" si="448"/>
        <v>0.5</v>
      </c>
      <c r="N414" s="43">
        <f t="shared" si="448"/>
        <v>0</v>
      </c>
      <c r="O414" s="43">
        <f t="shared" si="448"/>
        <v>0</v>
      </c>
      <c r="P414" s="43">
        <f t="shared" si="448"/>
        <v>0</v>
      </c>
      <c r="Q414" s="42"/>
    </row>
    <row r="415" spans="1:17" ht="12" customHeight="1">
      <c r="A415" s="100"/>
      <c r="B415" s="91"/>
      <c r="C415" s="92"/>
      <c r="D415" s="44"/>
      <c r="E415" s="44"/>
      <c r="F415" s="44"/>
      <c r="G415" s="44"/>
      <c r="H415" s="44"/>
      <c r="I415" s="44"/>
      <c r="J415" s="44"/>
      <c r="K415" s="44"/>
      <c r="L415" s="44">
        <v>0.5</v>
      </c>
      <c r="M415" s="44">
        <v>0.5</v>
      </c>
      <c r="N415" s="44"/>
      <c r="O415" s="44"/>
      <c r="P415" s="44"/>
      <c r="Q415" s="45">
        <f>SUM(D415:P415)</f>
        <v>1</v>
      </c>
    </row>
    <row r="416" spans="1:17" ht="12" customHeight="1">
      <c r="A416" s="90" t="s">
        <v>6893</v>
      </c>
      <c r="B416" s="91">
        <v>53185.7</v>
      </c>
      <c r="C416" s="92">
        <f t="shared" ref="C416" si="449">B416/$B$428</f>
        <v>0.22619399597980924</v>
      </c>
      <c r="D416" s="40">
        <f t="shared" ref="D416:P416" si="450">$B416*D418</f>
        <v>0</v>
      </c>
      <c r="E416" s="40">
        <f t="shared" si="450"/>
        <v>0</v>
      </c>
      <c r="F416" s="40">
        <f t="shared" si="450"/>
        <v>0</v>
      </c>
      <c r="G416" s="40">
        <f t="shared" si="450"/>
        <v>0</v>
      </c>
      <c r="H416" s="40">
        <f t="shared" si="450"/>
        <v>0</v>
      </c>
      <c r="I416" s="40">
        <f t="shared" si="450"/>
        <v>0</v>
      </c>
      <c r="J416" s="40">
        <f t="shared" si="450"/>
        <v>0</v>
      </c>
      <c r="K416" s="40">
        <f t="shared" si="450"/>
        <v>0</v>
      </c>
      <c r="L416" s="40">
        <f t="shared" si="450"/>
        <v>15955.71</v>
      </c>
      <c r="M416" s="40">
        <f t="shared" si="450"/>
        <v>37229.99</v>
      </c>
      <c r="N416" s="40">
        <f t="shared" si="450"/>
        <v>0</v>
      </c>
      <c r="O416" s="40">
        <f t="shared" si="450"/>
        <v>0</v>
      </c>
      <c r="P416" s="40">
        <f t="shared" si="450"/>
        <v>0</v>
      </c>
      <c r="Q416" s="42">
        <f>SUM(D416:P416)</f>
        <v>53185.7</v>
      </c>
    </row>
    <row r="417" spans="1:17" ht="3.95" customHeight="1">
      <c r="A417" s="90"/>
      <c r="B417" s="91"/>
      <c r="C417" s="92"/>
      <c r="D417" s="43">
        <f t="shared" ref="D417:P417" si="451">+D418</f>
        <v>0</v>
      </c>
      <c r="E417" s="43">
        <f t="shared" si="451"/>
        <v>0</v>
      </c>
      <c r="F417" s="43">
        <f t="shared" si="451"/>
        <v>0</v>
      </c>
      <c r="G417" s="43">
        <f t="shared" si="451"/>
        <v>0</v>
      </c>
      <c r="H417" s="43">
        <f t="shared" si="451"/>
        <v>0</v>
      </c>
      <c r="I417" s="43">
        <f t="shared" si="451"/>
        <v>0</v>
      </c>
      <c r="J417" s="43">
        <f t="shared" si="451"/>
        <v>0</v>
      </c>
      <c r="K417" s="43">
        <f t="shared" si="451"/>
        <v>0</v>
      </c>
      <c r="L417" s="43">
        <f t="shared" si="451"/>
        <v>0.3</v>
      </c>
      <c r="M417" s="43">
        <f t="shared" si="451"/>
        <v>0.7</v>
      </c>
      <c r="N417" s="43">
        <f t="shared" si="451"/>
        <v>0</v>
      </c>
      <c r="O417" s="43">
        <f t="shared" si="451"/>
        <v>0</v>
      </c>
      <c r="P417" s="43">
        <f t="shared" si="451"/>
        <v>0</v>
      </c>
      <c r="Q417" s="42"/>
    </row>
    <row r="418" spans="1:17" ht="12" customHeight="1">
      <c r="A418" s="90"/>
      <c r="B418" s="91"/>
      <c r="C418" s="92"/>
      <c r="D418" s="44"/>
      <c r="E418" s="44"/>
      <c r="F418" s="44"/>
      <c r="G418" s="44"/>
      <c r="H418" s="44"/>
      <c r="I418" s="44"/>
      <c r="J418" s="44"/>
      <c r="K418" s="44"/>
      <c r="L418" s="44">
        <v>0.3</v>
      </c>
      <c r="M418" s="44">
        <v>0.7</v>
      </c>
      <c r="N418" s="44"/>
      <c r="O418" s="44"/>
      <c r="P418" s="44"/>
      <c r="Q418" s="45">
        <f>SUM(D418:P418)</f>
        <v>1</v>
      </c>
    </row>
    <row r="419" spans="1:17" ht="12" customHeight="1">
      <c r="A419" s="90" t="s">
        <v>6894</v>
      </c>
      <c r="B419" s="91">
        <v>38659.5</v>
      </c>
      <c r="C419" s="92">
        <f t="shared" ref="C419" si="452">B419/$B$428</f>
        <v>0.16441537457589983</v>
      </c>
      <c r="D419" s="40">
        <f t="shared" ref="D419:P419" si="453">$B419*D421</f>
        <v>0</v>
      </c>
      <c r="E419" s="40">
        <f t="shared" si="453"/>
        <v>0</v>
      </c>
      <c r="F419" s="40">
        <f t="shared" si="453"/>
        <v>0</v>
      </c>
      <c r="G419" s="40">
        <f t="shared" si="453"/>
        <v>0</v>
      </c>
      <c r="H419" s="40">
        <f t="shared" si="453"/>
        <v>0</v>
      </c>
      <c r="I419" s="40">
        <f t="shared" si="453"/>
        <v>0</v>
      </c>
      <c r="J419" s="40">
        <f t="shared" si="453"/>
        <v>0</v>
      </c>
      <c r="K419" s="40">
        <f t="shared" si="453"/>
        <v>0</v>
      </c>
      <c r="L419" s="40">
        <f t="shared" si="453"/>
        <v>15463.800000000001</v>
      </c>
      <c r="M419" s="40">
        <f t="shared" si="453"/>
        <v>23195.7</v>
      </c>
      <c r="N419" s="40">
        <f t="shared" si="453"/>
        <v>0</v>
      </c>
      <c r="O419" s="40">
        <f t="shared" si="453"/>
        <v>0</v>
      </c>
      <c r="P419" s="40">
        <f t="shared" si="453"/>
        <v>0</v>
      </c>
      <c r="Q419" s="42">
        <f>SUM(D419:P419)</f>
        <v>38659.5</v>
      </c>
    </row>
    <row r="420" spans="1:17" ht="3.95" customHeight="1">
      <c r="A420" s="90"/>
      <c r="B420" s="91"/>
      <c r="C420" s="92"/>
      <c r="D420" s="43">
        <f t="shared" ref="D420:P420" si="454">+D421</f>
        <v>0</v>
      </c>
      <c r="E420" s="43">
        <f t="shared" si="454"/>
        <v>0</v>
      </c>
      <c r="F420" s="43">
        <f t="shared" si="454"/>
        <v>0</v>
      </c>
      <c r="G420" s="43">
        <f t="shared" si="454"/>
        <v>0</v>
      </c>
      <c r="H420" s="43">
        <f t="shared" si="454"/>
        <v>0</v>
      </c>
      <c r="I420" s="43">
        <f t="shared" si="454"/>
        <v>0</v>
      </c>
      <c r="J420" s="43">
        <f t="shared" si="454"/>
        <v>0</v>
      </c>
      <c r="K420" s="43">
        <f t="shared" si="454"/>
        <v>0</v>
      </c>
      <c r="L420" s="43">
        <f t="shared" si="454"/>
        <v>0.4</v>
      </c>
      <c r="M420" s="43">
        <f t="shared" si="454"/>
        <v>0.6</v>
      </c>
      <c r="N420" s="43">
        <f t="shared" si="454"/>
        <v>0</v>
      </c>
      <c r="O420" s="43">
        <f t="shared" si="454"/>
        <v>0</v>
      </c>
      <c r="P420" s="43">
        <f t="shared" si="454"/>
        <v>0</v>
      </c>
      <c r="Q420" s="42"/>
    </row>
    <row r="421" spans="1:17" ht="12" customHeight="1">
      <c r="A421" s="90"/>
      <c r="B421" s="91"/>
      <c r="C421" s="92"/>
      <c r="D421" s="44"/>
      <c r="E421" s="44"/>
      <c r="F421" s="44"/>
      <c r="G421" s="44"/>
      <c r="H421" s="44"/>
      <c r="I421" s="44"/>
      <c r="J421" s="44"/>
      <c r="K421" s="44"/>
      <c r="L421" s="44">
        <v>0.4</v>
      </c>
      <c r="M421" s="44">
        <v>0.6</v>
      </c>
      <c r="N421" s="44"/>
      <c r="O421" s="44"/>
      <c r="P421" s="44"/>
      <c r="Q421" s="45">
        <f>SUM(D421:P421)</f>
        <v>1</v>
      </c>
    </row>
    <row r="422" spans="1:17" ht="12" customHeight="1">
      <c r="A422" s="90" t="s">
        <v>6920</v>
      </c>
      <c r="B422" s="91">
        <v>257.52</v>
      </c>
      <c r="C422" s="92">
        <f t="shared" ref="C422" si="455">B422/$B$428</f>
        <v>1.0952093860703248E-3</v>
      </c>
      <c r="D422" s="40">
        <f t="shared" ref="D422:P422" si="456">$B422*D424</f>
        <v>0</v>
      </c>
      <c r="E422" s="40">
        <f t="shared" si="456"/>
        <v>0</v>
      </c>
      <c r="F422" s="40">
        <f t="shared" si="456"/>
        <v>0</v>
      </c>
      <c r="G422" s="40">
        <f t="shared" si="456"/>
        <v>0</v>
      </c>
      <c r="H422" s="40">
        <f t="shared" si="456"/>
        <v>0</v>
      </c>
      <c r="I422" s="40">
        <f t="shared" si="456"/>
        <v>0</v>
      </c>
      <c r="J422" s="40">
        <f t="shared" si="456"/>
        <v>0</v>
      </c>
      <c r="K422" s="40">
        <f t="shared" si="456"/>
        <v>0</v>
      </c>
      <c r="L422" s="40">
        <f t="shared" si="456"/>
        <v>0</v>
      </c>
      <c r="M422" s="40">
        <f t="shared" si="456"/>
        <v>257.52</v>
      </c>
      <c r="N422" s="40">
        <f t="shared" si="456"/>
        <v>0</v>
      </c>
      <c r="O422" s="40">
        <f t="shared" si="456"/>
        <v>0</v>
      </c>
      <c r="P422" s="40">
        <f t="shared" si="456"/>
        <v>0</v>
      </c>
      <c r="Q422" s="42">
        <f>SUM(D422:P422)</f>
        <v>257.52</v>
      </c>
    </row>
    <row r="423" spans="1:17" ht="3.95" customHeight="1">
      <c r="A423" s="90"/>
      <c r="B423" s="91"/>
      <c r="C423" s="92"/>
      <c r="D423" s="43">
        <f t="shared" ref="D423:K423" si="457">+D424</f>
        <v>0</v>
      </c>
      <c r="E423" s="43">
        <f t="shared" si="457"/>
        <v>0</v>
      </c>
      <c r="F423" s="43">
        <f t="shared" si="457"/>
        <v>0</v>
      </c>
      <c r="G423" s="43">
        <f t="shared" si="457"/>
        <v>0</v>
      </c>
      <c r="H423" s="43">
        <f t="shared" si="457"/>
        <v>0</v>
      </c>
      <c r="I423" s="43">
        <f t="shared" si="457"/>
        <v>0</v>
      </c>
      <c r="J423" s="43">
        <f t="shared" si="457"/>
        <v>0</v>
      </c>
      <c r="K423" s="43">
        <f t="shared" si="457"/>
        <v>0</v>
      </c>
      <c r="L423" s="43">
        <f t="shared" ref="L423:P423" si="458">+L424</f>
        <v>0</v>
      </c>
      <c r="M423" s="43">
        <f t="shared" si="458"/>
        <v>1</v>
      </c>
      <c r="N423" s="43">
        <f t="shared" si="458"/>
        <v>0</v>
      </c>
      <c r="O423" s="43">
        <f t="shared" si="458"/>
        <v>0</v>
      </c>
      <c r="P423" s="43">
        <f t="shared" si="458"/>
        <v>0</v>
      </c>
      <c r="Q423" s="42"/>
    </row>
    <row r="424" spans="1:17" ht="12" customHeight="1">
      <c r="A424" s="90"/>
      <c r="B424" s="91"/>
      <c r="C424" s="92"/>
      <c r="D424" s="44"/>
      <c r="E424" s="44"/>
      <c r="F424" s="44"/>
      <c r="G424" s="44"/>
      <c r="H424" s="44"/>
      <c r="I424" s="44"/>
      <c r="J424" s="44"/>
      <c r="K424" s="44"/>
      <c r="L424" s="44"/>
      <c r="M424" s="44">
        <v>1</v>
      </c>
      <c r="N424" s="44"/>
      <c r="O424" s="44"/>
      <c r="P424" s="44"/>
      <c r="Q424" s="45">
        <f>SUM(D424:P424)</f>
        <v>1</v>
      </c>
    </row>
    <row r="425" spans="1:17" ht="12" customHeight="1">
      <c r="A425" s="90" t="s">
        <v>6871</v>
      </c>
      <c r="B425" s="91">
        <v>1554</v>
      </c>
      <c r="C425" s="92">
        <f t="shared" ref="C425" si="459">B425/$B$428</f>
        <v>6.6090221573209262E-3</v>
      </c>
      <c r="D425" s="40">
        <f t="shared" ref="D425:P425" si="460">$B425*D427</f>
        <v>0</v>
      </c>
      <c r="E425" s="40">
        <f t="shared" si="460"/>
        <v>0</v>
      </c>
      <c r="F425" s="40">
        <f t="shared" si="460"/>
        <v>0</v>
      </c>
      <c r="G425" s="40">
        <f t="shared" si="460"/>
        <v>0</v>
      </c>
      <c r="H425" s="40">
        <f t="shared" si="460"/>
        <v>0</v>
      </c>
      <c r="I425" s="40">
        <f t="shared" si="460"/>
        <v>0</v>
      </c>
      <c r="J425" s="40">
        <f t="shared" si="460"/>
        <v>0</v>
      </c>
      <c r="K425" s="40">
        <f t="shared" si="460"/>
        <v>0</v>
      </c>
      <c r="L425" s="40">
        <f t="shared" si="460"/>
        <v>0</v>
      </c>
      <c r="M425" s="40">
        <f t="shared" si="460"/>
        <v>1554</v>
      </c>
      <c r="N425" s="40">
        <f t="shared" si="460"/>
        <v>0</v>
      </c>
      <c r="O425" s="40">
        <f t="shared" si="460"/>
        <v>0</v>
      </c>
      <c r="P425" s="40">
        <f t="shared" si="460"/>
        <v>0</v>
      </c>
      <c r="Q425" s="42">
        <f>SUM(D425:P425)</f>
        <v>1554</v>
      </c>
    </row>
    <row r="426" spans="1:17" ht="3.95" customHeight="1">
      <c r="A426" s="90"/>
      <c r="B426" s="91"/>
      <c r="C426" s="92"/>
      <c r="D426" s="43">
        <f t="shared" ref="D426:P426" si="461">+D427</f>
        <v>0</v>
      </c>
      <c r="E426" s="43">
        <f t="shared" si="461"/>
        <v>0</v>
      </c>
      <c r="F426" s="43">
        <f t="shared" si="461"/>
        <v>0</v>
      </c>
      <c r="G426" s="43">
        <f t="shared" si="461"/>
        <v>0</v>
      </c>
      <c r="H426" s="43">
        <f t="shared" si="461"/>
        <v>0</v>
      </c>
      <c r="I426" s="43">
        <f t="shared" si="461"/>
        <v>0</v>
      </c>
      <c r="J426" s="43">
        <f t="shared" si="461"/>
        <v>0</v>
      </c>
      <c r="K426" s="43">
        <f t="shared" si="461"/>
        <v>0</v>
      </c>
      <c r="L426" s="43">
        <f t="shared" si="461"/>
        <v>0</v>
      </c>
      <c r="M426" s="43">
        <f t="shared" si="461"/>
        <v>1</v>
      </c>
      <c r="N426" s="43">
        <f t="shared" si="461"/>
        <v>0</v>
      </c>
      <c r="O426" s="43">
        <f t="shared" si="461"/>
        <v>0</v>
      </c>
      <c r="P426" s="43">
        <f t="shared" si="461"/>
        <v>0</v>
      </c>
      <c r="Q426" s="42"/>
    </row>
    <row r="427" spans="1:17" ht="12" customHeight="1">
      <c r="A427" s="90"/>
      <c r="B427" s="91"/>
      <c r="C427" s="92"/>
      <c r="D427" s="44"/>
      <c r="E427" s="44"/>
      <c r="F427" s="44"/>
      <c r="G427" s="44"/>
      <c r="H427" s="44"/>
      <c r="I427" s="44"/>
      <c r="J427" s="44"/>
      <c r="K427" s="44"/>
      <c r="L427" s="44"/>
      <c r="M427" s="44">
        <v>1</v>
      </c>
      <c r="N427" s="44"/>
      <c r="O427" s="44"/>
      <c r="P427" s="44"/>
      <c r="Q427" s="45">
        <f>SUM(D427:P427)</f>
        <v>1</v>
      </c>
    </row>
    <row r="428" spans="1:17" ht="12" customHeight="1">
      <c r="A428" s="93" t="s">
        <v>6919</v>
      </c>
      <c r="B428" s="94">
        <f>SUM(B404:B427)</f>
        <v>235133.11999999997</v>
      </c>
      <c r="C428" s="95">
        <f>SUM(C404:C427)</f>
        <v>1</v>
      </c>
      <c r="D428" s="73">
        <f>D404+D407+D410+D413+D416+D419+D425</f>
        <v>0</v>
      </c>
      <c r="E428" s="73">
        <f t="shared" ref="E428:P428" si="462">E404+E407+E410+E413+E416+E419+E425</f>
        <v>0</v>
      </c>
      <c r="F428" s="73">
        <f t="shared" si="462"/>
        <v>0</v>
      </c>
      <c r="G428" s="73">
        <f t="shared" si="462"/>
        <v>0</v>
      </c>
      <c r="H428" s="73">
        <f t="shared" si="462"/>
        <v>0</v>
      </c>
      <c r="I428" s="73">
        <f t="shared" si="462"/>
        <v>0</v>
      </c>
      <c r="J428" s="73">
        <f t="shared" si="462"/>
        <v>0</v>
      </c>
      <c r="K428" s="73">
        <f t="shared" si="462"/>
        <v>0</v>
      </c>
      <c r="L428" s="73">
        <f>L404+L407+L410+L413+L416+L419+L425+L422</f>
        <v>115668.01672130504</v>
      </c>
      <c r="M428" s="73">
        <f>M404+M407+M410+M413+M416+M419+M425+M422</f>
        <v>119465.10327869497</v>
      </c>
      <c r="N428" s="73">
        <f t="shared" si="462"/>
        <v>0</v>
      </c>
      <c r="O428" s="73">
        <f t="shared" si="462"/>
        <v>0</v>
      </c>
      <c r="P428" s="73">
        <f t="shared" si="462"/>
        <v>0</v>
      </c>
      <c r="Q428" s="49">
        <f>D428+E428+F428+G428+H428+I428+J428+K428+L428+M428+N428+O428+P428</f>
        <v>235133.12</v>
      </c>
    </row>
    <row r="429" spans="1:17" ht="12" customHeight="1">
      <c r="A429" s="93"/>
      <c r="B429" s="94"/>
      <c r="C429" s="95"/>
      <c r="D429" s="74">
        <f>D428/$B$428</f>
        <v>0</v>
      </c>
      <c r="E429" s="74">
        <f t="shared" ref="E429:P429" si="463">E428/$B$428</f>
        <v>0</v>
      </c>
      <c r="F429" s="74">
        <f t="shared" si="463"/>
        <v>0</v>
      </c>
      <c r="G429" s="74">
        <f t="shared" si="463"/>
        <v>0</v>
      </c>
      <c r="H429" s="74">
        <f t="shared" si="463"/>
        <v>0</v>
      </c>
      <c r="I429" s="74">
        <f t="shared" si="463"/>
        <v>0</v>
      </c>
      <c r="J429" s="74">
        <f t="shared" si="463"/>
        <v>0</v>
      </c>
      <c r="K429" s="74">
        <f t="shared" si="463"/>
        <v>0</v>
      </c>
      <c r="L429" s="74">
        <f t="shared" si="463"/>
        <v>0.49192566628344431</v>
      </c>
      <c r="M429" s="74">
        <f t="shared" si="463"/>
        <v>0.50807433371655586</v>
      </c>
      <c r="N429" s="74">
        <f t="shared" si="463"/>
        <v>0</v>
      </c>
      <c r="O429" s="74">
        <f t="shared" si="463"/>
        <v>0</v>
      </c>
      <c r="P429" s="74">
        <f t="shared" si="463"/>
        <v>0</v>
      </c>
      <c r="Q429" s="45">
        <f>D429+E429+F429+G429+H429+I429+J429+K429+L429+M429+N429+O429+P429</f>
        <v>1.0000000000000002</v>
      </c>
    </row>
    <row r="430" spans="1:17" ht="12" customHeight="1">
      <c r="A430" s="55"/>
      <c r="Q430" s="77"/>
    </row>
    <row r="431" spans="1:17" ht="12" customHeight="1">
      <c r="A431" s="55"/>
      <c r="Q431" s="77"/>
    </row>
    <row r="432" spans="1:17" ht="12" customHeight="1">
      <c r="A432" s="101" t="s">
        <v>6921</v>
      </c>
      <c r="B432" s="101"/>
      <c r="C432" s="101"/>
      <c r="D432" s="101"/>
      <c r="E432" s="101"/>
      <c r="F432" s="101"/>
      <c r="G432" s="101"/>
      <c r="H432" s="101"/>
      <c r="I432" s="101"/>
      <c r="J432" s="101"/>
      <c r="K432" s="101"/>
      <c r="L432" s="101"/>
      <c r="M432" s="101"/>
      <c r="N432" s="101"/>
      <c r="O432" s="101"/>
      <c r="P432" s="101"/>
      <c r="Q432" s="102"/>
    </row>
    <row r="433" spans="1:17" ht="12" customHeight="1">
      <c r="A433" s="100" t="s">
        <v>6864</v>
      </c>
      <c r="B433" s="91">
        <v>28719.03</v>
      </c>
      <c r="C433" s="92">
        <f>B433/$B$457</f>
        <v>0.11983938309676009</v>
      </c>
      <c r="D433" s="40">
        <f t="shared" ref="D433:P433" si="464">$B433*D435</f>
        <v>0</v>
      </c>
      <c r="E433" s="40">
        <f t="shared" si="464"/>
        <v>0</v>
      </c>
      <c r="F433" s="40">
        <f t="shared" si="464"/>
        <v>0</v>
      </c>
      <c r="G433" s="40">
        <f t="shared" si="464"/>
        <v>0</v>
      </c>
      <c r="H433" s="40">
        <f t="shared" si="464"/>
        <v>0</v>
      </c>
      <c r="I433" s="40">
        <f t="shared" si="464"/>
        <v>0</v>
      </c>
      <c r="J433" s="40">
        <f t="shared" si="464"/>
        <v>0</v>
      </c>
      <c r="K433" s="40">
        <f t="shared" si="464"/>
        <v>0</v>
      </c>
      <c r="L433" s="40">
        <f t="shared" si="464"/>
        <v>0</v>
      </c>
      <c r="M433" s="40">
        <f t="shared" si="464"/>
        <v>28719.03</v>
      </c>
      <c r="N433" s="40">
        <f t="shared" si="464"/>
        <v>0</v>
      </c>
      <c r="O433" s="40">
        <f t="shared" si="464"/>
        <v>0</v>
      </c>
      <c r="P433" s="40">
        <f t="shared" si="464"/>
        <v>0</v>
      </c>
      <c r="Q433" s="42">
        <f>SUM(D433:P433)</f>
        <v>28719.03</v>
      </c>
    </row>
    <row r="434" spans="1:17" ht="3.95" customHeight="1">
      <c r="A434" s="100"/>
      <c r="B434" s="91"/>
      <c r="C434" s="92"/>
      <c r="D434" s="43">
        <f t="shared" ref="D434:P434" si="465">+D435</f>
        <v>0</v>
      </c>
      <c r="E434" s="43">
        <f t="shared" si="465"/>
        <v>0</v>
      </c>
      <c r="F434" s="43">
        <f t="shared" si="465"/>
        <v>0</v>
      </c>
      <c r="G434" s="43">
        <f t="shared" si="465"/>
        <v>0</v>
      </c>
      <c r="H434" s="43">
        <f t="shared" si="465"/>
        <v>0</v>
      </c>
      <c r="I434" s="43">
        <f t="shared" si="465"/>
        <v>0</v>
      </c>
      <c r="J434" s="43">
        <f t="shared" si="465"/>
        <v>0</v>
      </c>
      <c r="K434" s="43">
        <f t="shared" si="465"/>
        <v>0</v>
      </c>
      <c r="L434" s="43">
        <f t="shared" si="465"/>
        <v>0</v>
      </c>
      <c r="M434" s="43">
        <f t="shared" si="465"/>
        <v>1</v>
      </c>
      <c r="N434" s="43">
        <f t="shared" si="465"/>
        <v>0</v>
      </c>
      <c r="O434" s="43"/>
      <c r="P434" s="43">
        <f t="shared" si="465"/>
        <v>0</v>
      </c>
      <c r="Q434" s="42"/>
    </row>
    <row r="435" spans="1:17" ht="12" customHeight="1">
      <c r="A435" s="100"/>
      <c r="B435" s="91"/>
      <c r="C435" s="92"/>
      <c r="D435" s="44"/>
      <c r="E435" s="44"/>
      <c r="F435" s="44"/>
      <c r="G435" s="44"/>
      <c r="H435" s="44"/>
      <c r="I435" s="44"/>
      <c r="J435" s="44"/>
      <c r="K435" s="44"/>
      <c r="L435" s="44"/>
      <c r="M435" s="44">
        <v>1</v>
      </c>
      <c r="N435" s="44"/>
      <c r="O435" s="44"/>
      <c r="P435" s="44"/>
      <c r="Q435" s="45">
        <f>SUM(D435:P435)</f>
        <v>1</v>
      </c>
    </row>
    <row r="436" spans="1:17" ht="12" customHeight="1">
      <c r="A436" s="96" t="s">
        <v>6865</v>
      </c>
      <c r="B436" s="97">
        <v>4739.9799999999996</v>
      </c>
      <c r="C436" s="92">
        <f t="shared" ref="C436" si="466">B436/$B$457</f>
        <v>1.9779090000288341E-2</v>
      </c>
      <c r="D436" s="40">
        <f t="shared" ref="D436:P436" si="467">$B436*D438</f>
        <v>0</v>
      </c>
      <c r="E436" s="40">
        <f t="shared" si="467"/>
        <v>0</v>
      </c>
      <c r="F436" s="40">
        <f t="shared" si="467"/>
        <v>0</v>
      </c>
      <c r="G436" s="40">
        <f t="shared" si="467"/>
        <v>0</v>
      </c>
      <c r="H436" s="40">
        <f t="shared" si="467"/>
        <v>0</v>
      </c>
      <c r="I436" s="40">
        <f t="shared" si="467"/>
        <v>0</v>
      </c>
      <c r="J436" s="40">
        <f t="shared" si="467"/>
        <v>0</v>
      </c>
      <c r="K436" s="40">
        <f t="shared" si="467"/>
        <v>0</v>
      </c>
      <c r="L436" s="40">
        <f t="shared" si="467"/>
        <v>0</v>
      </c>
      <c r="M436" s="40">
        <f t="shared" si="467"/>
        <v>2369.9899999999998</v>
      </c>
      <c r="N436" s="40">
        <f t="shared" si="467"/>
        <v>2369.9899999999998</v>
      </c>
      <c r="O436" s="40">
        <f t="shared" si="467"/>
        <v>0</v>
      </c>
      <c r="P436" s="40">
        <f t="shared" si="467"/>
        <v>0</v>
      </c>
      <c r="Q436" s="42">
        <f>SUM(D436:P436)</f>
        <v>4739.9799999999996</v>
      </c>
    </row>
    <row r="437" spans="1:17" ht="3.95" customHeight="1">
      <c r="A437" s="96"/>
      <c r="B437" s="97"/>
      <c r="C437" s="92"/>
      <c r="D437" s="43">
        <f t="shared" ref="D437:P437" si="468">+D438</f>
        <v>0</v>
      </c>
      <c r="E437" s="43">
        <f t="shared" si="468"/>
        <v>0</v>
      </c>
      <c r="F437" s="43">
        <f t="shared" si="468"/>
        <v>0</v>
      </c>
      <c r="G437" s="43">
        <f t="shared" si="468"/>
        <v>0</v>
      </c>
      <c r="H437" s="43">
        <f t="shared" si="468"/>
        <v>0</v>
      </c>
      <c r="I437" s="43">
        <f t="shared" si="468"/>
        <v>0</v>
      </c>
      <c r="J437" s="43">
        <f t="shared" si="468"/>
        <v>0</v>
      </c>
      <c r="K437" s="43">
        <f t="shared" si="468"/>
        <v>0</v>
      </c>
      <c r="L437" s="43">
        <f t="shared" si="468"/>
        <v>0</v>
      </c>
      <c r="M437" s="43">
        <f t="shared" si="468"/>
        <v>0.5</v>
      </c>
      <c r="N437" s="43">
        <f t="shared" si="468"/>
        <v>0.5</v>
      </c>
      <c r="O437" s="43">
        <f t="shared" si="468"/>
        <v>0</v>
      </c>
      <c r="P437" s="43">
        <f t="shared" si="468"/>
        <v>0</v>
      </c>
      <c r="Q437" s="42"/>
    </row>
    <row r="438" spans="1:17" ht="12" customHeight="1">
      <c r="A438" s="96"/>
      <c r="B438" s="97"/>
      <c r="C438" s="92"/>
      <c r="D438" s="44"/>
      <c r="E438" s="44"/>
      <c r="F438" s="44"/>
      <c r="G438" s="44"/>
      <c r="H438" s="44"/>
      <c r="I438" s="44"/>
      <c r="J438" s="44"/>
      <c r="K438" s="44"/>
      <c r="L438" s="44"/>
      <c r="M438" s="44">
        <v>0.5</v>
      </c>
      <c r="N438" s="44">
        <v>0.5</v>
      </c>
      <c r="O438" s="44"/>
      <c r="P438" s="44"/>
      <c r="Q438" s="45">
        <f>SUM(D438:P438)</f>
        <v>1</v>
      </c>
    </row>
    <row r="439" spans="1:17" ht="12" customHeight="1">
      <c r="A439" s="98" t="s">
        <v>6880</v>
      </c>
      <c r="B439" s="99">
        <v>105187.2</v>
      </c>
      <c r="C439" s="92">
        <f t="shared" ref="C439" si="469">B439/$B$457</f>
        <v>0.43892739962580646</v>
      </c>
      <c r="D439" s="40">
        <f t="shared" ref="D439:P439" si="470">$B439*D441</f>
        <v>0</v>
      </c>
      <c r="E439" s="40">
        <f t="shared" si="470"/>
        <v>0</v>
      </c>
      <c r="F439" s="40">
        <f t="shared" si="470"/>
        <v>0</v>
      </c>
      <c r="G439" s="40">
        <f t="shared" si="470"/>
        <v>0</v>
      </c>
      <c r="H439" s="40">
        <f t="shared" si="470"/>
        <v>0</v>
      </c>
      <c r="I439" s="40">
        <f t="shared" si="470"/>
        <v>0</v>
      </c>
      <c r="J439" s="40">
        <f t="shared" si="470"/>
        <v>0</v>
      </c>
      <c r="K439" s="40">
        <f t="shared" si="470"/>
        <v>0</v>
      </c>
      <c r="L439" s="40">
        <f t="shared" si="470"/>
        <v>0</v>
      </c>
      <c r="M439" s="40">
        <f t="shared" si="470"/>
        <v>51527.879011727084</v>
      </c>
      <c r="N439" s="40">
        <f t="shared" si="470"/>
        <v>53659.320988272906</v>
      </c>
      <c r="O439" s="40">
        <f t="shared" si="470"/>
        <v>0</v>
      </c>
      <c r="P439" s="40">
        <f t="shared" si="470"/>
        <v>0</v>
      </c>
      <c r="Q439" s="42">
        <f>SUM(D439:P439)</f>
        <v>105187.19999999998</v>
      </c>
    </row>
    <row r="440" spans="1:17" ht="3.95" customHeight="1">
      <c r="A440" s="98"/>
      <c r="B440" s="99"/>
      <c r="C440" s="92"/>
      <c r="D440" s="43">
        <f t="shared" ref="D440:P440" si="471">+D441</f>
        <v>0</v>
      </c>
      <c r="E440" s="43">
        <f t="shared" si="471"/>
        <v>0</v>
      </c>
      <c r="F440" s="43">
        <f t="shared" si="471"/>
        <v>0</v>
      </c>
      <c r="G440" s="43">
        <f t="shared" si="471"/>
        <v>0</v>
      </c>
      <c r="H440" s="43">
        <f t="shared" si="471"/>
        <v>0</v>
      </c>
      <c r="I440" s="43">
        <f t="shared" si="471"/>
        <v>0</v>
      </c>
      <c r="J440" s="43">
        <f t="shared" si="471"/>
        <v>0</v>
      </c>
      <c r="K440" s="43">
        <f t="shared" si="471"/>
        <v>0</v>
      </c>
      <c r="L440" s="43">
        <f t="shared" si="471"/>
        <v>0</v>
      </c>
      <c r="M440" s="43">
        <f t="shared" si="471"/>
        <v>0.48986833960526649</v>
      </c>
      <c r="N440" s="43">
        <f t="shared" si="471"/>
        <v>0.51013166039473345</v>
      </c>
      <c r="O440" s="43">
        <f t="shared" si="471"/>
        <v>0</v>
      </c>
      <c r="P440" s="43">
        <f t="shared" si="471"/>
        <v>0</v>
      </c>
      <c r="Q440" s="42"/>
    </row>
    <row r="441" spans="1:17" ht="12" customHeight="1">
      <c r="A441" s="98"/>
      <c r="B441" s="99"/>
      <c r="C441" s="92"/>
      <c r="D441" s="44"/>
      <c r="E441" s="44"/>
      <c r="F441" s="44"/>
      <c r="G441" s="44"/>
      <c r="H441" s="44"/>
      <c r="I441" s="44"/>
      <c r="J441" s="44"/>
      <c r="K441" s="44"/>
      <c r="L441" s="44"/>
      <c r="M441" s="44">
        <f>(M433+M436+M442+M445+M448+M454+M451)/($B$457-$B$439)</f>
        <v>0.48986833960526649</v>
      </c>
      <c r="N441" s="44">
        <f>(N433+N436+N442+N445+N448+N454+N451)/($B$457-$B$439)</f>
        <v>0.51013166039473345</v>
      </c>
      <c r="O441" s="44"/>
      <c r="P441" s="44"/>
      <c r="Q441" s="45">
        <f>SUM(D441:P441)</f>
        <v>1</v>
      </c>
    </row>
    <row r="442" spans="1:17" ht="12" customHeight="1">
      <c r="A442" s="100" t="s">
        <v>6866</v>
      </c>
      <c r="B442" s="91">
        <v>2855.56</v>
      </c>
      <c r="C442" s="92">
        <f t="shared" ref="C442" si="472">B442/$B$457</f>
        <v>1.1915741889464381E-2</v>
      </c>
      <c r="D442" s="40">
        <f t="shared" ref="D442:P442" si="473">$B442*D444</f>
        <v>0</v>
      </c>
      <c r="E442" s="40">
        <f t="shared" si="473"/>
        <v>0</v>
      </c>
      <c r="F442" s="40">
        <f t="shared" si="473"/>
        <v>0</v>
      </c>
      <c r="G442" s="40">
        <f t="shared" si="473"/>
        <v>0</v>
      </c>
      <c r="H442" s="40">
        <f t="shared" si="473"/>
        <v>0</v>
      </c>
      <c r="I442" s="40">
        <f t="shared" si="473"/>
        <v>0</v>
      </c>
      <c r="J442" s="40">
        <f t="shared" si="473"/>
        <v>0</v>
      </c>
      <c r="K442" s="40">
        <f t="shared" si="473"/>
        <v>0</v>
      </c>
      <c r="L442" s="40">
        <f t="shared" si="473"/>
        <v>0</v>
      </c>
      <c r="M442" s="40">
        <f t="shared" si="473"/>
        <v>1427.78</v>
      </c>
      <c r="N442" s="40">
        <f t="shared" si="473"/>
        <v>1427.78</v>
      </c>
      <c r="O442" s="40">
        <f t="shared" si="473"/>
        <v>0</v>
      </c>
      <c r="P442" s="40">
        <f t="shared" si="473"/>
        <v>0</v>
      </c>
      <c r="Q442" s="42">
        <f>SUM(D442:P442)</f>
        <v>2855.56</v>
      </c>
    </row>
    <row r="443" spans="1:17" ht="3.95" customHeight="1">
      <c r="A443" s="100"/>
      <c r="B443" s="91"/>
      <c r="C443" s="92"/>
      <c r="D443" s="43">
        <f t="shared" ref="D443:P443" si="474">+D444</f>
        <v>0</v>
      </c>
      <c r="E443" s="43">
        <f t="shared" si="474"/>
        <v>0</v>
      </c>
      <c r="F443" s="43">
        <f t="shared" si="474"/>
        <v>0</v>
      </c>
      <c r="G443" s="43">
        <f t="shared" si="474"/>
        <v>0</v>
      </c>
      <c r="H443" s="43">
        <f t="shared" si="474"/>
        <v>0</v>
      </c>
      <c r="I443" s="43">
        <f t="shared" si="474"/>
        <v>0</v>
      </c>
      <c r="J443" s="43">
        <f t="shared" si="474"/>
        <v>0</v>
      </c>
      <c r="K443" s="43">
        <f t="shared" si="474"/>
        <v>0</v>
      </c>
      <c r="L443" s="43">
        <f t="shared" si="474"/>
        <v>0</v>
      </c>
      <c r="M443" s="43">
        <f t="shared" si="474"/>
        <v>0.5</v>
      </c>
      <c r="N443" s="43">
        <f t="shared" si="474"/>
        <v>0.5</v>
      </c>
      <c r="O443" s="43">
        <f t="shared" si="474"/>
        <v>0</v>
      </c>
      <c r="P443" s="43">
        <f t="shared" si="474"/>
        <v>0</v>
      </c>
      <c r="Q443" s="42"/>
    </row>
    <row r="444" spans="1:17" ht="12" customHeight="1">
      <c r="A444" s="100"/>
      <c r="B444" s="91"/>
      <c r="C444" s="92"/>
      <c r="D444" s="44"/>
      <c r="E444" s="44"/>
      <c r="F444" s="44"/>
      <c r="G444" s="44"/>
      <c r="H444" s="44"/>
      <c r="I444" s="44"/>
      <c r="J444" s="44"/>
      <c r="K444" s="44"/>
      <c r="L444" s="44"/>
      <c r="M444" s="44">
        <v>0.5</v>
      </c>
      <c r="N444" s="44">
        <v>0.5</v>
      </c>
      <c r="O444" s="44"/>
      <c r="P444" s="44"/>
      <c r="Q444" s="45">
        <f>SUM(D444:P444)</f>
        <v>1</v>
      </c>
    </row>
    <row r="445" spans="1:17" ht="12" customHeight="1">
      <c r="A445" s="90" t="s">
        <v>6893</v>
      </c>
      <c r="B445" s="91">
        <v>51827.74</v>
      </c>
      <c r="C445" s="92">
        <f t="shared" ref="C445" si="475">B445/$B$457</f>
        <v>0.216267902812152</v>
      </c>
      <c r="D445" s="40">
        <f t="shared" ref="D445:P445" si="476">$B445*D447</f>
        <v>0</v>
      </c>
      <c r="E445" s="40">
        <f t="shared" si="476"/>
        <v>0</v>
      </c>
      <c r="F445" s="40">
        <f t="shared" si="476"/>
        <v>0</v>
      </c>
      <c r="G445" s="40">
        <f t="shared" si="476"/>
        <v>0</v>
      </c>
      <c r="H445" s="40">
        <f t="shared" si="476"/>
        <v>0</v>
      </c>
      <c r="I445" s="40">
        <f t="shared" si="476"/>
        <v>0</v>
      </c>
      <c r="J445" s="40">
        <f t="shared" si="476"/>
        <v>0</v>
      </c>
      <c r="K445" s="40">
        <f t="shared" si="476"/>
        <v>0</v>
      </c>
      <c r="L445" s="40">
        <f t="shared" si="476"/>
        <v>0</v>
      </c>
      <c r="M445" s="40">
        <f t="shared" si="476"/>
        <v>15548.321999999998</v>
      </c>
      <c r="N445" s="40">
        <f t="shared" si="476"/>
        <v>36279.417999999998</v>
      </c>
      <c r="O445" s="40">
        <f t="shared" si="476"/>
        <v>0</v>
      </c>
      <c r="P445" s="40">
        <f t="shared" si="476"/>
        <v>0</v>
      </c>
      <c r="Q445" s="42">
        <f>SUM(D445:P445)</f>
        <v>51827.74</v>
      </c>
    </row>
    <row r="446" spans="1:17" ht="3.95" customHeight="1">
      <c r="A446" s="90"/>
      <c r="B446" s="91"/>
      <c r="C446" s="92"/>
      <c r="D446" s="43">
        <f t="shared" ref="D446:P446" si="477">+D447</f>
        <v>0</v>
      </c>
      <c r="E446" s="43">
        <f t="shared" si="477"/>
        <v>0</v>
      </c>
      <c r="F446" s="43">
        <f t="shared" si="477"/>
        <v>0</v>
      </c>
      <c r="G446" s="43">
        <f t="shared" si="477"/>
        <v>0</v>
      </c>
      <c r="H446" s="43">
        <f t="shared" si="477"/>
        <v>0</v>
      </c>
      <c r="I446" s="43">
        <f t="shared" si="477"/>
        <v>0</v>
      </c>
      <c r="J446" s="43">
        <f t="shared" si="477"/>
        <v>0</v>
      </c>
      <c r="K446" s="43">
        <f t="shared" si="477"/>
        <v>0</v>
      </c>
      <c r="L446" s="43">
        <f t="shared" si="477"/>
        <v>0</v>
      </c>
      <c r="M446" s="43">
        <f t="shared" si="477"/>
        <v>0.3</v>
      </c>
      <c r="N446" s="43">
        <f t="shared" si="477"/>
        <v>0.7</v>
      </c>
      <c r="O446" s="43">
        <f t="shared" si="477"/>
        <v>0</v>
      </c>
      <c r="P446" s="43">
        <f t="shared" si="477"/>
        <v>0</v>
      </c>
      <c r="Q446" s="42"/>
    </row>
    <row r="447" spans="1:17" ht="12" customHeight="1">
      <c r="A447" s="90"/>
      <c r="B447" s="91"/>
      <c r="C447" s="92"/>
      <c r="D447" s="44"/>
      <c r="E447" s="44"/>
      <c r="F447" s="44"/>
      <c r="G447" s="44"/>
      <c r="H447" s="44"/>
      <c r="I447" s="44"/>
      <c r="J447" s="44"/>
      <c r="K447" s="44"/>
      <c r="L447" s="44"/>
      <c r="M447" s="44">
        <v>0.3</v>
      </c>
      <c r="N447" s="44">
        <v>0.7</v>
      </c>
      <c r="O447" s="44"/>
      <c r="P447" s="44"/>
      <c r="Q447" s="45">
        <f>SUM(D447:P447)</f>
        <v>1</v>
      </c>
    </row>
    <row r="448" spans="1:17" ht="12" customHeight="1">
      <c r="A448" s="90" t="s">
        <v>6894</v>
      </c>
      <c r="B448" s="91">
        <v>44504.98</v>
      </c>
      <c r="C448" s="92">
        <f t="shared" ref="C448" si="478">B448/$B$457</f>
        <v>0.18571133314508348</v>
      </c>
      <c r="D448" s="40">
        <f t="shared" ref="D448:P448" si="479">$B448*D450</f>
        <v>0</v>
      </c>
      <c r="E448" s="40">
        <f t="shared" si="479"/>
        <v>0</v>
      </c>
      <c r="F448" s="40">
        <f t="shared" si="479"/>
        <v>0</v>
      </c>
      <c r="G448" s="40">
        <f t="shared" si="479"/>
        <v>0</v>
      </c>
      <c r="H448" s="40">
        <f t="shared" si="479"/>
        <v>0</v>
      </c>
      <c r="I448" s="40">
        <f t="shared" si="479"/>
        <v>0</v>
      </c>
      <c r="J448" s="40">
        <f t="shared" si="479"/>
        <v>0</v>
      </c>
      <c r="K448" s="40">
        <f t="shared" si="479"/>
        <v>0</v>
      </c>
      <c r="L448" s="40">
        <f t="shared" si="479"/>
        <v>0</v>
      </c>
      <c r="M448" s="40">
        <f t="shared" si="479"/>
        <v>17801.992000000002</v>
      </c>
      <c r="N448" s="40">
        <f t="shared" si="479"/>
        <v>26702.988000000001</v>
      </c>
      <c r="O448" s="40">
        <f t="shared" si="479"/>
        <v>0</v>
      </c>
      <c r="P448" s="40">
        <f t="shared" si="479"/>
        <v>0</v>
      </c>
      <c r="Q448" s="42">
        <f>SUM(D448:P448)</f>
        <v>44504.98</v>
      </c>
    </row>
    <row r="449" spans="1:17" ht="3.95" customHeight="1">
      <c r="A449" s="90"/>
      <c r="B449" s="91"/>
      <c r="C449" s="92"/>
      <c r="D449" s="43">
        <f t="shared" ref="D449:P449" si="480">+D450</f>
        <v>0</v>
      </c>
      <c r="E449" s="43">
        <f t="shared" si="480"/>
        <v>0</v>
      </c>
      <c r="F449" s="43">
        <f t="shared" si="480"/>
        <v>0</v>
      </c>
      <c r="G449" s="43">
        <f t="shared" si="480"/>
        <v>0</v>
      </c>
      <c r="H449" s="43">
        <f t="shared" si="480"/>
        <v>0</v>
      </c>
      <c r="I449" s="43">
        <f t="shared" si="480"/>
        <v>0</v>
      </c>
      <c r="J449" s="43">
        <f t="shared" si="480"/>
        <v>0</v>
      </c>
      <c r="K449" s="43">
        <f t="shared" si="480"/>
        <v>0</v>
      </c>
      <c r="L449" s="43">
        <f t="shared" si="480"/>
        <v>0</v>
      </c>
      <c r="M449" s="43">
        <f t="shared" si="480"/>
        <v>0.4</v>
      </c>
      <c r="N449" s="43">
        <f t="shared" si="480"/>
        <v>0.6</v>
      </c>
      <c r="O449" s="43">
        <f t="shared" si="480"/>
        <v>0</v>
      </c>
      <c r="P449" s="43">
        <f t="shared" si="480"/>
        <v>0</v>
      </c>
      <c r="Q449" s="42"/>
    </row>
    <row r="450" spans="1:17" ht="12" customHeight="1">
      <c r="A450" s="90"/>
      <c r="B450" s="91"/>
      <c r="C450" s="92"/>
      <c r="D450" s="44"/>
      <c r="E450" s="44"/>
      <c r="F450" s="44"/>
      <c r="G450" s="44"/>
      <c r="H450" s="44"/>
      <c r="I450" s="44"/>
      <c r="J450" s="44"/>
      <c r="K450" s="44"/>
      <c r="L450" s="44"/>
      <c r="M450" s="44">
        <v>0.4</v>
      </c>
      <c r="N450" s="44">
        <v>0.6</v>
      </c>
      <c r="O450" s="44"/>
      <c r="P450" s="44"/>
      <c r="Q450" s="45">
        <f>SUM(D450:P450)</f>
        <v>1</v>
      </c>
    </row>
    <row r="451" spans="1:17" ht="12" customHeight="1">
      <c r="A451" s="90" t="s">
        <v>6920</v>
      </c>
      <c r="B451" s="91">
        <v>257.52</v>
      </c>
      <c r="C451" s="92">
        <f t="shared" ref="C451" si="481">B451/$B$457</f>
        <v>1.0745849680535054E-3</v>
      </c>
      <c r="D451" s="40">
        <f t="shared" ref="D451:P451" si="482">$B451*D453</f>
        <v>0</v>
      </c>
      <c r="E451" s="40">
        <f t="shared" si="482"/>
        <v>0</v>
      </c>
      <c r="F451" s="40">
        <f t="shared" si="482"/>
        <v>0</v>
      </c>
      <c r="G451" s="40">
        <f t="shared" si="482"/>
        <v>0</v>
      </c>
      <c r="H451" s="40">
        <f t="shared" si="482"/>
        <v>0</v>
      </c>
      <c r="I451" s="40">
        <f t="shared" si="482"/>
        <v>0</v>
      </c>
      <c r="J451" s="40">
        <f t="shared" si="482"/>
        <v>0</v>
      </c>
      <c r="K451" s="40">
        <f t="shared" si="482"/>
        <v>0</v>
      </c>
      <c r="L451" s="40">
        <f t="shared" si="482"/>
        <v>0</v>
      </c>
      <c r="M451" s="40">
        <f t="shared" si="482"/>
        <v>0</v>
      </c>
      <c r="N451" s="40">
        <f t="shared" si="482"/>
        <v>257.52</v>
      </c>
      <c r="O451" s="40">
        <f t="shared" si="482"/>
        <v>0</v>
      </c>
      <c r="P451" s="40">
        <f t="shared" si="482"/>
        <v>0</v>
      </c>
      <c r="Q451" s="42">
        <f>SUM(D451:P451)</f>
        <v>257.52</v>
      </c>
    </row>
    <row r="452" spans="1:17" ht="3.95" customHeight="1">
      <c r="A452" s="90"/>
      <c r="B452" s="91"/>
      <c r="C452" s="92"/>
      <c r="D452" s="43">
        <f t="shared" ref="D452:P452" si="483">+D453</f>
        <v>0</v>
      </c>
      <c r="E452" s="43">
        <f t="shared" si="483"/>
        <v>0</v>
      </c>
      <c r="F452" s="43">
        <f t="shared" si="483"/>
        <v>0</v>
      </c>
      <c r="G452" s="43">
        <f t="shared" si="483"/>
        <v>0</v>
      </c>
      <c r="H452" s="43">
        <f t="shared" si="483"/>
        <v>0</v>
      </c>
      <c r="I452" s="43">
        <f t="shared" si="483"/>
        <v>0</v>
      </c>
      <c r="J452" s="43">
        <f t="shared" si="483"/>
        <v>0</v>
      </c>
      <c r="K452" s="43">
        <f t="shared" si="483"/>
        <v>0</v>
      </c>
      <c r="L452" s="43">
        <f t="shared" si="483"/>
        <v>0</v>
      </c>
      <c r="M452" s="43">
        <f t="shared" si="483"/>
        <v>0</v>
      </c>
      <c r="N452" s="43">
        <f t="shared" si="483"/>
        <v>1</v>
      </c>
      <c r="O452" s="43">
        <f t="shared" si="483"/>
        <v>0</v>
      </c>
      <c r="P452" s="43">
        <f t="shared" si="483"/>
        <v>0</v>
      </c>
      <c r="Q452" s="42"/>
    </row>
    <row r="453" spans="1:17" ht="12" customHeight="1">
      <c r="A453" s="90"/>
      <c r="B453" s="91"/>
      <c r="C453" s="92"/>
      <c r="D453" s="44"/>
      <c r="E453" s="44"/>
      <c r="F453" s="44"/>
      <c r="G453" s="44"/>
      <c r="H453" s="44"/>
      <c r="I453" s="44"/>
      <c r="J453" s="44"/>
      <c r="K453" s="44"/>
      <c r="L453" s="44"/>
      <c r="M453" s="44"/>
      <c r="N453" s="44">
        <v>1</v>
      </c>
      <c r="O453" s="44"/>
      <c r="P453" s="44"/>
      <c r="Q453" s="45">
        <f>SUM(D453:P453)</f>
        <v>1</v>
      </c>
    </row>
    <row r="454" spans="1:17" ht="12" customHeight="1">
      <c r="A454" s="90" t="s">
        <v>6871</v>
      </c>
      <c r="B454" s="91">
        <v>1554</v>
      </c>
      <c r="C454" s="92">
        <f t="shared" ref="C454" si="484">B454/$B$457</f>
        <v>6.4845644623918426E-3</v>
      </c>
      <c r="D454" s="40">
        <f t="shared" ref="D454:P454" si="485">$B454*D456</f>
        <v>0</v>
      </c>
      <c r="E454" s="40">
        <f t="shared" si="485"/>
        <v>0</v>
      </c>
      <c r="F454" s="40">
        <f t="shared" si="485"/>
        <v>0</v>
      </c>
      <c r="G454" s="40">
        <f t="shared" si="485"/>
        <v>0</v>
      </c>
      <c r="H454" s="40">
        <f t="shared" si="485"/>
        <v>0</v>
      </c>
      <c r="I454" s="40">
        <f t="shared" si="485"/>
        <v>0</v>
      </c>
      <c r="J454" s="40">
        <f t="shared" si="485"/>
        <v>0</v>
      </c>
      <c r="K454" s="40">
        <f t="shared" si="485"/>
        <v>0</v>
      </c>
      <c r="L454" s="40">
        <f t="shared" si="485"/>
        <v>0</v>
      </c>
      <c r="M454" s="40">
        <f t="shared" si="485"/>
        <v>0</v>
      </c>
      <c r="N454" s="40">
        <f t="shared" si="485"/>
        <v>1554</v>
      </c>
      <c r="O454" s="40">
        <f t="shared" si="485"/>
        <v>0</v>
      </c>
      <c r="P454" s="40">
        <f t="shared" si="485"/>
        <v>0</v>
      </c>
      <c r="Q454" s="42">
        <f>SUM(D454:P454)</f>
        <v>1554</v>
      </c>
    </row>
    <row r="455" spans="1:17" ht="3.95" customHeight="1">
      <c r="A455" s="90"/>
      <c r="B455" s="91"/>
      <c r="C455" s="92"/>
      <c r="D455" s="43">
        <f t="shared" ref="D455:P455" si="486">+D456</f>
        <v>0</v>
      </c>
      <c r="E455" s="43">
        <f t="shared" si="486"/>
        <v>0</v>
      </c>
      <c r="F455" s="43">
        <f t="shared" si="486"/>
        <v>0</v>
      </c>
      <c r="G455" s="43">
        <f t="shared" si="486"/>
        <v>0</v>
      </c>
      <c r="H455" s="43">
        <f t="shared" si="486"/>
        <v>0</v>
      </c>
      <c r="I455" s="43">
        <f t="shared" si="486"/>
        <v>0</v>
      </c>
      <c r="J455" s="43">
        <f t="shared" si="486"/>
        <v>0</v>
      </c>
      <c r="K455" s="43">
        <f t="shared" si="486"/>
        <v>0</v>
      </c>
      <c r="L455" s="43">
        <f t="shared" si="486"/>
        <v>0</v>
      </c>
      <c r="M455" s="43">
        <f t="shared" si="486"/>
        <v>0</v>
      </c>
      <c r="N455" s="43">
        <f t="shared" si="486"/>
        <v>1</v>
      </c>
      <c r="O455" s="43">
        <f t="shared" si="486"/>
        <v>0</v>
      </c>
      <c r="P455" s="43">
        <f t="shared" si="486"/>
        <v>0</v>
      </c>
      <c r="Q455" s="42"/>
    </row>
    <row r="456" spans="1:17" ht="12" customHeight="1">
      <c r="A456" s="90"/>
      <c r="B456" s="91"/>
      <c r="C456" s="92"/>
      <c r="D456" s="44"/>
      <c r="E456" s="44"/>
      <c r="F456" s="44"/>
      <c r="G456" s="44"/>
      <c r="H456" s="44"/>
      <c r="I456" s="44"/>
      <c r="J456" s="44"/>
      <c r="K456" s="44"/>
      <c r="L456" s="44"/>
      <c r="M456" s="44"/>
      <c r="N456" s="44">
        <v>1</v>
      </c>
      <c r="O456" s="44"/>
      <c r="P456" s="44"/>
      <c r="Q456" s="45">
        <f>SUM(D456:P456)</f>
        <v>1</v>
      </c>
    </row>
    <row r="457" spans="1:17" ht="12" customHeight="1">
      <c r="A457" s="93" t="s">
        <v>6922</v>
      </c>
      <c r="B457" s="94">
        <f>SUM(B433:B456)</f>
        <v>239646.00999999998</v>
      </c>
      <c r="C457" s="95">
        <f>SUM(C433:C456)</f>
        <v>1.0000000000000002</v>
      </c>
      <c r="D457" s="73">
        <f>D433+D436+D439+D442+D445+D448+D454</f>
        <v>0</v>
      </c>
      <c r="E457" s="73">
        <f t="shared" ref="E457:K457" si="487">E433+E436+E439+E442+E445+E448+E454</f>
        <v>0</v>
      </c>
      <c r="F457" s="73">
        <f t="shared" si="487"/>
        <v>0</v>
      </c>
      <c r="G457" s="73">
        <f t="shared" si="487"/>
        <v>0</v>
      </c>
      <c r="H457" s="73">
        <f t="shared" si="487"/>
        <v>0</v>
      </c>
      <c r="I457" s="73">
        <f t="shared" si="487"/>
        <v>0</v>
      </c>
      <c r="J457" s="73">
        <f t="shared" si="487"/>
        <v>0</v>
      </c>
      <c r="K457" s="73">
        <f t="shared" si="487"/>
        <v>0</v>
      </c>
      <c r="L457" s="73">
        <f>L433+L436+L439+L442+L445+L448+L454+L451</f>
        <v>0</v>
      </c>
      <c r="M457" s="73">
        <f>M433+M436+M439+M442+M445+M448+M454+M451</f>
        <v>117394.99301172707</v>
      </c>
      <c r="N457" s="73">
        <f>N433+N436+N439+N442+N445+N448+N454+N451</f>
        <v>122251.0169882729</v>
      </c>
      <c r="O457" s="73">
        <f t="shared" ref="O457:P457" si="488">O433+O436+O439+O442+O445+O448+O454</f>
        <v>0</v>
      </c>
      <c r="P457" s="73">
        <f t="shared" si="488"/>
        <v>0</v>
      </c>
      <c r="Q457" s="49">
        <f>D457+E457+F457+G457+H457+I457+J457+K457+L457+M457+N457+O457+P457</f>
        <v>239646.00999999995</v>
      </c>
    </row>
    <row r="458" spans="1:17" ht="12" customHeight="1">
      <c r="A458" s="93"/>
      <c r="B458" s="94"/>
      <c r="C458" s="95"/>
      <c r="D458" s="74">
        <f>D457/$B$457</f>
        <v>0</v>
      </c>
      <c r="E458" s="74">
        <f t="shared" ref="E458:P458" si="489">E457/$B$457</f>
        <v>0</v>
      </c>
      <c r="F458" s="74">
        <f t="shared" si="489"/>
        <v>0</v>
      </c>
      <c r="G458" s="74">
        <f t="shared" si="489"/>
        <v>0</v>
      </c>
      <c r="H458" s="74">
        <f t="shared" si="489"/>
        <v>0</v>
      </c>
      <c r="I458" s="74">
        <f t="shared" si="489"/>
        <v>0</v>
      </c>
      <c r="J458" s="74">
        <f t="shared" si="489"/>
        <v>0</v>
      </c>
      <c r="K458" s="74">
        <f t="shared" si="489"/>
        <v>0</v>
      </c>
      <c r="L458" s="74">
        <f t="shared" si="489"/>
        <v>0</v>
      </c>
      <c r="M458" s="74">
        <f t="shared" si="489"/>
        <v>0.48986833960526643</v>
      </c>
      <c r="N458" s="74">
        <f t="shared" si="489"/>
        <v>0.51013166039473345</v>
      </c>
      <c r="O458" s="74">
        <f t="shared" si="489"/>
        <v>0</v>
      </c>
      <c r="P458" s="74">
        <f t="shared" si="489"/>
        <v>0</v>
      </c>
      <c r="Q458" s="45">
        <f>D458+E458+F458+G458+H458+I458+J458+K458+L458+M458+N458+O458+P458</f>
        <v>0.99999999999999989</v>
      </c>
    </row>
    <row r="459" spans="1:17" ht="12" customHeight="1">
      <c r="A459" s="55"/>
      <c r="Q459" s="77"/>
    </row>
    <row r="460" spans="1:17" ht="12" customHeight="1">
      <c r="A460" s="55"/>
      <c r="Q460" s="77"/>
    </row>
    <row r="461" spans="1:17" ht="12" customHeight="1">
      <c r="A461" s="101" t="s">
        <v>6925</v>
      </c>
      <c r="B461" s="101"/>
      <c r="C461" s="101"/>
      <c r="D461" s="101"/>
      <c r="E461" s="101"/>
      <c r="F461" s="101"/>
      <c r="G461" s="101"/>
      <c r="H461" s="101"/>
      <c r="I461" s="101"/>
      <c r="J461" s="101"/>
      <c r="K461" s="101"/>
      <c r="L461" s="101"/>
      <c r="M461" s="101"/>
      <c r="N461" s="101"/>
      <c r="O461" s="101"/>
      <c r="P461" s="101"/>
      <c r="Q461" s="102"/>
    </row>
    <row r="462" spans="1:17" ht="12" customHeight="1">
      <c r="A462" s="100" t="s">
        <v>6864</v>
      </c>
      <c r="B462" s="91">
        <v>28719.03</v>
      </c>
      <c r="C462" s="92">
        <f>B462/$B$486</f>
        <v>0.13133309145033856</v>
      </c>
      <c r="D462" s="40">
        <f t="shared" ref="D462:P462" si="490">$B462*D464</f>
        <v>0</v>
      </c>
      <c r="E462" s="40">
        <f t="shared" si="490"/>
        <v>0</v>
      </c>
      <c r="F462" s="40">
        <f t="shared" si="490"/>
        <v>0</v>
      </c>
      <c r="G462" s="40">
        <f t="shared" si="490"/>
        <v>0</v>
      </c>
      <c r="H462" s="40">
        <f t="shared" si="490"/>
        <v>0</v>
      </c>
      <c r="I462" s="40">
        <f t="shared" si="490"/>
        <v>0</v>
      </c>
      <c r="J462" s="40">
        <f t="shared" si="490"/>
        <v>0</v>
      </c>
      <c r="K462" s="40">
        <f t="shared" si="490"/>
        <v>0</v>
      </c>
      <c r="L462" s="40">
        <f t="shared" si="490"/>
        <v>0</v>
      </c>
      <c r="M462" s="40">
        <f t="shared" si="490"/>
        <v>0</v>
      </c>
      <c r="N462" s="40">
        <f t="shared" si="490"/>
        <v>28719.03</v>
      </c>
      <c r="O462" s="40">
        <f t="shared" si="490"/>
        <v>0</v>
      </c>
      <c r="P462" s="40">
        <f t="shared" si="490"/>
        <v>0</v>
      </c>
      <c r="Q462" s="42">
        <f>SUM(D462:P462)</f>
        <v>28719.03</v>
      </c>
    </row>
    <row r="463" spans="1:17" ht="3.95" customHeight="1">
      <c r="A463" s="100"/>
      <c r="B463" s="91"/>
      <c r="C463" s="92"/>
      <c r="D463" s="43">
        <f t="shared" ref="D463:P463" si="491">+D464</f>
        <v>0</v>
      </c>
      <c r="E463" s="43">
        <f t="shared" si="491"/>
        <v>0</v>
      </c>
      <c r="F463" s="43">
        <f t="shared" si="491"/>
        <v>0</v>
      </c>
      <c r="G463" s="43">
        <f t="shared" si="491"/>
        <v>0</v>
      </c>
      <c r="H463" s="43">
        <f t="shared" si="491"/>
        <v>0</v>
      </c>
      <c r="I463" s="43">
        <f t="shared" si="491"/>
        <v>0</v>
      </c>
      <c r="J463" s="43">
        <f t="shared" si="491"/>
        <v>0</v>
      </c>
      <c r="K463" s="43">
        <f t="shared" si="491"/>
        <v>0</v>
      </c>
      <c r="L463" s="43">
        <f t="shared" si="491"/>
        <v>0</v>
      </c>
      <c r="M463" s="43">
        <f t="shared" si="491"/>
        <v>0</v>
      </c>
      <c r="N463" s="43">
        <f t="shared" si="491"/>
        <v>1</v>
      </c>
      <c r="O463" s="43">
        <f t="shared" si="491"/>
        <v>0</v>
      </c>
      <c r="P463" s="43">
        <f t="shared" si="491"/>
        <v>0</v>
      </c>
      <c r="Q463" s="42"/>
    </row>
    <row r="464" spans="1:17" ht="12" customHeight="1">
      <c r="A464" s="100"/>
      <c r="B464" s="91"/>
      <c r="C464" s="92"/>
      <c r="D464" s="44"/>
      <c r="E464" s="44"/>
      <c r="F464" s="44"/>
      <c r="G464" s="44"/>
      <c r="H464" s="44"/>
      <c r="I464" s="44"/>
      <c r="J464" s="44"/>
      <c r="K464" s="44"/>
      <c r="L464" s="44"/>
      <c r="M464" s="44"/>
      <c r="N464" s="44">
        <v>1</v>
      </c>
      <c r="O464" s="44"/>
      <c r="P464" s="44"/>
      <c r="Q464" s="45">
        <f>SUM(D464:P464)</f>
        <v>1</v>
      </c>
    </row>
    <row r="465" spans="1:17" ht="12" customHeight="1">
      <c r="A465" s="96" t="s">
        <v>6865</v>
      </c>
      <c r="B465" s="97">
        <v>4739.9799999999996</v>
      </c>
      <c r="C465" s="92">
        <f t="shared" ref="C465" si="492">B465/$B$486</f>
        <v>2.1676088183088905E-2</v>
      </c>
      <c r="D465" s="40">
        <f t="shared" ref="D465:P465" si="493">$B465*D467</f>
        <v>0</v>
      </c>
      <c r="E465" s="40">
        <f t="shared" si="493"/>
        <v>0</v>
      </c>
      <c r="F465" s="40">
        <f t="shared" si="493"/>
        <v>0</v>
      </c>
      <c r="G465" s="40">
        <f t="shared" si="493"/>
        <v>0</v>
      </c>
      <c r="H465" s="40">
        <f t="shared" si="493"/>
        <v>0</v>
      </c>
      <c r="I465" s="40">
        <f t="shared" si="493"/>
        <v>0</v>
      </c>
      <c r="J465" s="40">
        <f t="shared" si="493"/>
        <v>0</v>
      </c>
      <c r="K465" s="40">
        <f t="shared" si="493"/>
        <v>0</v>
      </c>
      <c r="L465" s="40">
        <f t="shared" si="493"/>
        <v>0</v>
      </c>
      <c r="M465" s="40">
        <f t="shared" si="493"/>
        <v>0</v>
      </c>
      <c r="N465" s="40">
        <f t="shared" si="493"/>
        <v>2369.9899999999998</v>
      </c>
      <c r="O465" s="40">
        <f t="shared" si="493"/>
        <v>2369.9899999999998</v>
      </c>
      <c r="P465" s="40">
        <f t="shared" si="493"/>
        <v>0</v>
      </c>
      <c r="Q465" s="42">
        <f>SUM(D465:P465)</f>
        <v>4739.9799999999996</v>
      </c>
    </row>
    <row r="466" spans="1:17" ht="3.95" customHeight="1">
      <c r="A466" s="96"/>
      <c r="B466" s="97"/>
      <c r="C466" s="92"/>
      <c r="D466" s="43">
        <f t="shared" ref="D466:P466" si="494">+D467</f>
        <v>0</v>
      </c>
      <c r="E466" s="43">
        <f t="shared" si="494"/>
        <v>0</v>
      </c>
      <c r="F466" s="43">
        <f t="shared" si="494"/>
        <v>0</v>
      </c>
      <c r="G466" s="43">
        <f t="shared" si="494"/>
        <v>0</v>
      </c>
      <c r="H466" s="43">
        <f t="shared" si="494"/>
        <v>0</v>
      </c>
      <c r="I466" s="43">
        <f t="shared" si="494"/>
        <v>0</v>
      </c>
      <c r="J466" s="43">
        <f t="shared" si="494"/>
        <v>0</v>
      </c>
      <c r="K466" s="43">
        <f t="shared" si="494"/>
        <v>0</v>
      </c>
      <c r="L466" s="43">
        <f t="shared" si="494"/>
        <v>0</v>
      </c>
      <c r="M466" s="43">
        <f t="shared" si="494"/>
        <v>0</v>
      </c>
      <c r="N466" s="43">
        <f t="shared" si="494"/>
        <v>0.5</v>
      </c>
      <c r="O466" s="43">
        <f t="shared" si="494"/>
        <v>0.5</v>
      </c>
      <c r="P466" s="43">
        <f t="shared" si="494"/>
        <v>0</v>
      </c>
      <c r="Q466" s="42"/>
    </row>
    <row r="467" spans="1:17" ht="12" customHeight="1">
      <c r="A467" s="96"/>
      <c r="B467" s="97"/>
      <c r="C467" s="92"/>
      <c r="D467" s="44"/>
      <c r="E467" s="44"/>
      <c r="F467" s="44"/>
      <c r="G467" s="44"/>
      <c r="H467" s="44"/>
      <c r="I467" s="44"/>
      <c r="J467" s="44"/>
      <c r="K467" s="44"/>
      <c r="L467" s="44"/>
      <c r="M467" s="44"/>
      <c r="N467" s="44">
        <v>0.5</v>
      </c>
      <c r="O467" s="44">
        <v>0.5</v>
      </c>
      <c r="P467" s="44"/>
      <c r="Q467" s="45">
        <f>SUM(D467:P467)</f>
        <v>1</v>
      </c>
    </row>
    <row r="468" spans="1:17" ht="12" customHeight="1">
      <c r="A468" s="98" t="s">
        <v>6880</v>
      </c>
      <c r="B468" s="99">
        <v>103369.9</v>
      </c>
      <c r="C468" s="92">
        <f t="shared" ref="C468" si="495">B468/$B$486</f>
        <v>0.47271403421049918</v>
      </c>
      <c r="D468" s="40">
        <f t="shared" ref="D468:P468" si="496">$B468*D470</f>
        <v>0</v>
      </c>
      <c r="E468" s="40">
        <f t="shared" si="496"/>
        <v>0</v>
      </c>
      <c r="F468" s="40">
        <f t="shared" si="496"/>
        <v>0</v>
      </c>
      <c r="G468" s="40">
        <f t="shared" si="496"/>
        <v>0</v>
      </c>
      <c r="H468" s="40">
        <f t="shared" si="496"/>
        <v>0</v>
      </c>
      <c r="I468" s="40">
        <f t="shared" si="496"/>
        <v>0</v>
      </c>
      <c r="J468" s="40">
        <f t="shared" si="496"/>
        <v>0</v>
      </c>
      <c r="K468" s="40">
        <f t="shared" si="496"/>
        <v>0</v>
      </c>
      <c r="L468" s="40">
        <f t="shared" si="496"/>
        <v>0</v>
      </c>
      <c r="M468" s="40">
        <f t="shared" si="496"/>
        <v>0</v>
      </c>
      <c r="N468" s="40">
        <f t="shared" si="496"/>
        <v>52366.474215606286</v>
      </c>
      <c r="O468" s="40">
        <f t="shared" si="496"/>
        <v>51003.425784393723</v>
      </c>
      <c r="P468" s="40">
        <f t="shared" si="496"/>
        <v>0</v>
      </c>
      <c r="Q468" s="42">
        <f>SUM(D468:P468)</f>
        <v>103369.90000000001</v>
      </c>
    </row>
    <row r="469" spans="1:17" ht="3.95" customHeight="1">
      <c r="A469" s="98"/>
      <c r="B469" s="99"/>
      <c r="C469" s="92"/>
      <c r="D469" s="43">
        <f t="shared" ref="D469:P469" si="497">+D470</f>
        <v>0</v>
      </c>
      <c r="E469" s="43">
        <f t="shared" si="497"/>
        <v>0</v>
      </c>
      <c r="F469" s="43">
        <f t="shared" si="497"/>
        <v>0</v>
      </c>
      <c r="G469" s="43">
        <f t="shared" si="497"/>
        <v>0</v>
      </c>
      <c r="H469" s="43">
        <f t="shared" si="497"/>
        <v>0</v>
      </c>
      <c r="I469" s="43">
        <f t="shared" si="497"/>
        <v>0</v>
      </c>
      <c r="J469" s="43">
        <f t="shared" si="497"/>
        <v>0</v>
      </c>
      <c r="K469" s="43">
        <f t="shared" si="497"/>
        <v>0</v>
      </c>
      <c r="L469" s="43">
        <f t="shared" si="497"/>
        <v>0</v>
      </c>
      <c r="M469" s="43">
        <f t="shared" si="497"/>
        <v>0</v>
      </c>
      <c r="N469" s="43">
        <f t="shared" si="497"/>
        <v>0.50659306254147762</v>
      </c>
      <c r="O469" s="43">
        <f t="shared" si="497"/>
        <v>0.49340693745852249</v>
      </c>
      <c r="P469" s="43">
        <f t="shared" si="497"/>
        <v>0</v>
      </c>
      <c r="Q469" s="42"/>
    </row>
    <row r="470" spans="1:17" ht="12" customHeight="1">
      <c r="A470" s="98"/>
      <c r="B470" s="99"/>
      <c r="C470" s="92"/>
      <c r="D470" s="44"/>
      <c r="E470" s="44"/>
      <c r="F470" s="44"/>
      <c r="G470" s="44"/>
      <c r="H470" s="44"/>
      <c r="I470" s="44"/>
      <c r="J470" s="44"/>
      <c r="K470" s="44"/>
      <c r="L470" s="44"/>
      <c r="M470" s="44"/>
      <c r="N470" s="44">
        <f>(N462+N465+N471+N474+N477+N483+N480)/($B$486-$B$468)</f>
        <v>0.50659306254147762</v>
      </c>
      <c r="O470" s="44">
        <f>(O462+O465+O471+O474+O477+O483+O480)/($B$486-$B$468)</f>
        <v>0.49340693745852249</v>
      </c>
      <c r="P470" s="44"/>
      <c r="Q470" s="45">
        <f>SUM(D470:P470)</f>
        <v>1</v>
      </c>
    </row>
    <row r="471" spans="1:17" ht="12" customHeight="1">
      <c r="A471" s="100" t="s">
        <v>6866</v>
      </c>
      <c r="B471" s="91">
        <v>2838.38</v>
      </c>
      <c r="C471" s="92">
        <f t="shared" ref="C471" si="498">B471/$B$486</f>
        <v>1.2980007336975239E-2</v>
      </c>
      <c r="D471" s="40">
        <f t="shared" ref="D471:P471" si="499">$B471*D473</f>
        <v>0</v>
      </c>
      <c r="E471" s="40">
        <f t="shared" si="499"/>
        <v>0</v>
      </c>
      <c r="F471" s="40">
        <f t="shared" si="499"/>
        <v>0</v>
      </c>
      <c r="G471" s="40">
        <f t="shared" si="499"/>
        <v>0</v>
      </c>
      <c r="H471" s="40">
        <f t="shared" si="499"/>
        <v>0</v>
      </c>
      <c r="I471" s="40">
        <f t="shared" si="499"/>
        <v>0</v>
      </c>
      <c r="J471" s="40">
        <f t="shared" si="499"/>
        <v>0</v>
      </c>
      <c r="K471" s="40">
        <f t="shared" si="499"/>
        <v>0</v>
      </c>
      <c r="L471" s="40">
        <f t="shared" si="499"/>
        <v>0</v>
      </c>
      <c r="M471" s="40">
        <f t="shared" si="499"/>
        <v>0</v>
      </c>
      <c r="N471" s="40">
        <f t="shared" si="499"/>
        <v>1419.19</v>
      </c>
      <c r="O471" s="40">
        <f t="shared" si="499"/>
        <v>1419.19</v>
      </c>
      <c r="P471" s="40">
        <f t="shared" si="499"/>
        <v>0</v>
      </c>
      <c r="Q471" s="42">
        <f>SUM(D471:P471)</f>
        <v>2838.38</v>
      </c>
    </row>
    <row r="472" spans="1:17" ht="3.95" customHeight="1">
      <c r="A472" s="100"/>
      <c r="B472" s="91"/>
      <c r="C472" s="92"/>
      <c r="D472" s="43">
        <f t="shared" ref="D472:P472" si="500">+D473</f>
        <v>0</v>
      </c>
      <c r="E472" s="43">
        <f t="shared" si="500"/>
        <v>0</v>
      </c>
      <c r="F472" s="43">
        <f t="shared" si="500"/>
        <v>0</v>
      </c>
      <c r="G472" s="43">
        <f t="shared" si="500"/>
        <v>0</v>
      </c>
      <c r="H472" s="43">
        <f t="shared" si="500"/>
        <v>0</v>
      </c>
      <c r="I472" s="43">
        <f t="shared" si="500"/>
        <v>0</v>
      </c>
      <c r="J472" s="43">
        <f t="shared" si="500"/>
        <v>0</v>
      </c>
      <c r="K472" s="43">
        <f t="shared" si="500"/>
        <v>0</v>
      </c>
      <c r="L472" s="43">
        <f t="shared" si="500"/>
        <v>0</v>
      </c>
      <c r="M472" s="43">
        <f t="shared" si="500"/>
        <v>0</v>
      </c>
      <c r="N472" s="43">
        <f t="shared" si="500"/>
        <v>0.5</v>
      </c>
      <c r="O472" s="43">
        <f t="shared" si="500"/>
        <v>0.5</v>
      </c>
      <c r="P472" s="43">
        <f t="shared" si="500"/>
        <v>0</v>
      </c>
      <c r="Q472" s="42"/>
    </row>
    <row r="473" spans="1:17" ht="12" customHeight="1">
      <c r="A473" s="100"/>
      <c r="B473" s="91"/>
      <c r="C473" s="92"/>
      <c r="D473" s="44"/>
      <c r="E473" s="44"/>
      <c r="F473" s="44"/>
      <c r="G473" s="44"/>
      <c r="H473" s="44"/>
      <c r="I473" s="44"/>
      <c r="J473" s="44"/>
      <c r="K473" s="44"/>
      <c r="L473" s="44"/>
      <c r="M473" s="44"/>
      <c r="N473" s="44">
        <v>0.5</v>
      </c>
      <c r="O473" s="44">
        <v>0.5</v>
      </c>
      <c r="P473" s="44"/>
      <c r="Q473" s="45">
        <f>SUM(D473:P473)</f>
        <v>1</v>
      </c>
    </row>
    <row r="474" spans="1:17" ht="12" customHeight="1">
      <c r="A474" s="90" t="s">
        <v>6893</v>
      </c>
      <c r="B474" s="91">
        <v>49741.120000000003</v>
      </c>
      <c r="C474" s="92">
        <f t="shared" ref="C474" si="501">B474/$B$486</f>
        <v>0.22746781704682453</v>
      </c>
      <c r="D474" s="40">
        <f t="shared" ref="D474:P474" si="502">$B474*D476</f>
        <v>0</v>
      </c>
      <c r="E474" s="40">
        <f t="shared" si="502"/>
        <v>0</v>
      </c>
      <c r="F474" s="40">
        <f t="shared" si="502"/>
        <v>0</v>
      </c>
      <c r="G474" s="40">
        <f t="shared" si="502"/>
        <v>0</v>
      </c>
      <c r="H474" s="40">
        <f t="shared" si="502"/>
        <v>0</v>
      </c>
      <c r="I474" s="40">
        <f t="shared" si="502"/>
        <v>0</v>
      </c>
      <c r="J474" s="40">
        <f t="shared" si="502"/>
        <v>0</v>
      </c>
      <c r="K474" s="40">
        <f t="shared" si="502"/>
        <v>0</v>
      </c>
      <c r="L474" s="40">
        <f t="shared" si="502"/>
        <v>0</v>
      </c>
      <c r="M474" s="40">
        <f t="shared" si="502"/>
        <v>0</v>
      </c>
      <c r="N474" s="40">
        <f t="shared" si="502"/>
        <v>14922.335999999999</v>
      </c>
      <c r="O474" s="40">
        <f t="shared" si="502"/>
        <v>34818.784</v>
      </c>
      <c r="P474" s="40">
        <f t="shared" si="502"/>
        <v>0</v>
      </c>
      <c r="Q474" s="42">
        <f>SUM(D474:P474)</f>
        <v>49741.119999999995</v>
      </c>
    </row>
    <row r="475" spans="1:17" ht="3.95" customHeight="1">
      <c r="A475" s="90"/>
      <c r="B475" s="91"/>
      <c r="C475" s="92"/>
      <c r="D475" s="43">
        <f t="shared" ref="D475:P475" si="503">+D476</f>
        <v>0</v>
      </c>
      <c r="E475" s="43">
        <f t="shared" si="503"/>
        <v>0</v>
      </c>
      <c r="F475" s="43">
        <f t="shared" si="503"/>
        <v>0</v>
      </c>
      <c r="G475" s="43">
        <f t="shared" si="503"/>
        <v>0</v>
      </c>
      <c r="H475" s="43">
        <f t="shared" si="503"/>
        <v>0</v>
      </c>
      <c r="I475" s="43">
        <f t="shared" si="503"/>
        <v>0</v>
      </c>
      <c r="J475" s="43">
        <f t="shared" si="503"/>
        <v>0</v>
      </c>
      <c r="K475" s="43">
        <f t="shared" si="503"/>
        <v>0</v>
      </c>
      <c r="L475" s="43">
        <f t="shared" si="503"/>
        <v>0</v>
      </c>
      <c r="M475" s="43">
        <f t="shared" si="503"/>
        <v>0</v>
      </c>
      <c r="N475" s="43">
        <f t="shared" si="503"/>
        <v>0.3</v>
      </c>
      <c r="O475" s="43">
        <f t="shared" si="503"/>
        <v>0.7</v>
      </c>
      <c r="P475" s="43">
        <f t="shared" si="503"/>
        <v>0</v>
      </c>
      <c r="Q475" s="42"/>
    </row>
    <row r="476" spans="1:17" ht="12" customHeight="1">
      <c r="A476" s="90"/>
      <c r="B476" s="91"/>
      <c r="C476" s="92"/>
      <c r="D476" s="44"/>
      <c r="E476" s="44"/>
      <c r="F476" s="44"/>
      <c r="G476" s="44"/>
      <c r="H476" s="44"/>
      <c r="I476" s="44"/>
      <c r="J476" s="44"/>
      <c r="K476" s="44"/>
      <c r="L476" s="44"/>
      <c r="M476" s="44"/>
      <c r="N476" s="44">
        <v>0.3</v>
      </c>
      <c r="O476" s="44">
        <v>0.7</v>
      </c>
      <c r="P476" s="44"/>
      <c r="Q476" s="45">
        <f>SUM(D476:P476)</f>
        <v>1</v>
      </c>
    </row>
    <row r="477" spans="1:17" ht="12" customHeight="1">
      <c r="A477" s="90" t="s">
        <v>6894</v>
      </c>
      <c r="B477" s="91">
        <v>27453.29</v>
      </c>
      <c r="C477" s="92">
        <f t="shared" ref="C477" si="504">B477/$B$486</f>
        <v>0.12554481980006515</v>
      </c>
      <c r="D477" s="40">
        <f t="shared" ref="D477:P477" si="505">$B477*D479</f>
        <v>0</v>
      </c>
      <c r="E477" s="40">
        <f t="shared" si="505"/>
        <v>0</v>
      </c>
      <c r="F477" s="40">
        <f t="shared" si="505"/>
        <v>0</v>
      </c>
      <c r="G477" s="40">
        <f t="shared" si="505"/>
        <v>0</v>
      </c>
      <c r="H477" s="40">
        <f t="shared" si="505"/>
        <v>0</v>
      </c>
      <c r="I477" s="40">
        <f t="shared" si="505"/>
        <v>0</v>
      </c>
      <c r="J477" s="40">
        <f t="shared" si="505"/>
        <v>0</v>
      </c>
      <c r="K477" s="40">
        <f t="shared" si="505"/>
        <v>0</v>
      </c>
      <c r="L477" s="40">
        <f t="shared" si="505"/>
        <v>0</v>
      </c>
      <c r="M477" s="40">
        <f t="shared" si="505"/>
        <v>0</v>
      </c>
      <c r="N477" s="40">
        <f t="shared" si="505"/>
        <v>10981.316000000001</v>
      </c>
      <c r="O477" s="40">
        <f t="shared" si="505"/>
        <v>16471.973999999998</v>
      </c>
      <c r="P477" s="40">
        <f t="shared" si="505"/>
        <v>0</v>
      </c>
      <c r="Q477" s="42">
        <f>SUM(D477:P477)</f>
        <v>27453.29</v>
      </c>
    </row>
    <row r="478" spans="1:17" ht="3.95" customHeight="1">
      <c r="A478" s="90"/>
      <c r="B478" s="91"/>
      <c r="C478" s="92"/>
      <c r="D478" s="43">
        <f t="shared" ref="D478:P478" si="506">+D479</f>
        <v>0</v>
      </c>
      <c r="E478" s="43">
        <f t="shared" si="506"/>
        <v>0</v>
      </c>
      <c r="F478" s="43">
        <f t="shared" si="506"/>
        <v>0</v>
      </c>
      <c r="G478" s="43">
        <f t="shared" si="506"/>
        <v>0</v>
      </c>
      <c r="H478" s="43">
        <f t="shared" si="506"/>
        <v>0</v>
      </c>
      <c r="I478" s="43">
        <f t="shared" si="506"/>
        <v>0</v>
      </c>
      <c r="J478" s="43">
        <f t="shared" si="506"/>
        <v>0</v>
      </c>
      <c r="K478" s="43">
        <f t="shared" si="506"/>
        <v>0</v>
      </c>
      <c r="L478" s="43">
        <f t="shared" si="506"/>
        <v>0</v>
      </c>
      <c r="M478" s="43">
        <f t="shared" si="506"/>
        <v>0</v>
      </c>
      <c r="N478" s="43">
        <f t="shared" si="506"/>
        <v>0.4</v>
      </c>
      <c r="O478" s="43">
        <f t="shared" si="506"/>
        <v>0.6</v>
      </c>
      <c r="P478" s="43">
        <f t="shared" si="506"/>
        <v>0</v>
      </c>
      <c r="Q478" s="42"/>
    </row>
    <row r="479" spans="1:17" ht="12" customHeight="1">
      <c r="A479" s="90"/>
      <c r="B479" s="91"/>
      <c r="C479" s="92"/>
      <c r="D479" s="44"/>
      <c r="E479" s="44"/>
      <c r="F479" s="44"/>
      <c r="G479" s="44"/>
      <c r="H479" s="44"/>
      <c r="I479" s="44"/>
      <c r="J479" s="44"/>
      <c r="K479" s="44"/>
      <c r="L479" s="44"/>
      <c r="M479" s="44"/>
      <c r="N479" s="44">
        <v>0.4</v>
      </c>
      <c r="O479" s="44">
        <v>0.6</v>
      </c>
      <c r="P479" s="44"/>
      <c r="Q479" s="45">
        <f>SUM(D479:P479)</f>
        <v>1</v>
      </c>
    </row>
    <row r="480" spans="1:17" ht="12" customHeight="1">
      <c r="A480" s="90" t="s">
        <v>6920</v>
      </c>
      <c r="B480" s="91">
        <v>257.52</v>
      </c>
      <c r="C480" s="92">
        <f t="shared" ref="C480" si="507">B480/$B$486</f>
        <v>1.1776476333041604E-3</v>
      </c>
      <c r="D480" s="40">
        <f t="shared" ref="D480:P480" si="508">$B480*D482</f>
        <v>0</v>
      </c>
      <c r="E480" s="40">
        <f t="shared" si="508"/>
        <v>0</v>
      </c>
      <c r="F480" s="40">
        <f t="shared" si="508"/>
        <v>0</v>
      </c>
      <c r="G480" s="40">
        <f t="shared" si="508"/>
        <v>0</v>
      </c>
      <c r="H480" s="40">
        <f t="shared" si="508"/>
        <v>0</v>
      </c>
      <c r="I480" s="40">
        <f t="shared" si="508"/>
        <v>0</v>
      </c>
      <c r="J480" s="40">
        <f t="shared" si="508"/>
        <v>0</v>
      </c>
      <c r="K480" s="40">
        <f t="shared" si="508"/>
        <v>0</v>
      </c>
      <c r="L480" s="40">
        <f t="shared" si="508"/>
        <v>0</v>
      </c>
      <c r="M480" s="40">
        <f t="shared" si="508"/>
        <v>0</v>
      </c>
      <c r="N480" s="40">
        <f t="shared" si="508"/>
        <v>0</v>
      </c>
      <c r="O480" s="40">
        <f t="shared" si="508"/>
        <v>257.52</v>
      </c>
      <c r="P480" s="40">
        <f t="shared" si="508"/>
        <v>0</v>
      </c>
      <c r="Q480" s="42">
        <f>SUM(D480:P480)</f>
        <v>257.52</v>
      </c>
    </row>
    <row r="481" spans="1:17" ht="3.95" customHeight="1">
      <c r="A481" s="90"/>
      <c r="B481" s="91"/>
      <c r="C481" s="92"/>
      <c r="D481" s="43">
        <f t="shared" ref="D481:P481" si="509">+D482</f>
        <v>0</v>
      </c>
      <c r="E481" s="43">
        <f t="shared" si="509"/>
        <v>0</v>
      </c>
      <c r="F481" s="43">
        <f t="shared" si="509"/>
        <v>0</v>
      </c>
      <c r="G481" s="43">
        <f t="shared" si="509"/>
        <v>0</v>
      </c>
      <c r="H481" s="43">
        <f t="shared" si="509"/>
        <v>0</v>
      </c>
      <c r="I481" s="43">
        <f t="shared" si="509"/>
        <v>0</v>
      </c>
      <c r="J481" s="43">
        <f t="shared" si="509"/>
        <v>0</v>
      </c>
      <c r="K481" s="43">
        <f t="shared" si="509"/>
        <v>0</v>
      </c>
      <c r="L481" s="43">
        <f t="shared" si="509"/>
        <v>0</v>
      </c>
      <c r="M481" s="43">
        <f t="shared" si="509"/>
        <v>0</v>
      </c>
      <c r="N481" s="43">
        <f t="shared" si="509"/>
        <v>0</v>
      </c>
      <c r="O481" s="43">
        <f t="shared" si="509"/>
        <v>1</v>
      </c>
      <c r="P481" s="43">
        <f t="shared" si="509"/>
        <v>0</v>
      </c>
      <c r="Q481" s="42"/>
    </row>
    <row r="482" spans="1:17" ht="12" customHeight="1">
      <c r="A482" s="90"/>
      <c r="B482" s="91"/>
      <c r="C482" s="92"/>
      <c r="D482" s="44"/>
      <c r="E482" s="44"/>
      <c r="F482" s="44"/>
      <c r="G482" s="44"/>
      <c r="H482" s="44"/>
      <c r="I482" s="44"/>
      <c r="J482" s="44"/>
      <c r="K482" s="44"/>
      <c r="L482" s="44"/>
      <c r="M482" s="44"/>
      <c r="N482" s="44"/>
      <c r="O482" s="44">
        <v>1</v>
      </c>
      <c r="P482" s="44"/>
      <c r="Q482" s="45">
        <f>SUM(D482:P482)</f>
        <v>1</v>
      </c>
    </row>
    <row r="483" spans="1:17" ht="12" customHeight="1">
      <c r="A483" s="90" t="s">
        <v>6871</v>
      </c>
      <c r="B483" s="91">
        <v>1554</v>
      </c>
      <c r="C483" s="92">
        <f t="shared" ref="C483" si="510">B483/$B$486</f>
        <v>7.1064943389044172E-3</v>
      </c>
      <c r="D483" s="40">
        <f t="shared" ref="D483:P483" si="511">$B483*D485</f>
        <v>0</v>
      </c>
      <c r="E483" s="40">
        <f t="shared" si="511"/>
        <v>0</v>
      </c>
      <c r="F483" s="40">
        <f t="shared" si="511"/>
        <v>0</v>
      </c>
      <c r="G483" s="40">
        <f t="shared" si="511"/>
        <v>0</v>
      </c>
      <c r="H483" s="40">
        <f t="shared" si="511"/>
        <v>0</v>
      </c>
      <c r="I483" s="40">
        <f t="shared" si="511"/>
        <v>0</v>
      </c>
      <c r="J483" s="40">
        <f t="shared" si="511"/>
        <v>0</v>
      </c>
      <c r="K483" s="40">
        <f t="shared" si="511"/>
        <v>0</v>
      </c>
      <c r="L483" s="40">
        <f t="shared" si="511"/>
        <v>0</v>
      </c>
      <c r="M483" s="40">
        <f t="shared" si="511"/>
        <v>0</v>
      </c>
      <c r="N483" s="40">
        <f t="shared" si="511"/>
        <v>0</v>
      </c>
      <c r="O483" s="40">
        <f t="shared" si="511"/>
        <v>1554</v>
      </c>
      <c r="P483" s="40">
        <f t="shared" si="511"/>
        <v>0</v>
      </c>
      <c r="Q483" s="42">
        <f>SUM(D483:P483)</f>
        <v>1554</v>
      </c>
    </row>
    <row r="484" spans="1:17" ht="3.95" customHeight="1">
      <c r="A484" s="90"/>
      <c r="B484" s="91"/>
      <c r="C484" s="92"/>
      <c r="D484" s="43">
        <f t="shared" ref="D484:P484" si="512">+D485</f>
        <v>0</v>
      </c>
      <c r="E484" s="43">
        <f t="shared" si="512"/>
        <v>0</v>
      </c>
      <c r="F484" s="43">
        <f t="shared" si="512"/>
        <v>0</v>
      </c>
      <c r="G484" s="43">
        <f t="shared" si="512"/>
        <v>0</v>
      </c>
      <c r="H484" s="43">
        <f t="shared" si="512"/>
        <v>0</v>
      </c>
      <c r="I484" s="43">
        <f t="shared" si="512"/>
        <v>0</v>
      </c>
      <c r="J484" s="43">
        <f t="shared" si="512"/>
        <v>0</v>
      </c>
      <c r="K484" s="43">
        <f t="shared" si="512"/>
        <v>0</v>
      </c>
      <c r="L484" s="43">
        <f t="shared" si="512"/>
        <v>0</v>
      </c>
      <c r="M484" s="43">
        <f t="shared" si="512"/>
        <v>0</v>
      </c>
      <c r="N484" s="43">
        <f t="shared" si="512"/>
        <v>0</v>
      </c>
      <c r="O484" s="43">
        <f t="shared" si="512"/>
        <v>1</v>
      </c>
      <c r="P484" s="43">
        <f t="shared" si="512"/>
        <v>0</v>
      </c>
      <c r="Q484" s="42"/>
    </row>
    <row r="485" spans="1:17" ht="12" customHeight="1">
      <c r="A485" s="90"/>
      <c r="B485" s="91"/>
      <c r="C485" s="92"/>
      <c r="D485" s="44"/>
      <c r="E485" s="44"/>
      <c r="F485" s="44"/>
      <c r="G485" s="44"/>
      <c r="H485" s="44"/>
      <c r="I485" s="44"/>
      <c r="J485" s="44"/>
      <c r="K485" s="44"/>
      <c r="L485" s="44"/>
      <c r="M485" s="44"/>
      <c r="N485" s="44"/>
      <c r="O485" s="44">
        <v>1</v>
      </c>
      <c r="P485" s="44"/>
      <c r="Q485" s="45">
        <f>SUM(D485:P485)</f>
        <v>1</v>
      </c>
    </row>
    <row r="486" spans="1:17" ht="12" customHeight="1">
      <c r="A486" s="93" t="s">
        <v>6924</v>
      </c>
      <c r="B486" s="94">
        <f>SUM(B462:B485)</f>
        <v>218673.21999999997</v>
      </c>
      <c r="C486" s="95">
        <f>SUM(C462:C485)</f>
        <v>1</v>
      </c>
      <c r="D486" s="73">
        <f>D462+D465+D468+D471+D474+D477+D483</f>
        <v>0</v>
      </c>
      <c r="E486" s="73">
        <f t="shared" ref="E486:K486" si="513">E462+E465+E468+E471+E474+E477+E483</f>
        <v>0</v>
      </c>
      <c r="F486" s="73">
        <f t="shared" si="513"/>
        <v>0</v>
      </c>
      <c r="G486" s="73">
        <f t="shared" si="513"/>
        <v>0</v>
      </c>
      <c r="H486" s="73">
        <f t="shared" si="513"/>
        <v>0</v>
      </c>
      <c r="I486" s="73">
        <f t="shared" si="513"/>
        <v>0</v>
      </c>
      <c r="J486" s="73">
        <f t="shared" si="513"/>
        <v>0</v>
      </c>
      <c r="K486" s="73">
        <f t="shared" si="513"/>
        <v>0</v>
      </c>
      <c r="L486" s="73">
        <f>L462+L465+L468+L471+L474+L477+L483+L480</f>
        <v>0</v>
      </c>
      <c r="M486" s="73">
        <f>M462+M465+M468+M471+M474+M477+M483+M480</f>
        <v>0</v>
      </c>
      <c r="N486" s="73">
        <f>N462+N465+N468+N471+N474+N477+N483+N480</f>
        <v>110778.33621560628</v>
      </c>
      <c r="O486" s="73">
        <f>O462+O465+O468+O471+O474+O477+O483+O480</f>
        <v>107894.88378439372</v>
      </c>
      <c r="P486" s="73">
        <f t="shared" ref="P486" si="514">P462+P465+P468+P471+P474+P477+P483</f>
        <v>0</v>
      </c>
      <c r="Q486" s="49">
        <f>D486+E486+F486+G486+H486+I486+J486+K486+L486+M486+N486+O486+P486</f>
        <v>218673.22</v>
      </c>
    </row>
    <row r="487" spans="1:17" ht="12" customHeight="1">
      <c r="A487" s="93"/>
      <c r="B487" s="94"/>
      <c r="C487" s="95"/>
      <c r="D487" s="74">
        <f>D486/$B$486</f>
        <v>0</v>
      </c>
      <c r="E487" s="74">
        <f t="shared" ref="E487:P487" si="515">E486/$B$486</f>
        <v>0</v>
      </c>
      <c r="F487" s="74">
        <f t="shared" si="515"/>
        <v>0</v>
      </c>
      <c r="G487" s="74">
        <f t="shared" si="515"/>
        <v>0</v>
      </c>
      <c r="H487" s="74">
        <f t="shared" si="515"/>
        <v>0</v>
      </c>
      <c r="I487" s="74">
        <f t="shared" si="515"/>
        <v>0</v>
      </c>
      <c r="J487" s="74">
        <f t="shared" si="515"/>
        <v>0</v>
      </c>
      <c r="K487" s="74">
        <f t="shared" si="515"/>
        <v>0</v>
      </c>
      <c r="L487" s="74">
        <f t="shared" si="515"/>
        <v>0</v>
      </c>
      <c r="M487" s="74">
        <f t="shared" si="515"/>
        <v>0</v>
      </c>
      <c r="N487" s="74">
        <f t="shared" si="515"/>
        <v>0.50659306254147762</v>
      </c>
      <c r="O487" s="74">
        <f t="shared" si="515"/>
        <v>0.49340693745852254</v>
      </c>
      <c r="P487" s="74">
        <f t="shared" si="515"/>
        <v>0</v>
      </c>
      <c r="Q487" s="45">
        <f>D487+E487+F487+G487+H487+I487+J487+K487+L487+M487+N487+O487+P487</f>
        <v>1.0000000000000002</v>
      </c>
    </row>
    <row r="488" spans="1:17" ht="12" customHeight="1">
      <c r="A488" s="55"/>
      <c r="Q488" s="77"/>
    </row>
    <row r="489" spans="1:17" ht="12" customHeight="1">
      <c r="A489" s="55"/>
      <c r="Q489" s="77"/>
    </row>
    <row r="490" spans="1:17" ht="12" customHeight="1">
      <c r="A490" s="101" t="s">
        <v>6923</v>
      </c>
      <c r="B490" s="101"/>
      <c r="C490" s="101"/>
      <c r="D490" s="101"/>
      <c r="E490" s="101"/>
      <c r="F490" s="101"/>
      <c r="G490" s="101"/>
      <c r="H490" s="101"/>
      <c r="I490" s="101"/>
      <c r="J490" s="101"/>
      <c r="K490" s="101"/>
      <c r="L490" s="101"/>
      <c r="M490" s="101"/>
      <c r="N490" s="101"/>
      <c r="O490" s="101"/>
      <c r="P490" s="101"/>
      <c r="Q490" s="102"/>
    </row>
    <row r="491" spans="1:17" ht="12" customHeight="1">
      <c r="A491" s="100" t="s">
        <v>6864</v>
      </c>
      <c r="B491" s="91">
        <v>29705.48</v>
      </c>
      <c r="C491" s="92">
        <f>B491/$B$518</f>
        <v>4.56863022928801E-2</v>
      </c>
      <c r="D491" s="40">
        <f t="shared" ref="D491:P491" si="516">$B491*D493</f>
        <v>0</v>
      </c>
      <c r="E491" s="40">
        <f t="shared" si="516"/>
        <v>0</v>
      </c>
      <c r="F491" s="40">
        <f t="shared" si="516"/>
        <v>0</v>
      </c>
      <c r="G491" s="40">
        <f t="shared" si="516"/>
        <v>0</v>
      </c>
      <c r="H491" s="40">
        <f t="shared" si="516"/>
        <v>0</v>
      </c>
      <c r="I491" s="40">
        <f t="shared" si="516"/>
        <v>0</v>
      </c>
      <c r="J491" s="40">
        <f t="shared" si="516"/>
        <v>0</v>
      </c>
      <c r="K491" s="40">
        <f t="shared" si="516"/>
        <v>0</v>
      </c>
      <c r="L491" s="40">
        <f t="shared" si="516"/>
        <v>0</v>
      </c>
      <c r="M491" s="40">
        <f t="shared" si="516"/>
        <v>0</v>
      </c>
      <c r="N491" s="40">
        <f t="shared" si="516"/>
        <v>0</v>
      </c>
      <c r="O491" s="40">
        <f t="shared" si="516"/>
        <v>23764.384000000002</v>
      </c>
      <c r="P491" s="40">
        <f t="shared" si="516"/>
        <v>5941.0960000000005</v>
      </c>
      <c r="Q491" s="42">
        <f>SUM(D491:P491)</f>
        <v>29705.480000000003</v>
      </c>
    </row>
    <row r="492" spans="1:17" ht="3.95" customHeight="1">
      <c r="A492" s="100"/>
      <c r="B492" s="91"/>
      <c r="C492" s="92"/>
      <c r="D492" s="43">
        <f t="shared" ref="D492:P492" si="517">+D493</f>
        <v>0</v>
      </c>
      <c r="E492" s="43">
        <f t="shared" si="517"/>
        <v>0</v>
      </c>
      <c r="F492" s="43">
        <f t="shared" si="517"/>
        <v>0</v>
      </c>
      <c r="G492" s="43">
        <f t="shared" si="517"/>
        <v>0</v>
      </c>
      <c r="H492" s="43">
        <f t="shared" si="517"/>
        <v>0</v>
      </c>
      <c r="I492" s="43">
        <f t="shared" si="517"/>
        <v>0</v>
      </c>
      <c r="J492" s="43">
        <f t="shared" si="517"/>
        <v>0</v>
      </c>
      <c r="K492" s="43">
        <f t="shared" si="517"/>
        <v>0</v>
      </c>
      <c r="L492" s="76"/>
      <c r="M492" s="43">
        <f t="shared" si="517"/>
        <v>0</v>
      </c>
      <c r="N492" s="43">
        <f t="shared" si="517"/>
        <v>0</v>
      </c>
      <c r="O492" s="75"/>
      <c r="P492" s="43">
        <f t="shared" si="517"/>
        <v>0.2</v>
      </c>
      <c r="Q492" s="42"/>
    </row>
    <row r="493" spans="1:17" ht="12" customHeight="1">
      <c r="A493" s="100"/>
      <c r="B493" s="91"/>
      <c r="C493" s="92"/>
      <c r="D493" s="44"/>
      <c r="E493" s="44"/>
      <c r="F493" s="44"/>
      <c r="G493" s="44"/>
      <c r="H493" s="44"/>
      <c r="I493" s="44"/>
      <c r="J493" s="44"/>
      <c r="K493" s="44"/>
      <c r="L493" s="44"/>
      <c r="M493" s="44"/>
      <c r="N493" s="44"/>
      <c r="O493" s="44">
        <v>0.8</v>
      </c>
      <c r="P493" s="44">
        <v>0.2</v>
      </c>
      <c r="Q493" s="45">
        <f>SUM(D493:P493)</f>
        <v>1</v>
      </c>
    </row>
    <row r="494" spans="1:17" ht="12" customHeight="1">
      <c r="A494" s="96" t="s">
        <v>6865</v>
      </c>
      <c r="B494" s="97">
        <v>6692.78</v>
      </c>
      <c r="C494" s="92">
        <f t="shared" ref="C494" si="518">B494/$B$518</f>
        <v>1.0293332080806036E-2</v>
      </c>
      <c r="D494" s="40">
        <f t="shared" ref="D494:P494" si="519">$B494*D496</f>
        <v>0</v>
      </c>
      <c r="E494" s="40">
        <f t="shared" si="519"/>
        <v>0</v>
      </c>
      <c r="F494" s="40">
        <f t="shared" si="519"/>
        <v>0</v>
      </c>
      <c r="G494" s="40">
        <f t="shared" si="519"/>
        <v>0</v>
      </c>
      <c r="H494" s="40">
        <f t="shared" si="519"/>
        <v>0</v>
      </c>
      <c r="I494" s="40">
        <f t="shared" si="519"/>
        <v>0</v>
      </c>
      <c r="J494" s="40">
        <f t="shared" si="519"/>
        <v>0</v>
      </c>
      <c r="K494" s="40">
        <f t="shared" si="519"/>
        <v>0</v>
      </c>
      <c r="L494" s="40">
        <f t="shared" si="519"/>
        <v>0</v>
      </c>
      <c r="M494" s="40">
        <f t="shared" si="519"/>
        <v>0</v>
      </c>
      <c r="N494" s="40">
        <f t="shared" si="519"/>
        <v>0</v>
      </c>
      <c r="O494" s="40">
        <f t="shared" si="519"/>
        <v>3346.39</v>
      </c>
      <c r="P494" s="40">
        <f t="shared" si="519"/>
        <v>3346.39</v>
      </c>
      <c r="Q494" s="42">
        <f>SUM(D494:P494)</f>
        <v>6692.78</v>
      </c>
    </row>
    <row r="495" spans="1:17" ht="3.95" customHeight="1">
      <c r="A495" s="96"/>
      <c r="B495" s="97"/>
      <c r="C495" s="92"/>
      <c r="D495" s="43">
        <f t="shared" ref="D495:P495" si="520">+D496</f>
        <v>0</v>
      </c>
      <c r="E495" s="43">
        <f t="shared" si="520"/>
        <v>0</v>
      </c>
      <c r="F495" s="43">
        <f t="shared" si="520"/>
        <v>0</v>
      </c>
      <c r="G495" s="43">
        <f t="shared" si="520"/>
        <v>0</v>
      </c>
      <c r="H495" s="43">
        <f t="shared" si="520"/>
        <v>0</v>
      </c>
      <c r="I495" s="43">
        <f t="shared" si="520"/>
        <v>0</v>
      </c>
      <c r="J495" s="43">
        <f t="shared" si="520"/>
        <v>0</v>
      </c>
      <c r="K495" s="43">
        <f t="shared" si="520"/>
        <v>0</v>
      </c>
      <c r="L495" s="43">
        <f t="shared" si="520"/>
        <v>0</v>
      </c>
      <c r="M495" s="43">
        <f t="shared" si="520"/>
        <v>0</v>
      </c>
      <c r="N495" s="43">
        <f t="shared" si="520"/>
        <v>0</v>
      </c>
      <c r="O495" s="43">
        <f t="shared" si="520"/>
        <v>0.5</v>
      </c>
      <c r="P495" s="43">
        <f t="shared" si="520"/>
        <v>0.5</v>
      </c>
      <c r="Q495" s="42"/>
    </row>
    <row r="496" spans="1:17" ht="12" customHeight="1">
      <c r="A496" s="96"/>
      <c r="B496" s="97"/>
      <c r="C496" s="92"/>
      <c r="D496" s="44"/>
      <c r="E496" s="44"/>
      <c r="F496" s="44"/>
      <c r="G496" s="44"/>
      <c r="H496" s="44"/>
      <c r="I496" s="44"/>
      <c r="J496" s="44"/>
      <c r="K496" s="44"/>
      <c r="L496" s="44"/>
      <c r="M496" s="44"/>
      <c r="N496" s="44"/>
      <c r="O496" s="44">
        <v>0.5</v>
      </c>
      <c r="P496" s="44">
        <v>0.5</v>
      </c>
      <c r="Q496" s="45">
        <f>SUM(D496:P496)</f>
        <v>1</v>
      </c>
    </row>
    <row r="497" spans="1:17" ht="12" customHeight="1">
      <c r="A497" s="98" t="s">
        <v>6880</v>
      </c>
      <c r="B497" s="99">
        <v>87430.12</v>
      </c>
      <c r="C497" s="92">
        <f t="shared" ref="C497" si="521">B497/$B$518</f>
        <v>0.13446538792918958</v>
      </c>
      <c r="D497" s="40">
        <f t="shared" ref="D497:P497" si="522">$B497*D499</f>
        <v>0</v>
      </c>
      <c r="E497" s="40">
        <f t="shared" si="522"/>
        <v>0</v>
      </c>
      <c r="F497" s="40">
        <f t="shared" si="522"/>
        <v>0</v>
      </c>
      <c r="G497" s="40">
        <f t="shared" si="522"/>
        <v>0</v>
      </c>
      <c r="H497" s="40">
        <f t="shared" si="522"/>
        <v>0</v>
      </c>
      <c r="I497" s="40">
        <f t="shared" si="522"/>
        <v>0</v>
      </c>
      <c r="J497" s="40">
        <f t="shared" si="522"/>
        <v>0</v>
      </c>
      <c r="K497" s="40">
        <f t="shared" si="522"/>
        <v>0</v>
      </c>
      <c r="L497" s="40">
        <f t="shared" si="522"/>
        <v>0</v>
      </c>
      <c r="M497" s="40">
        <f t="shared" si="522"/>
        <v>0</v>
      </c>
      <c r="N497" s="40">
        <f t="shared" si="522"/>
        <v>0</v>
      </c>
      <c r="O497" s="40">
        <f t="shared" si="522"/>
        <v>35336.125782828021</v>
      </c>
      <c r="P497" s="40">
        <f t="shared" si="522"/>
        <v>52093.994217171967</v>
      </c>
      <c r="Q497" s="42">
        <f>SUM(D497:P497)</f>
        <v>87430.12</v>
      </c>
    </row>
    <row r="498" spans="1:17" ht="3.95" customHeight="1">
      <c r="A498" s="98"/>
      <c r="B498" s="99"/>
      <c r="C498" s="92"/>
      <c r="D498" s="43">
        <f t="shared" ref="D498:P498" si="523">+D499</f>
        <v>0</v>
      </c>
      <c r="E498" s="43">
        <f t="shared" si="523"/>
        <v>0</v>
      </c>
      <c r="F498" s="43">
        <f t="shared" si="523"/>
        <v>0</v>
      </c>
      <c r="G498" s="43">
        <f t="shared" si="523"/>
        <v>0</v>
      </c>
      <c r="H498" s="43">
        <f t="shared" si="523"/>
        <v>0</v>
      </c>
      <c r="I498" s="43">
        <f t="shared" si="523"/>
        <v>0</v>
      </c>
      <c r="J498" s="43">
        <f t="shared" si="523"/>
        <v>0</v>
      </c>
      <c r="K498" s="43">
        <f t="shared" si="523"/>
        <v>0</v>
      </c>
      <c r="L498" s="43">
        <f t="shared" si="523"/>
        <v>0</v>
      </c>
      <c r="M498" s="43">
        <f t="shared" si="523"/>
        <v>0</v>
      </c>
      <c r="N498" s="43">
        <f t="shared" si="523"/>
        <v>0</v>
      </c>
      <c r="O498" s="43">
        <f t="shared" si="523"/>
        <v>0.40416421460736895</v>
      </c>
      <c r="P498" s="43">
        <f t="shared" si="523"/>
        <v>0.59583578539263093</v>
      </c>
      <c r="Q498" s="42"/>
    </row>
    <row r="499" spans="1:17" ht="12" customHeight="1">
      <c r="A499" s="98"/>
      <c r="B499" s="99"/>
      <c r="C499" s="92"/>
      <c r="D499" s="44"/>
      <c r="E499" s="44"/>
      <c r="F499" s="44"/>
      <c r="G499" s="44"/>
      <c r="H499" s="44"/>
      <c r="I499" s="44"/>
      <c r="J499" s="44"/>
      <c r="K499" s="44"/>
      <c r="L499" s="44"/>
      <c r="M499" s="44"/>
      <c r="N499" s="44"/>
      <c r="O499" s="44">
        <f>(O491+O494+O500+O503+O512+O506+O509+O515)/($B$518-$B$497)</f>
        <v>0.40416421460736895</v>
      </c>
      <c r="P499" s="44">
        <f>(P491+P494+P500+P503+P512+P506+P509+P515)/($B$518-$B$497)</f>
        <v>0.59583578539263093</v>
      </c>
      <c r="Q499" s="45">
        <f>SUM(D499:P499)</f>
        <v>0.99999999999999989</v>
      </c>
    </row>
    <row r="500" spans="1:17" ht="12" customHeight="1">
      <c r="A500" s="100" t="s">
        <v>6866</v>
      </c>
      <c r="B500" s="91">
        <v>10864.3</v>
      </c>
      <c r="C500" s="92">
        <f t="shared" ref="C500" si="524">B500/$B$518</f>
        <v>1.6709027896554346E-2</v>
      </c>
      <c r="D500" s="40">
        <f t="shared" ref="D500:P500" si="525">$B500*D502</f>
        <v>0</v>
      </c>
      <c r="E500" s="40">
        <f t="shared" si="525"/>
        <v>0</v>
      </c>
      <c r="F500" s="40">
        <f t="shared" si="525"/>
        <v>0</v>
      </c>
      <c r="G500" s="40">
        <f t="shared" si="525"/>
        <v>0</v>
      </c>
      <c r="H500" s="40">
        <f t="shared" si="525"/>
        <v>0</v>
      </c>
      <c r="I500" s="40">
        <f t="shared" si="525"/>
        <v>0</v>
      </c>
      <c r="J500" s="40">
        <f t="shared" si="525"/>
        <v>0</v>
      </c>
      <c r="K500" s="40">
        <f t="shared" si="525"/>
        <v>0</v>
      </c>
      <c r="L500" s="40">
        <f t="shared" si="525"/>
        <v>0</v>
      </c>
      <c r="M500" s="40">
        <f t="shared" si="525"/>
        <v>0</v>
      </c>
      <c r="N500" s="40">
        <f t="shared" si="525"/>
        <v>0</v>
      </c>
      <c r="O500" s="40">
        <f t="shared" si="525"/>
        <v>5432.15</v>
      </c>
      <c r="P500" s="40">
        <f t="shared" si="525"/>
        <v>5432.15</v>
      </c>
      <c r="Q500" s="42">
        <f>SUM(D500:P500)</f>
        <v>10864.3</v>
      </c>
    </row>
    <row r="501" spans="1:17" ht="3.95" customHeight="1">
      <c r="A501" s="100"/>
      <c r="B501" s="91"/>
      <c r="C501" s="92"/>
      <c r="D501" s="43">
        <f t="shared" ref="D501:P501" si="526">+D502</f>
        <v>0</v>
      </c>
      <c r="E501" s="43">
        <f t="shared" si="526"/>
        <v>0</v>
      </c>
      <c r="F501" s="43">
        <f t="shared" si="526"/>
        <v>0</v>
      </c>
      <c r="G501" s="43">
        <f t="shared" si="526"/>
        <v>0</v>
      </c>
      <c r="H501" s="43">
        <f t="shared" si="526"/>
        <v>0</v>
      </c>
      <c r="I501" s="43">
        <f t="shared" si="526"/>
        <v>0</v>
      </c>
      <c r="J501" s="43">
        <f t="shared" si="526"/>
        <v>0</v>
      </c>
      <c r="K501" s="43">
        <f t="shared" si="526"/>
        <v>0</v>
      </c>
      <c r="L501" s="43">
        <f t="shared" si="526"/>
        <v>0</v>
      </c>
      <c r="M501" s="43">
        <f t="shared" si="526"/>
        <v>0</v>
      </c>
      <c r="N501" s="43">
        <f t="shared" si="526"/>
        <v>0</v>
      </c>
      <c r="O501" s="43">
        <f t="shared" si="526"/>
        <v>0.5</v>
      </c>
      <c r="P501" s="43">
        <f t="shared" si="526"/>
        <v>0.5</v>
      </c>
      <c r="Q501" s="42"/>
    </row>
    <row r="502" spans="1:17" ht="12" customHeight="1">
      <c r="A502" s="100"/>
      <c r="B502" s="91"/>
      <c r="C502" s="92"/>
      <c r="D502" s="44"/>
      <c r="E502" s="44"/>
      <c r="F502" s="44"/>
      <c r="G502" s="44"/>
      <c r="H502" s="44"/>
      <c r="I502" s="44"/>
      <c r="J502" s="44"/>
      <c r="K502" s="44"/>
      <c r="L502" s="44"/>
      <c r="M502" s="44"/>
      <c r="N502" s="44"/>
      <c r="O502" s="44">
        <v>0.5</v>
      </c>
      <c r="P502" s="44">
        <v>0.5</v>
      </c>
      <c r="Q502" s="45">
        <f>SUM(D502:P502)</f>
        <v>1</v>
      </c>
    </row>
    <row r="503" spans="1:17" ht="12" customHeight="1">
      <c r="A503" s="90" t="s">
        <v>6888</v>
      </c>
      <c r="B503" s="91">
        <v>17016.8</v>
      </c>
      <c r="C503" s="92">
        <f t="shared" ref="C503" si="527">B503/$B$518</f>
        <v>2.617142254080668E-2</v>
      </c>
      <c r="D503" s="40">
        <f t="shared" ref="D503:P503" si="528">$B503*D505</f>
        <v>0</v>
      </c>
      <c r="E503" s="40">
        <f t="shared" si="528"/>
        <v>0</v>
      </c>
      <c r="F503" s="40">
        <f t="shared" si="528"/>
        <v>0</v>
      </c>
      <c r="G503" s="40">
        <f t="shared" si="528"/>
        <v>0</v>
      </c>
      <c r="H503" s="40">
        <f t="shared" si="528"/>
        <v>0</v>
      </c>
      <c r="I503" s="40">
        <f t="shared" si="528"/>
        <v>0</v>
      </c>
      <c r="J503" s="40">
        <f t="shared" si="528"/>
        <v>0</v>
      </c>
      <c r="K503" s="40">
        <f t="shared" si="528"/>
        <v>0</v>
      </c>
      <c r="L503" s="40">
        <f t="shared" si="528"/>
        <v>0</v>
      </c>
      <c r="M503" s="40">
        <f t="shared" si="528"/>
        <v>0</v>
      </c>
      <c r="N503" s="40">
        <f t="shared" si="528"/>
        <v>0</v>
      </c>
      <c r="O503" s="40">
        <f t="shared" si="528"/>
        <v>5105.04</v>
      </c>
      <c r="P503" s="40">
        <f t="shared" si="528"/>
        <v>11911.759999999998</v>
      </c>
      <c r="Q503" s="42">
        <f>SUM(D503:P503)</f>
        <v>17016.8</v>
      </c>
    </row>
    <row r="504" spans="1:17" ht="3.95" customHeight="1">
      <c r="A504" s="90"/>
      <c r="B504" s="91"/>
      <c r="C504" s="92"/>
      <c r="D504" s="43">
        <f t="shared" ref="D504:P504" si="529">+D505</f>
        <v>0</v>
      </c>
      <c r="E504" s="43">
        <f t="shared" si="529"/>
        <v>0</v>
      </c>
      <c r="F504" s="43">
        <f t="shared" si="529"/>
        <v>0</v>
      </c>
      <c r="G504" s="43">
        <f t="shared" si="529"/>
        <v>0</v>
      </c>
      <c r="H504" s="43">
        <f t="shared" si="529"/>
        <v>0</v>
      </c>
      <c r="I504" s="43">
        <f t="shared" si="529"/>
        <v>0</v>
      </c>
      <c r="J504" s="43">
        <f t="shared" si="529"/>
        <v>0</v>
      </c>
      <c r="K504" s="43">
        <f t="shared" si="529"/>
        <v>0</v>
      </c>
      <c r="L504" s="43">
        <f t="shared" si="529"/>
        <v>0</v>
      </c>
      <c r="M504" s="43">
        <f t="shared" si="529"/>
        <v>0</v>
      </c>
      <c r="N504" s="43">
        <f t="shared" si="529"/>
        <v>0</v>
      </c>
      <c r="O504" s="43">
        <f t="shared" si="529"/>
        <v>0.3</v>
      </c>
      <c r="P504" s="43">
        <f t="shared" si="529"/>
        <v>0.7</v>
      </c>
      <c r="Q504" s="42"/>
    </row>
    <row r="505" spans="1:17" ht="12" customHeight="1">
      <c r="A505" s="90"/>
      <c r="B505" s="91"/>
      <c r="C505" s="92"/>
      <c r="D505" s="44"/>
      <c r="E505" s="44"/>
      <c r="F505" s="44"/>
      <c r="G505" s="44"/>
      <c r="H505" s="44"/>
      <c r="I505" s="44"/>
      <c r="J505" s="44"/>
      <c r="K505" s="44"/>
      <c r="L505" s="44"/>
      <c r="M505" s="44"/>
      <c r="N505" s="44"/>
      <c r="O505" s="44">
        <v>0.3</v>
      </c>
      <c r="P505" s="44">
        <v>0.7</v>
      </c>
      <c r="Q505" s="45">
        <f>SUM(D505:P505)</f>
        <v>1</v>
      </c>
    </row>
    <row r="506" spans="1:17" ht="12" customHeight="1">
      <c r="A506" s="90" t="s">
        <v>6869</v>
      </c>
      <c r="B506" s="91">
        <v>9052.85</v>
      </c>
      <c r="C506" s="92">
        <f t="shared" ref="C506" si="530">B506/$B$518</f>
        <v>1.3923062065049938E-2</v>
      </c>
      <c r="D506" s="40">
        <f t="shared" ref="D506:P506" si="531">$B506*D508</f>
        <v>0</v>
      </c>
      <c r="E506" s="40">
        <f t="shared" si="531"/>
        <v>0</v>
      </c>
      <c r="F506" s="40">
        <f t="shared" si="531"/>
        <v>0</v>
      </c>
      <c r="G506" s="40">
        <f t="shared" si="531"/>
        <v>0</v>
      </c>
      <c r="H506" s="40">
        <f t="shared" si="531"/>
        <v>0</v>
      </c>
      <c r="I506" s="40">
        <f t="shared" si="531"/>
        <v>0</v>
      </c>
      <c r="J506" s="40">
        <f t="shared" si="531"/>
        <v>0</v>
      </c>
      <c r="K506" s="40">
        <f t="shared" si="531"/>
        <v>0</v>
      </c>
      <c r="L506" s="40">
        <f t="shared" si="531"/>
        <v>0</v>
      </c>
      <c r="M506" s="40">
        <f t="shared" si="531"/>
        <v>0</v>
      </c>
      <c r="N506" s="40">
        <f t="shared" si="531"/>
        <v>0</v>
      </c>
      <c r="O506" s="40">
        <f t="shared" si="531"/>
        <v>3621.1400000000003</v>
      </c>
      <c r="P506" s="40">
        <f t="shared" si="531"/>
        <v>5431.71</v>
      </c>
      <c r="Q506" s="42">
        <f>SUM(D506:P506)</f>
        <v>9052.85</v>
      </c>
    </row>
    <row r="507" spans="1:17" ht="3.95" customHeight="1">
      <c r="A507" s="90"/>
      <c r="B507" s="91"/>
      <c r="C507" s="92"/>
      <c r="D507" s="43">
        <f t="shared" ref="D507:P507" si="532">+D508</f>
        <v>0</v>
      </c>
      <c r="E507" s="43">
        <f t="shared" si="532"/>
        <v>0</v>
      </c>
      <c r="F507" s="43">
        <f t="shared" si="532"/>
        <v>0</v>
      </c>
      <c r="G507" s="43">
        <f t="shared" si="532"/>
        <v>0</v>
      </c>
      <c r="H507" s="43">
        <f t="shared" si="532"/>
        <v>0</v>
      </c>
      <c r="I507" s="43">
        <f t="shared" si="532"/>
        <v>0</v>
      </c>
      <c r="J507" s="43">
        <f t="shared" si="532"/>
        <v>0</v>
      </c>
      <c r="K507" s="43">
        <f t="shared" si="532"/>
        <v>0</v>
      </c>
      <c r="L507" s="43">
        <f t="shared" si="532"/>
        <v>0</v>
      </c>
      <c r="M507" s="43">
        <f t="shared" si="532"/>
        <v>0</v>
      </c>
      <c r="N507" s="43">
        <f t="shared" si="532"/>
        <v>0</v>
      </c>
      <c r="O507" s="43">
        <f t="shared" si="532"/>
        <v>0.4</v>
      </c>
      <c r="P507" s="43">
        <f t="shared" si="532"/>
        <v>0.6</v>
      </c>
      <c r="Q507" s="42"/>
    </row>
    <row r="508" spans="1:17" ht="12" customHeight="1">
      <c r="A508" s="90"/>
      <c r="B508" s="91"/>
      <c r="C508" s="92"/>
      <c r="D508" s="44"/>
      <c r="E508" s="44"/>
      <c r="F508" s="44"/>
      <c r="G508" s="44"/>
      <c r="H508" s="44"/>
      <c r="I508" s="44"/>
      <c r="J508" s="44"/>
      <c r="K508" s="44"/>
      <c r="L508" s="44"/>
      <c r="M508" s="44"/>
      <c r="N508" s="44"/>
      <c r="O508" s="44">
        <v>0.4</v>
      </c>
      <c r="P508" s="44">
        <v>0.6</v>
      </c>
      <c r="Q508" s="45">
        <f>SUM(D508:P508)</f>
        <v>1</v>
      </c>
    </row>
    <row r="509" spans="1:17" ht="12" customHeight="1">
      <c r="A509" s="90" t="s">
        <v>6872</v>
      </c>
      <c r="B509" s="91">
        <v>41960.97</v>
      </c>
      <c r="C509" s="92">
        <f t="shared" ref="C509" si="533">B509/$B$518</f>
        <v>6.4534946411317809E-2</v>
      </c>
      <c r="D509" s="40">
        <f t="shared" ref="D509:P509" si="534">$B509*D511</f>
        <v>0</v>
      </c>
      <c r="E509" s="40">
        <f t="shared" si="534"/>
        <v>0</v>
      </c>
      <c r="F509" s="40">
        <f t="shared" si="534"/>
        <v>0</v>
      </c>
      <c r="G509" s="40">
        <f t="shared" si="534"/>
        <v>0</v>
      </c>
      <c r="H509" s="40">
        <f t="shared" si="534"/>
        <v>0</v>
      </c>
      <c r="I509" s="40">
        <f t="shared" si="534"/>
        <v>0</v>
      </c>
      <c r="J509" s="40">
        <f t="shared" si="534"/>
        <v>0</v>
      </c>
      <c r="K509" s="40">
        <f t="shared" si="534"/>
        <v>0</v>
      </c>
      <c r="L509" s="40">
        <f t="shared" si="534"/>
        <v>0</v>
      </c>
      <c r="M509" s="40">
        <f t="shared" si="534"/>
        <v>0</v>
      </c>
      <c r="N509" s="40">
        <f t="shared" si="534"/>
        <v>0</v>
      </c>
      <c r="O509" s="40">
        <f t="shared" si="534"/>
        <v>20980.485000000001</v>
      </c>
      <c r="P509" s="40">
        <f t="shared" si="534"/>
        <v>20980.485000000001</v>
      </c>
      <c r="Q509" s="42">
        <f>SUM(D509:P509)</f>
        <v>41960.97</v>
      </c>
    </row>
    <row r="510" spans="1:17" ht="3.95" customHeight="1">
      <c r="A510" s="90"/>
      <c r="B510" s="91"/>
      <c r="C510" s="92"/>
      <c r="D510" s="43">
        <f t="shared" ref="D510:P510" si="535">+D511</f>
        <v>0</v>
      </c>
      <c r="E510" s="43">
        <f t="shared" si="535"/>
        <v>0</v>
      </c>
      <c r="F510" s="43">
        <f t="shared" si="535"/>
        <v>0</v>
      </c>
      <c r="G510" s="43">
        <f t="shared" si="535"/>
        <v>0</v>
      </c>
      <c r="H510" s="43">
        <f t="shared" si="535"/>
        <v>0</v>
      </c>
      <c r="I510" s="43">
        <f t="shared" si="535"/>
        <v>0</v>
      </c>
      <c r="J510" s="43">
        <f t="shared" si="535"/>
        <v>0</v>
      </c>
      <c r="K510" s="43">
        <f t="shared" si="535"/>
        <v>0</v>
      </c>
      <c r="L510" s="43">
        <f t="shared" si="535"/>
        <v>0</v>
      </c>
      <c r="M510" s="43">
        <f t="shared" si="535"/>
        <v>0</v>
      </c>
      <c r="N510" s="43">
        <f t="shared" si="535"/>
        <v>0</v>
      </c>
      <c r="O510" s="43">
        <f t="shared" si="535"/>
        <v>0.5</v>
      </c>
      <c r="P510" s="43">
        <f t="shared" si="535"/>
        <v>0.5</v>
      </c>
      <c r="Q510" s="42"/>
    </row>
    <row r="511" spans="1:17" ht="12" customHeight="1">
      <c r="A511" s="90"/>
      <c r="B511" s="91"/>
      <c r="C511" s="92"/>
      <c r="D511" s="44"/>
      <c r="E511" s="44"/>
      <c r="F511" s="44"/>
      <c r="G511" s="44"/>
      <c r="H511" s="44"/>
      <c r="I511" s="44"/>
      <c r="J511" s="44"/>
      <c r="K511" s="44"/>
      <c r="L511" s="44"/>
      <c r="M511" s="44"/>
      <c r="N511" s="44"/>
      <c r="O511" s="44">
        <v>0.5</v>
      </c>
      <c r="P511" s="44">
        <v>0.5</v>
      </c>
      <c r="Q511" s="45">
        <f>SUM(D511:P511)</f>
        <v>1</v>
      </c>
    </row>
    <row r="512" spans="1:17" ht="12" customHeight="1">
      <c r="A512" s="90" t="s">
        <v>6889</v>
      </c>
      <c r="B512" s="91">
        <v>309594.09000000003</v>
      </c>
      <c r="C512" s="92">
        <f t="shared" ref="C512" si="536">B512/$B$518</f>
        <v>0.47614814451169041</v>
      </c>
      <c r="D512" s="40">
        <f t="shared" ref="D512:P512" si="537">$B512*D514</f>
        <v>0</v>
      </c>
      <c r="E512" s="40">
        <f t="shared" si="537"/>
        <v>0</v>
      </c>
      <c r="F512" s="40">
        <f t="shared" si="537"/>
        <v>0</v>
      </c>
      <c r="G512" s="40">
        <f t="shared" si="537"/>
        <v>0</v>
      </c>
      <c r="H512" s="40">
        <f t="shared" si="537"/>
        <v>0</v>
      </c>
      <c r="I512" s="40">
        <f t="shared" si="537"/>
        <v>0</v>
      </c>
      <c r="J512" s="40">
        <f t="shared" si="537"/>
        <v>0</v>
      </c>
      <c r="K512" s="40">
        <f t="shared" si="537"/>
        <v>0</v>
      </c>
      <c r="L512" s="40">
        <f t="shared" si="537"/>
        <v>0</v>
      </c>
      <c r="M512" s="40">
        <f t="shared" si="537"/>
        <v>0</v>
      </c>
      <c r="N512" s="40">
        <f t="shared" si="537"/>
        <v>0</v>
      </c>
      <c r="O512" s="40">
        <f t="shared" si="537"/>
        <v>123837.63600000001</v>
      </c>
      <c r="P512" s="40">
        <f t="shared" si="537"/>
        <v>185756.454</v>
      </c>
      <c r="Q512" s="42">
        <f>SUM(D512:P512)</f>
        <v>309594.09000000003</v>
      </c>
    </row>
    <row r="513" spans="1:20" ht="3.95" customHeight="1">
      <c r="A513" s="90"/>
      <c r="B513" s="91"/>
      <c r="C513" s="92"/>
      <c r="D513" s="43">
        <f t="shared" ref="D513:P513" si="538">+D514</f>
        <v>0</v>
      </c>
      <c r="E513" s="43">
        <f t="shared" si="538"/>
        <v>0</v>
      </c>
      <c r="F513" s="43">
        <f t="shared" si="538"/>
        <v>0</v>
      </c>
      <c r="G513" s="43">
        <f t="shared" si="538"/>
        <v>0</v>
      </c>
      <c r="H513" s="43">
        <f t="shared" si="538"/>
        <v>0</v>
      </c>
      <c r="I513" s="43">
        <f t="shared" si="538"/>
        <v>0</v>
      </c>
      <c r="J513" s="43">
        <f t="shared" si="538"/>
        <v>0</v>
      </c>
      <c r="K513" s="43">
        <f t="shared" si="538"/>
        <v>0</v>
      </c>
      <c r="L513" s="43">
        <f t="shared" si="538"/>
        <v>0</v>
      </c>
      <c r="M513" s="43">
        <f t="shared" si="538"/>
        <v>0</v>
      </c>
      <c r="N513" s="43">
        <f t="shared" si="538"/>
        <v>0</v>
      </c>
      <c r="O513" s="43">
        <f t="shared" si="538"/>
        <v>0.4</v>
      </c>
      <c r="P513" s="43">
        <f t="shared" si="538"/>
        <v>0.6</v>
      </c>
      <c r="Q513" s="42"/>
    </row>
    <row r="514" spans="1:20" ht="12" customHeight="1">
      <c r="A514" s="90"/>
      <c r="B514" s="91"/>
      <c r="C514" s="92"/>
      <c r="D514" s="44"/>
      <c r="E514" s="44"/>
      <c r="F514" s="44"/>
      <c r="G514" s="44"/>
      <c r="H514" s="44"/>
      <c r="I514" s="44"/>
      <c r="J514" s="44"/>
      <c r="K514" s="44"/>
      <c r="L514" s="44"/>
      <c r="M514" s="44"/>
      <c r="N514" s="44"/>
      <c r="O514" s="44">
        <v>0.4</v>
      </c>
      <c r="P514" s="44">
        <v>0.6</v>
      </c>
      <c r="Q514" s="45">
        <f>SUM(D514:P514)</f>
        <v>1</v>
      </c>
    </row>
    <row r="515" spans="1:20" ht="12" customHeight="1">
      <c r="A515" s="90" t="s">
        <v>6871</v>
      </c>
      <c r="B515" s="91">
        <v>137888</v>
      </c>
      <c r="C515" s="92">
        <f t="shared" ref="C515" si="539">B515/$B$518</f>
        <v>0.21206837427170513</v>
      </c>
      <c r="D515" s="40">
        <f t="shared" ref="D515:P515" si="540">$B515*D517</f>
        <v>0</v>
      </c>
      <c r="E515" s="40">
        <f t="shared" si="540"/>
        <v>0</v>
      </c>
      <c r="F515" s="40">
        <f t="shared" si="540"/>
        <v>0</v>
      </c>
      <c r="G515" s="40">
        <f t="shared" si="540"/>
        <v>0</v>
      </c>
      <c r="H515" s="40">
        <f t="shared" si="540"/>
        <v>0</v>
      </c>
      <c r="I515" s="40">
        <f t="shared" si="540"/>
        <v>0</v>
      </c>
      <c r="J515" s="40">
        <f t="shared" si="540"/>
        <v>0</v>
      </c>
      <c r="K515" s="40">
        <f t="shared" si="540"/>
        <v>0</v>
      </c>
      <c r="L515" s="40">
        <f t="shared" si="540"/>
        <v>0</v>
      </c>
      <c r="M515" s="40">
        <f t="shared" si="540"/>
        <v>0</v>
      </c>
      <c r="N515" s="40">
        <f t="shared" si="540"/>
        <v>0</v>
      </c>
      <c r="O515" s="40">
        <f t="shared" si="540"/>
        <v>41366.400000000001</v>
      </c>
      <c r="P515" s="40">
        <f t="shared" si="540"/>
        <v>96521.599999999991</v>
      </c>
      <c r="Q515" s="42">
        <f>SUM(D515:P515)</f>
        <v>137888</v>
      </c>
    </row>
    <row r="516" spans="1:20" ht="3.95" customHeight="1">
      <c r="A516" s="90"/>
      <c r="B516" s="91"/>
      <c r="C516" s="92"/>
      <c r="D516" s="43">
        <f t="shared" ref="D516:P516" si="541">+D517</f>
        <v>0</v>
      </c>
      <c r="E516" s="43">
        <f t="shared" si="541"/>
        <v>0</v>
      </c>
      <c r="F516" s="43">
        <f t="shared" si="541"/>
        <v>0</v>
      </c>
      <c r="G516" s="43">
        <f t="shared" si="541"/>
        <v>0</v>
      </c>
      <c r="H516" s="43">
        <f t="shared" si="541"/>
        <v>0</v>
      </c>
      <c r="I516" s="43">
        <f t="shared" si="541"/>
        <v>0</v>
      </c>
      <c r="J516" s="43">
        <f t="shared" si="541"/>
        <v>0</v>
      </c>
      <c r="K516" s="43">
        <f t="shared" si="541"/>
        <v>0</v>
      </c>
      <c r="L516" s="43">
        <f t="shared" si="541"/>
        <v>0</v>
      </c>
      <c r="M516" s="43">
        <f t="shared" si="541"/>
        <v>0</v>
      </c>
      <c r="N516" s="43">
        <f t="shared" si="541"/>
        <v>0</v>
      </c>
      <c r="O516" s="43">
        <f t="shared" si="541"/>
        <v>0.3</v>
      </c>
      <c r="P516" s="43">
        <f t="shared" si="541"/>
        <v>0.7</v>
      </c>
      <c r="Q516" s="42"/>
    </row>
    <row r="517" spans="1:20" ht="12" customHeight="1">
      <c r="A517" s="90"/>
      <c r="B517" s="91"/>
      <c r="C517" s="92"/>
      <c r="D517" s="44"/>
      <c r="E517" s="44"/>
      <c r="F517" s="44"/>
      <c r="G517" s="44"/>
      <c r="H517" s="44"/>
      <c r="I517" s="44"/>
      <c r="J517" s="44"/>
      <c r="K517" s="44"/>
      <c r="L517" s="44"/>
      <c r="M517" s="44"/>
      <c r="N517" s="44"/>
      <c r="O517" s="44">
        <v>0.3</v>
      </c>
      <c r="P517" s="44">
        <v>0.7</v>
      </c>
      <c r="Q517" s="45">
        <f>SUM(D517:P517)</f>
        <v>1</v>
      </c>
    </row>
    <row r="518" spans="1:20" ht="12" customHeight="1">
      <c r="A518" s="93" t="s">
        <v>6890</v>
      </c>
      <c r="B518" s="94">
        <f>SUM(B491:B517)</f>
        <v>650205.39</v>
      </c>
      <c r="C518" s="95">
        <f>SUM(C491:C517)</f>
        <v>1</v>
      </c>
      <c r="D518" s="73">
        <f t="shared" ref="D518:N518" si="542">D491+D494+D497+D500+D503+D512+D506+D509+D515</f>
        <v>0</v>
      </c>
      <c r="E518" s="73">
        <f t="shared" si="542"/>
        <v>0</v>
      </c>
      <c r="F518" s="73">
        <f t="shared" si="542"/>
        <v>0</v>
      </c>
      <c r="G518" s="73">
        <f t="shared" si="542"/>
        <v>0</v>
      </c>
      <c r="H518" s="73">
        <f t="shared" si="542"/>
        <v>0</v>
      </c>
      <c r="I518" s="73">
        <f t="shared" si="542"/>
        <v>0</v>
      </c>
      <c r="J518" s="73">
        <f t="shared" si="542"/>
        <v>0</v>
      </c>
      <c r="K518" s="73">
        <f t="shared" si="542"/>
        <v>0</v>
      </c>
      <c r="L518" s="73">
        <f t="shared" si="542"/>
        <v>0</v>
      </c>
      <c r="M518" s="73">
        <f t="shared" si="542"/>
        <v>0</v>
      </c>
      <c r="N518" s="73">
        <f t="shared" si="542"/>
        <v>0</v>
      </c>
      <c r="O518" s="73">
        <f>O491+O494+O497+O500+O503+O506+O509+O512+O515</f>
        <v>262789.75078282802</v>
      </c>
      <c r="P518" s="73">
        <f>P491+P494+P497+P500+P503+P506+P509+P512+P515</f>
        <v>387415.63921717193</v>
      </c>
      <c r="Q518" s="49">
        <f>D518+E518+F518+G518+H518+I518+J518+K518+L518+M518+N518+O518+P518</f>
        <v>650205.3899999999</v>
      </c>
    </row>
    <row r="519" spans="1:20" ht="12" customHeight="1">
      <c r="A519" s="93"/>
      <c r="B519" s="94"/>
      <c r="C519" s="95"/>
      <c r="D519" s="72">
        <f>D518/$B$518</f>
        <v>0</v>
      </c>
      <c r="E519" s="72">
        <f t="shared" ref="E519:P519" si="543">E518/$B$518</f>
        <v>0</v>
      </c>
      <c r="F519" s="72">
        <f t="shared" si="543"/>
        <v>0</v>
      </c>
      <c r="G519" s="72">
        <f t="shared" si="543"/>
        <v>0</v>
      </c>
      <c r="H519" s="72">
        <f t="shared" si="543"/>
        <v>0</v>
      </c>
      <c r="I519" s="72">
        <f t="shared" si="543"/>
        <v>0</v>
      </c>
      <c r="J519" s="72">
        <f t="shared" si="543"/>
        <v>0</v>
      </c>
      <c r="K519" s="72">
        <f t="shared" si="543"/>
        <v>0</v>
      </c>
      <c r="L519" s="72">
        <f t="shared" si="543"/>
        <v>0</v>
      </c>
      <c r="M519" s="72">
        <f t="shared" si="543"/>
        <v>0</v>
      </c>
      <c r="N519" s="72">
        <f t="shared" si="543"/>
        <v>0</v>
      </c>
      <c r="O519" s="72">
        <f t="shared" si="543"/>
        <v>0.40416421460736895</v>
      </c>
      <c r="P519" s="72">
        <f t="shared" si="543"/>
        <v>0.59583578539263093</v>
      </c>
      <c r="Q519" s="45">
        <f>D519+E519+F519+G519+H519+I519+J519+K519+L519+M519+N519+O519+P519</f>
        <v>0.99999999999999989</v>
      </c>
    </row>
    <row r="520" spans="1:20" ht="12" customHeight="1">
      <c r="A520" s="55"/>
      <c r="Q520" s="56"/>
    </row>
    <row r="521" spans="1:20" ht="12" customHeight="1">
      <c r="A521" s="55"/>
      <c r="Q521" s="56"/>
    </row>
    <row r="522" spans="1:20" ht="12" customHeight="1">
      <c r="A522" s="89" t="s">
        <v>6930</v>
      </c>
      <c r="B522" s="89"/>
      <c r="C522" s="89"/>
      <c r="D522" s="89"/>
      <c r="E522" s="89"/>
      <c r="F522" s="89"/>
      <c r="G522" s="89"/>
      <c r="H522" s="89"/>
      <c r="I522" s="89"/>
      <c r="J522" s="89"/>
      <c r="K522" s="89"/>
      <c r="L522" s="89"/>
      <c r="M522" s="89"/>
      <c r="N522" s="89"/>
      <c r="O522" s="89"/>
      <c r="P522" s="89"/>
      <c r="Q522" s="89"/>
    </row>
    <row r="523" spans="1:20" ht="12" customHeight="1">
      <c r="A523" s="55"/>
      <c r="Q523" s="56"/>
    </row>
    <row r="524" spans="1:20" ht="14.25" customHeight="1">
      <c r="A524" s="57" t="s">
        <v>6926</v>
      </c>
      <c r="B524" s="58">
        <f>B39+B71+B103+B135+B167+B196+B228+B260+B289+B318+B347+B373+B399+B428+B457+B486+B518</f>
        <v>14253843.290000003</v>
      </c>
      <c r="C524" s="59">
        <f>B524/$B$529</f>
        <v>0.82732103540478552</v>
      </c>
      <c r="D524" s="60">
        <f t="shared" ref="D524:P524" si="544">D39+D71+D103+D135+D167+D196+D228+D260+D289+D318+D347+D373+D399+D428+D457+D486+D518</f>
        <v>339879.39485760906</v>
      </c>
      <c r="E524" s="60">
        <f t="shared" si="544"/>
        <v>773247.8822265144</v>
      </c>
      <c r="F524" s="60">
        <f t="shared" si="544"/>
        <v>968609.27253088646</v>
      </c>
      <c r="G524" s="60">
        <f t="shared" si="544"/>
        <v>1591659.4861340597</v>
      </c>
      <c r="H524" s="60">
        <f t="shared" si="544"/>
        <v>1064071.5669734427</v>
      </c>
      <c r="I524" s="60">
        <f t="shared" si="544"/>
        <v>1667529.2874833262</v>
      </c>
      <c r="J524" s="60">
        <f t="shared" si="544"/>
        <v>1168427.3303934084</v>
      </c>
      <c r="K524" s="60">
        <f t="shared" si="544"/>
        <v>1516541.6121465613</v>
      </c>
      <c r="L524" s="60">
        <f t="shared" si="544"/>
        <v>967739.60262836411</v>
      </c>
      <c r="M524" s="60">
        <f t="shared" si="544"/>
        <v>1549532.1173633859</v>
      </c>
      <c r="N524" s="60">
        <f t="shared" si="544"/>
        <v>909892.82215644547</v>
      </c>
      <c r="O524" s="60">
        <f t="shared" si="544"/>
        <v>1201345.025942113</v>
      </c>
      <c r="P524" s="60">
        <f t="shared" si="544"/>
        <v>535367.88916388317</v>
      </c>
      <c r="Q524" s="58">
        <f>SUM(D524:P524)</f>
        <v>14253843.290000001</v>
      </c>
    </row>
    <row r="525" spans="1:20">
      <c r="A525" s="57" t="s">
        <v>6927</v>
      </c>
      <c r="B525" s="58">
        <f>B39+B71+B103+B135+B167+B196+B228+B260+B289+B318+B347+B373+B399+B428+B457+B486+B518-B15-B47-B79-B111-B143-B175-B204-B236-B268-B297-B326-B355-B381-B407-B436-B465-B494-B503</f>
        <v>14086789.580000002</v>
      </c>
      <c r="C525" s="59">
        <f t="shared" ref="C525:C528" si="545">B525/$B$529</f>
        <v>0.81762491026060258</v>
      </c>
      <c r="D525" s="60">
        <f t="shared" ref="D525:P525" si="546">D39+D71+D103+D135+D167+D196+D228+D260+D289+D318+D347+D373+D399+D428+D457+D486+D518-D15-D47-D79-D111-D143-D175-D204-D236-D268-D297-D326-D355-D381-D407-D436-D465-D494-D503</f>
        <v>333861.23085760907</v>
      </c>
      <c r="E525" s="60">
        <f t="shared" si="546"/>
        <v>764859.72822651442</v>
      </c>
      <c r="F525" s="60">
        <f t="shared" si="546"/>
        <v>956572.94453088648</v>
      </c>
      <c r="G525" s="60">
        <f t="shared" si="546"/>
        <v>1579623.1581340595</v>
      </c>
      <c r="H525" s="60">
        <f t="shared" si="546"/>
        <v>1048387.0649734423</v>
      </c>
      <c r="I525" s="60">
        <f t="shared" si="546"/>
        <v>1655492.9594833259</v>
      </c>
      <c r="J525" s="60">
        <f t="shared" si="546"/>
        <v>1152742.8283934081</v>
      </c>
      <c r="K525" s="60">
        <f t="shared" si="546"/>
        <v>1504505.2841465611</v>
      </c>
      <c r="L525" s="60">
        <f t="shared" si="546"/>
        <v>952055.10062836413</v>
      </c>
      <c r="M525" s="60">
        <f t="shared" si="546"/>
        <v>1537495.7893633856</v>
      </c>
      <c r="N525" s="60">
        <f t="shared" si="546"/>
        <v>897856.49415644549</v>
      </c>
      <c r="O525" s="60">
        <f t="shared" si="546"/>
        <v>1186875.431942113</v>
      </c>
      <c r="P525" s="60">
        <f t="shared" si="546"/>
        <v>516461.56516388315</v>
      </c>
      <c r="Q525" s="58">
        <f t="shared" ref="Q525:Q529" si="547">SUM(D525:P525)</f>
        <v>14086789.58</v>
      </c>
      <c r="S525" s="23" t="e">
        <f>Q525+#REF!+#REF!</f>
        <v>#REF!</v>
      </c>
      <c r="T525" s="61"/>
    </row>
    <row r="526" spans="1:20">
      <c r="A526" s="57" t="s">
        <v>6928</v>
      </c>
      <c r="B526" s="58">
        <f>B15+B47+B79+B111+B143+B175+B204+B236+B268+B297+B326+B355+B381+B407+B436+B465+B494+B503</f>
        <v>167053.70999999996</v>
      </c>
      <c r="C526" s="59">
        <f t="shared" si="545"/>
        <v>9.6961251441828305E-3</v>
      </c>
      <c r="D526" s="60">
        <f t="shared" ref="D526:P526" si="548">D15+D47+D79+D111+D143+D175+D204+D236+D268+D297+D326+D355+D381+D407+D436+D465+D494+D503</f>
        <v>6018.1639999999998</v>
      </c>
      <c r="E526" s="60">
        <f t="shared" si="548"/>
        <v>8388.1539999999986</v>
      </c>
      <c r="F526" s="60">
        <f t="shared" si="548"/>
        <v>12036.328</v>
      </c>
      <c r="G526" s="60">
        <f t="shared" si="548"/>
        <v>12036.328</v>
      </c>
      <c r="H526" s="60">
        <f t="shared" si="548"/>
        <v>15684.502</v>
      </c>
      <c r="I526" s="60">
        <f t="shared" si="548"/>
        <v>12036.328</v>
      </c>
      <c r="J526" s="60">
        <f t="shared" si="548"/>
        <v>15684.502</v>
      </c>
      <c r="K526" s="60">
        <f t="shared" si="548"/>
        <v>12036.328</v>
      </c>
      <c r="L526" s="60">
        <f t="shared" si="548"/>
        <v>15684.502</v>
      </c>
      <c r="M526" s="60">
        <f t="shared" si="548"/>
        <v>12036.328</v>
      </c>
      <c r="N526" s="60">
        <f t="shared" si="548"/>
        <v>12036.328</v>
      </c>
      <c r="O526" s="60">
        <f t="shared" si="548"/>
        <v>14469.594000000001</v>
      </c>
      <c r="P526" s="60">
        <f t="shared" si="548"/>
        <v>18906.324000000001</v>
      </c>
      <c r="Q526" s="58">
        <f t="shared" si="547"/>
        <v>167053.71</v>
      </c>
      <c r="S526" s="23"/>
      <c r="T526" s="61"/>
    </row>
    <row r="527" spans="1:20">
      <c r="A527" s="62" t="s">
        <v>6929</v>
      </c>
      <c r="B527" s="58">
        <f>B525*0.2095</f>
        <v>2951182.4170100004</v>
      </c>
      <c r="C527" s="59">
        <f t="shared" si="545"/>
        <v>0.17129241869959624</v>
      </c>
      <c r="D527" s="60">
        <f>0.2095*D525</f>
        <v>69943.927864669095</v>
      </c>
      <c r="E527" s="60">
        <f t="shared" ref="E527:P527" si="549">0.2095*E525</f>
        <v>160238.11306345477</v>
      </c>
      <c r="F527" s="60">
        <f t="shared" si="549"/>
        <v>200402.03187922071</v>
      </c>
      <c r="G527" s="60">
        <f t="shared" si="549"/>
        <v>330931.05162908544</v>
      </c>
      <c r="H527" s="60">
        <f t="shared" si="549"/>
        <v>219637.09011193615</v>
      </c>
      <c r="I527" s="60">
        <f t="shared" si="549"/>
        <v>346825.77501175675</v>
      </c>
      <c r="J527" s="60">
        <f t="shared" si="549"/>
        <v>241499.62254841899</v>
      </c>
      <c r="K527" s="60">
        <f t="shared" si="549"/>
        <v>315193.85702870454</v>
      </c>
      <c r="L527" s="60">
        <f t="shared" si="549"/>
        <v>199455.54358164227</v>
      </c>
      <c r="M527" s="60">
        <f t="shared" si="549"/>
        <v>322105.36787162931</v>
      </c>
      <c r="N527" s="60">
        <f t="shared" si="549"/>
        <v>188100.93552577533</v>
      </c>
      <c r="O527" s="60">
        <f t="shared" si="549"/>
        <v>248650.40299187266</v>
      </c>
      <c r="P527" s="60">
        <f t="shared" si="549"/>
        <v>108198.69790183351</v>
      </c>
      <c r="Q527" s="58">
        <f t="shared" si="547"/>
        <v>2951182.4170099995</v>
      </c>
    </row>
    <row r="528" spans="1:20">
      <c r="A528" s="62" t="s">
        <v>6873</v>
      </c>
      <c r="B528" s="58">
        <f>B526*0.143</f>
        <v>23888.680529999994</v>
      </c>
      <c r="C528" s="59">
        <f t="shared" si="545"/>
        <v>1.3865458956181446E-3</v>
      </c>
      <c r="D528" s="60">
        <f t="shared" ref="D528:P528" si="550">0.143*D526</f>
        <v>860.59745199999986</v>
      </c>
      <c r="E528" s="60">
        <f t="shared" si="550"/>
        <v>1199.5060219999998</v>
      </c>
      <c r="F528" s="60">
        <f t="shared" si="550"/>
        <v>1721.1949039999997</v>
      </c>
      <c r="G528" s="60">
        <f t="shared" si="550"/>
        <v>1721.1949039999997</v>
      </c>
      <c r="H528" s="60">
        <f t="shared" si="550"/>
        <v>2242.8837859999999</v>
      </c>
      <c r="I528" s="60">
        <f t="shared" si="550"/>
        <v>1721.1949039999997</v>
      </c>
      <c r="J528" s="60">
        <f t="shared" si="550"/>
        <v>2242.8837859999999</v>
      </c>
      <c r="K528" s="60">
        <f t="shared" si="550"/>
        <v>1721.1949039999997</v>
      </c>
      <c r="L528" s="60">
        <f t="shared" si="550"/>
        <v>2242.8837859999999</v>
      </c>
      <c r="M528" s="60">
        <f t="shared" si="550"/>
        <v>1721.1949039999997</v>
      </c>
      <c r="N528" s="60">
        <f t="shared" si="550"/>
        <v>1721.1949039999997</v>
      </c>
      <c r="O528" s="60">
        <f t="shared" si="550"/>
        <v>2069.151942</v>
      </c>
      <c r="P528" s="60">
        <f t="shared" si="550"/>
        <v>2703.6043319999999</v>
      </c>
      <c r="Q528" s="58">
        <f t="shared" si="547"/>
        <v>23888.680529999998</v>
      </c>
    </row>
    <row r="529" spans="1:17">
      <c r="A529" s="63" t="s">
        <v>6874</v>
      </c>
      <c r="B529" s="58">
        <f>B525+B527+B526+B528</f>
        <v>17228914.387540005</v>
      </c>
      <c r="C529" s="59">
        <f>C525+C527+C526+C528</f>
        <v>0.99999999999999978</v>
      </c>
      <c r="D529" s="60">
        <f t="shared" ref="D529:P529" si="551">SUM(D525:D528)</f>
        <v>410683.9201742782</v>
      </c>
      <c r="E529" s="60">
        <f t="shared" si="551"/>
        <v>934685.50131196913</v>
      </c>
      <c r="F529" s="60">
        <f t="shared" si="551"/>
        <v>1170732.4993141072</v>
      </c>
      <c r="G529" s="60">
        <f t="shared" si="551"/>
        <v>1924311.7326671449</v>
      </c>
      <c r="H529" s="60">
        <f t="shared" si="551"/>
        <v>1285951.5408713787</v>
      </c>
      <c r="I529" s="60">
        <f t="shared" si="551"/>
        <v>2016076.2573990826</v>
      </c>
      <c r="J529" s="60">
        <f t="shared" si="551"/>
        <v>1412169.8367278273</v>
      </c>
      <c r="K529" s="60">
        <f t="shared" si="551"/>
        <v>1833456.6640792657</v>
      </c>
      <c r="L529" s="60">
        <f t="shared" si="551"/>
        <v>1169438.0299960065</v>
      </c>
      <c r="M529" s="60">
        <f t="shared" si="551"/>
        <v>1873358.680139015</v>
      </c>
      <c r="N529" s="60">
        <f t="shared" si="551"/>
        <v>1099714.9525862208</v>
      </c>
      <c r="O529" s="60">
        <f t="shared" si="551"/>
        <v>1452064.5808759858</v>
      </c>
      <c r="P529" s="60">
        <f t="shared" si="551"/>
        <v>646270.19139771676</v>
      </c>
      <c r="Q529" s="58">
        <f t="shared" si="547"/>
        <v>17228914.387539998</v>
      </c>
    </row>
    <row r="530" spans="1:17">
      <c r="A530" s="64" t="s">
        <v>6875</v>
      </c>
      <c r="B530" s="65"/>
      <c r="C530" s="66"/>
      <c r="D530" s="59">
        <f t="shared" ref="D530:P530" si="552">D529/$B$529</f>
        <v>2.3836900627429308E-2</v>
      </c>
      <c r="E530" s="59">
        <f t="shared" si="552"/>
        <v>5.4250980664686338E-2</v>
      </c>
      <c r="F530" s="59">
        <f t="shared" si="552"/>
        <v>6.7951611632639145E-2</v>
      </c>
      <c r="G530" s="59">
        <f t="shared" si="552"/>
        <v>0.11169082911334285</v>
      </c>
      <c r="H530" s="59">
        <f t="shared" si="552"/>
        <v>7.4639150903285129E-2</v>
      </c>
      <c r="I530" s="59">
        <f t="shared" si="552"/>
        <v>0.11701702220176531</v>
      </c>
      <c r="J530" s="59">
        <f t="shared" si="552"/>
        <v>8.1965108477706064E-2</v>
      </c>
      <c r="K530" s="59">
        <f t="shared" si="552"/>
        <v>0.10641742264418158</v>
      </c>
      <c r="L530" s="59">
        <f t="shared" si="552"/>
        <v>6.7876478093230705E-2</v>
      </c>
      <c r="M530" s="59">
        <f t="shared" si="552"/>
        <v>0.10873341395751741</v>
      </c>
      <c r="N530" s="59">
        <f t="shared" si="552"/>
        <v>6.3829613860147655E-2</v>
      </c>
      <c r="O530" s="59">
        <f t="shared" si="552"/>
        <v>8.4280677715023219E-2</v>
      </c>
      <c r="P530" s="59">
        <f t="shared" si="552"/>
        <v>3.7510790109044886E-2</v>
      </c>
      <c r="Q530" s="79">
        <f>SUM(D530:P530)</f>
        <v>0.99999999999999967</v>
      </c>
    </row>
    <row r="531" spans="1:17">
      <c r="A531" s="67" t="s">
        <v>6876</v>
      </c>
      <c r="B531" s="68"/>
      <c r="C531" s="69"/>
      <c r="D531" s="60">
        <f>D529</f>
        <v>410683.9201742782</v>
      </c>
      <c r="E531" s="60">
        <f>D531+E529</f>
        <v>1345369.4214862473</v>
      </c>
      <c r="F531" s="60">
        <f t="shared" ref="F531:K531" si="553">E531+F529</f>
        <v>2516101.9208003543</v>
      </c>
      <c r="G531" s="60">
        <f t="shared" si="553"/>
        <v>4440413.6534674987</v>
      </c>
      <c r="H531" s="60">
        <f t="shared" si="553"/>
        <v>5726365.1943388777</v>
      </c>
      <c r="I531" s="60">
        <f t="shared" si="553"/>
        <v>7742441.4517379608</v>
      </c>
      <c r="J531" s="60">
        <f t="shared" si="553"/>
        <v>9154611.2884657886</v>
      </c>
      <c r="K531" s="60">
        <f t="shared" si="553"/>
        <v>10988067.952545054</v>
      </c>
      <c r="L531" s="60">
        <f>K531+L529</f>
        <v>12157505.98254106</v>
      </c>
      <c r="M531" s="60">
        <f>L531+M529</f>
        <v>14030864.662680075</v>
      </c>
      <c r="N531" s="60">
        <f>M531+N529</f>
        <v>15130579.615266295</v>
      </c>
      <c r="O531" s="60">
        <f>N531+O529</f>
        <v>16582644.19614228</v>
      </c>
      <c r="P531" s="60">
        <f>O531+P529</f>
        <v>17228914.387539998</v>
      </c>
      <c r="Q531" s="82"/>
    </row>
    <row r="532" spans="1:17">
      <c r="A532" s="64" t="s">
        <v>6877</v>
      </c>
      <c r="B532" s="65"/>
      <c r="C532" s="66"/>
      <c r="D532" s="59">
        <f>D530</f>
        <v>2.3836900627429308E-2</v>
      </c>
      <c r="E532" s="59">
        <f t="shared" ref="E532:M532" si="554">D532+E530</f>
        <v>7.8087881292115649E-2</v>
      </c>
      <c r="F532" s="59">
        <f>E532+F530</f>
        <v>0.14603949292475479</v>
      </c>
      <c r="G532" s="59">
        <f t="shared" si="554"/>
        <v>0.25773032203809765</v>
      </c>
      <c r="H532" s="59">
        <f t="shared" si="554"/>
        <v>0.33236947294138275</v>
      </c>
      <c r="I532" s="59">
        <f t="shared" si="554"/>
        <v>0.44938649514314805</v>
      </c>
      <c r="J532" s="59">
        <f t="shared" si="554"/>
        <v>0.5313516036208541</v>
      </c>
      <c r="K532" s="59">
        <f t="shared" si="554"/>
        <v>0.63776902626503573</v>
      </c>
      <c r="L532" s="59">
        <f t="shared" si="554"/>
        <v>0.70564550435826645</v>
      </c>
      <c r="M532" s="59">
        <f t="shared" si="554"/>
        <v>0.81437891831578391</v>
      </c>
      <c r="N532" s="59">
        <f>M532+N530</f>
        <v>0.87820853217593153</v>
      </c>
      <c r="O532" s="59">
        <f>N532+O530</f>
        <v>0.96248920989095477</v>
      </c>
      <c r="P532" s="59">
        <f>O532+P530</f>
        <v>0.99999999999999967</v>
      </c>
      <c r="Q532" s="78"/>
    </row>
  </sheetData>
  <mergeCells count="500">
    <mergeCell ref="A286:A288"/>
    <mergeCell ref="B286:B288"/>
    <mergeCell ref="C286:C288"/>
    <mergeCell ref="A289:A290"/>
    <mergeCell ref="B289:B290"/>
    <mergeCell ref="C289:C290"/>
    <mergeCell ref="A280:A282"/>
    <mergeCell ref="B280:B282"/>
    <mergeCell ref="C280:C282"/>
    <mergeCell ref="A283:A285"/>
    <mergeCell ref="B283:B285"/>
    <mergeCell ref="C283:C285"/>
    <mergeCell ref="A271:A273"/>
    <mergeCell ref="B271:B273"/>
    <mergeCell ref="C271:C273"/>
    <mergeCell ref="A274:A276"/>
    <mergeCell ref="B274:B276"/>
    <mergeCell ref="C274:C276"/>
    <mergeCell ref="A277:A279"/>
    <mergeCell ref="B277:B279"/>
    <mergeCell ref="C277:C279"/>
    <mergeCell ref="A260:A261"/>
    <mergeCell ref="B260:B261"/>
    <mergeCell ref="C260:C261"/>
    <mergeCell ref="A264:Q264"/>
    <mergeCell ref="A265:A267"/>
    <mergeCell ref="B265:B267"/>
    <mergeCell ref="C265:C267"/>
    <mergeCell ref="A268:A270"/>
    <mergeCell ref="B268:B270"/>
    <mergeCell ref="C268:C270"/>
    <mergeCell ref="A251:A253"/>
    <mergeCell ref="B251:B253"/>
    <mergeCell ref="C251:C253"/>
    <mergeCell ref="A254:A256"/>
    <mergeCell ref="B254:B256"/>
    <mergeCell ref="C254:C256"/>
    <mergeCell ref="A257:A259"/>
    <mergeCell ref="B257:B259"/>
    <mergeCell ref="C257:C259"/>
    <mergeCell ref="A242:A244"/>
    <mergeCell ref="B242:B244"/>
    <mergeCell ref="C242:C244"/>
    <mergeCell ref="A245:A247"/>
    <mergeCell ref="B245:B247"/>
    <mergeCell ref="C245:C247"/>
    <mergeCell ref="A248:A250"/>
    <mergeCell ref="B248:B250"/>
    <mergeCell ref="C248:C250"/>
    <mergeCell ref="A232:Q232"/>
    <mergeCell ref="A233:A235"/>
    <mergeCell ref="B233:B235"/>
    <mergeCell ref="C233:C235"/>
    <mergeCell ref="A236:A238"/>
    <mergeCell ref="B236:B238"/>
    <mergeCell ref="C236:C238"/>
    <mergeCell ref="A239:A241"/>
    <mergeCell ref="B239:B241"/>
    <mergeCell ref="C239:C241"/>
    <mergeCell ref="A219:A221"/>
    <mergeCell ref="B219:B221"/>
    <mergeCell ref="C219:C221"/>
    <mergeCell ref="A225:A227"/>
    <mergeCell ref="B225:B227"/>
    <mergeCell ref="C225:C227"/>
    <mergeCell ref="A228:A229"/>
    <mergeCell ref="B228:B229"/>
    <mergeCell ref="C228:C229"/>
    <mergeCell ref="A222:A224"/>
    <mergeCell ref="B222:B224"/>
    <mergeCell ref="C222:C224"/>
    <mergeCell ref="C207:C209"/>
    <mergeCell ref="A210:A212"/>
    <mergeCell ref="B210:B212"/>
    <mergeCell ref="C210:C212"/>
    <mergeCell ref="A213:A215"/>
    <mergeCell ref="B213:B215"/>
    <mergeCell ref="C213:C215"/>
    <mergeCell ref="A216:A218"/>
    <mergeCell ref="B216:B218"/>
    <mergeCell ref="C216:C218"/>
    <mergeCell ref="C494:C496"/>
    <mergeCell ref="A497:A499"/>
    <mergeCell ref="B497:B499"/>
    <mergeCell ref="C497:C499"/>
    <mergeCell ref="A175:A177"/>
    <mergeCell ref="B175:B177"/>
    <mergeCell ref="C175:C177"/>
    <mergeCell ref="A178:A180"/>
    <mergeCell ref="B178:B180"/>
    <mergeCell ref="C178:C180"/>
    <mergeCell ref="A181:A183"/>
    <mergeCell ref="B181:B183"/>
    <mergeCell ref="C181:C183"/>
    <mergeCell ref="A184:A186"/>
    <mergeCell ref="B184:B186"/>
    <mergeCell ref="C184:C186"/>
    <mergeCell ref="A187:A189"/>
    <mergeCell ref="B187:B189"/>
    <mergeCell ref="C187:C189"/>
    <mergeCell ref="A200:Q200"/>
    <mergeCell ref="A201:A203"/>
    <mergeCell ref="B201:B203"/>
    <mergeCell ref="C201:C203"/>
    <mergeCell ref="A196:A197"/>
    <mergeCell ref="A171:Q171"/>
    <mergeCell ref="C164:C166"/>
    <mergeCell ref="A164:A166"/>
    <mergeCell ref="B164:B166"/>
    <mergeCell ref="A167:A168"/>
    <mergeCell ref="B167:B168"/>
    <mergeCell ref="C167:C168"/>
    <mergeCell ref="A490:Q490"/>
    <mergeCell ref="A491:A493"/>
    <mergeCell ref="B491:B493"/>
    <mergeCell ref="C491:C493"/>
    <mergeCell ref="B196:B197"/>
    <mergeCell ref="C196:C197"/>
    <mergeCell ref="A190:A192"/>
    <mergeCell ref="B190:B192"/>
    <mergeCell ref="C190:C192"/>
    <mergeCell ref="C193:C195"/>
    <mergeCell ref="A193:A195"/>
    <mergeCell ref="B193:B195"/>
    <mergeCell ref="A204:A206"/>
    <mergeCell ref="B204:B206"/>
    <mergeCell ref="C204:C206"/>
    <mergeCell ref="A207:A209"/>
    <mergeCell ref="B207:B209"/>
    <mergeCell ref="A158:A160"/>
    <mergeCell ref="B158:B160"/>
    <mergeCell ref="C158:C160"/>
    <mergeCell ref="A161:A163"/>
    <mergeCell ref="B161:B163"/>
    <mergeCell ref="C161:C163"/>
    <mergeCell ref="B512:B514"/>
    <mergeCell ref="C512:C514"/>
    <mergeCell ref="A506:A508"/>
    <mergeCell ref="B506:B508"/>
    <mergeCell ref="C506:C508"/>
    <mergeCell ref="A509:A511"/>
    <mergeCell ref="B509:B511"/>
    <mergeCell ref="C509:C511"/>
    <mergeCell ref="A500:A502"/>
    <mergeCell ref="B500:B502"/>
    <mergeCell ref="C500:C502"/>
    <mergeCell ref="A503:A505"/>
    <mergeCell ref="B503:B505"/>
    <mergeCell ref="C503:C505"/>
    <mergeCell ref="A512:A514"/>
    <mergeCell ref="A172:A174"/>
    <mergeCell ref="B172:B174"/>
    <mergeCell ref="C172:C174"/>
    <mergeCell ref="A149:A151"/>
    <mergeCell ref="B149:B151"/>
    <mergeCell ref="C149:C151"/>
    <mergeCell ref="A152:A154"/>
    <mergeCell ref="B152:B154"/>
    <mergeCell ref="C152:C154"/>
    <mergeCell ref="A155:A157"/>
    <mergeCell ref="B155:B157"/>
    <mergeCell ref="C155:C157"/>
    <mergeCell ref="A139:Q139"/>
    <mergeCell ref="A140:A142"/>
    <mergeCell ref="B140:B142"/>
    <mergeCell ref="C140:C142"/>
    <mergeCell ref="A143:A145"/>
    <mergeCell ref="B143:B145"/>
    <mergeCell ref="C143:C145"/>
    <mergeCell ref="A146:A148"/>
    <mergeCell ref="B146:B148"/>
    <mergeCell ref="C146:C148"/>
    <mergeCell ref="A129:A131"/>
    <mergeCell ref="B129:B131"/>
    <mergeCell ref="C129:C131"/>
    <mergeCell ref="C132:C134"/>
    <mergeCell ref="A132:A134"/>
    <mergeCell ref="B132:B134"/>
    <mergeCell ref="A135:A136"/>
    <mergeCell ref="B135:B136"/>
    <mergeCell ref="C135:C136"/>
    <mergeCell ref="A120:A122"/>
    <mergeCell ref="B120:B122"/>
    <mergeCell ref="C120:C122"/>
    <mergeCell ref="A123:A125"/>
    <mergeCell ref="B123:B125"/>
    <mergeCell ref="C123:C125"/>
    <mergeCell ref="A126:A128"/>
    <mergeCell ref="B126:B128"/>
    <mergeCell ref="C126:C128"/>
    <mergeCell ref="A111:A113"/>
    <mergeCell ref="B111:B113"/>
    <mergeCell ref="C111:C113"/>
    <mergeCell ref="A114:A116"/>
    <mergeCell ref="B114:B116"/>
    <mergeCell ref="C114:C116"/>
    <mergeCell ref="A117:A119"/>
    <mergeCell ref="B117:B119"/>
    <mergeCell ref="C117:C119"/>
    <mergeCell ref="A100:A102"/>
    <mergeCell ref="B100:B102"/>
    <mergeCell ref="C100:C102"/>
    <mergeCell ref="A103:A104"/>
    <mergeCell ref="B103:B104"/>
    <mergeCell ref="C103:C104"/>
    <mergeCell ref="A108:A110"/>
    <mergeCell ref="B108:B110"/>
    <mergeCell ref="C108:C110"/>
    <mergeCell ref="A107:Q107"/>
    <mergeCell ref="A91:A93"/>
    <mergeCell ref="B91:B93"/>
    <mergeCell ref="C91:C93"/>
    <mergeCell ref="A94:A96"/>
    <mergeCell ref="B94:B96"/>
    <mergeCell ref="C94:C96"/>
    <mergeCell ref="A97:A99"/>
    <mergeCell ref="B97:B99"/>
    <mergeCell ref="C97:C99"/>
    <mergeCell ref="A82:A84"/>
    <mergeCell ref="B82:B84"/>
    <mergeCell ref="C82:C84"/>
    <mergeCell ref="A85:A87"/>
    <mergeCell ref="B85:B87"/>
    <mergeCell ref="C85:C87"/>
    <mergeCell ref="A88:A90"/>
    <mergeCell ref="B88:B90"/>
    <mergeCell ref="C88:C90"/>
    <mergeCell ref="A71:A72"/>
    <mergeCell ref="B71:B72"/>
    <mergeCell ref="C71:C72"/>
    <mergeCell ref="A76:A78"/>
    <mergeCell ref="B76:B78"/>
    <mergeCell ref="C76:C78"/>
    <mergeCell ref="A79:A81"/>
    <mergeCell ref="B79:B81"/>
    <mergeCell ref="C79:C81"/>
    <mergeCell ref="A75:Q75"/>
    <mergeCell ref="A62:A64"/>
    <mergeCell ref="B62:B64"/>
    <mergeCell ref="C62:C64"/>
    <mergeCell ref="A65:A67"/>
    <mergeCell ref="B65:B67"/>
    <mergeCell ref="C65:C67"/>
    <mergeCell ref="A68:A70"/>
    <mergeCell ref="B68:B70"/>
    <mergeCell ref="C68:C70"/>
    <mergeCell ref="A43:Q43"/>
    <mergeCell ref="A53:A55"/>
    <mergeCell ref="B53:B55"/>
    <mergeCell ref="C53:C55"/>
    <mergeCell ref="A56:A58"/>
    <mergeCell ref="B56:B58"/>
    <mergeCell ref="C56:C58"/>
    <mergeCell ref="A59:A61"/>
    <mergeCell ref="B59:B61"/>
    <mergeCell ref="C59:C61"/>
    <mergeCell ref="A44:A46"/>
    <mergeCell ref="B44:B46"/>
    <mergeCell ref="C44:C46"/>
    <mergeCell ref="A47:A49"/>
    <mergeCell ref="B47:B49"/>
    <mergeCell ref="C47:C49"/>
    <mergeCell ref="A50:A52"/>
    <mergeCell ref="B50:B52"/>
    <mergeCell ref="C50:C52"/>
    <mergeCell ref="A33:A35"/>
    <mergeCell ref="B33:B35"/>
    <mergeCell ref="C33:C35"/>
    <mergeCell ref="A36:A38"/>
    <mergeCell ref="B36:B38"/>
    <mergeCell ref="C36:C38"/>
    <mergeCell ref="A39:A40"/>
    <mergeCell ref="B39:B40"/>
    <mergeCell ref="C39:C40"/>
    <mergeCell ref="A24:A26"/>
    <mergeCell ref="B24:B26"/>
    <mergeCell ref="C24:C26"/>
    <mergeCell ref="A27:A29"/>
    <mergeCell ref="B27:B29"/>
    <mergeCell ref="C27:C29"/>
    <mergeCell ref="A30:A32"/>
    <mergeCell ref="B30:B32"/>
    <mergeCell ref="C30:C32"/>
    <mergeCell ref="A15:A17"/>
    <mergeCell ref="B15:B17"/>
    <mergeCell ref="C15:C17"/>
    <mergeCell ref="A18:A20"/>
    <mergeCell ref="B18:B20"/>
    <mergeCell ref="C18:C20"/>
    <mergeCell ref="A21:A23"/>
    <mergeCell ref="B21:B23"/>
    <mergeCell ref="C21:C23"/>
    <mergeCell ref="A2:Q2"/>
    <mergeCell ref="B7:Q7"/>
    <mergeCell ref="A9:A10"/>
    <mergeCell ref="B9:B10"/>
    <mergeCell ref="Q9:Q10"/>
    <mergeCell ref="A12:A14"/>
    <mergeCell ref="B12:B14"/>
    <mergeCell ref="C12:C14"/>
    <mergeCell ref="A11:Q11"/>
    <mergeCell ref="A293:Q293"/>
    <mergeCell ref="A294:A296"/>
    <mergeCell ref="B294:B296"/>
    <mergeCell ref="C294:C296"/>
    <mergeCell ref="A297:A299"/>
    <mergeCell ref="B297:B299"/>
    <mergeCell ref="C297:C299"/>
    <mergeCell ref="A300:A302"/>
    <mergeCell ref="B300:B302"/>
    <mergeCell ref="C300:C302"/>
    <mergeCell ref="A303:A305"/>
    <mergeCell ref="B303:B305"/>
    <mergeCell ref="C303:C305"/>
    <mergeCell ref="A306:A308"/>
    <mergeCell ref="B306:B308"/>
    <mergeCell ref="C306:C308"/>
    <mergeCell ref="A309:A311"/>
    <mergeCell ref="B309:B311"/>
    <mergeCell ref="C309:C311"/>
    <mergeCell ref="A312:A314"/>
    <mergeCell ref="B312:B314"/>
    <mergeCell ref="C312:C314"/>
    <mergeCell ref="A315:A317"/>
    <mergeCell ref="B315:B317"/>
    <mergeCell ref="C315:C317"/>
    <mergeCell ref="A318:A319"/>
    <mergeCell ref="B318:B319"/>
    <mergeCell ref="C318:C319"/>
    <mergeCell ref="A322:Q322"/>
    <mergeCell ref="A323:A325"/>
    <mergeCell ref="B323:B325"/>
    <mergeCell ref="C323:C325"/>
    <mergeCell ref="A326:A328"/>
    <mergeCell ref="B326:B328"/>
    <mergeCell ref="C326:C328"/>
    <mergeCell ref="A329:A331"/>
    <mergeCell ref="B329:B331"/>
    <mergeCell ref="C329:C331"/>
    <mergeCell ref="A332:A334"/>
    <mergeCell ref="B332:B334"/>
    <mergeCell ref="C332:C334"/>
    <mergeCell ref="A335:A337"/>
    <mergeCell ref="B335:B337"/>
    <mergeCell ref="C335:C337"/>
    <mergeCell ref="A338:A340"/>
    <mergeCell ref="B338:B340"/>
    <mergeCell ref="C338:C340"/>
    <mergeCell ref="A341:A343"/>
    <mergeCell ref="B341:B343"/>
    <mergeCell ref="C341:C343"/>
    <mergeCell ref="A344:A346"/>
    <mergeCell ref="B344:B346"/>
    <mergeCell ref="C344:C346"/>
    <mergeCell ref="A347:A348"/>
    <mergeCell ref="B347:B348"/>
    <mergeCell ref="C347:C348"/>
    <mergeCell ref="A351:Q351"/>
    <mergeCell ref="A352:A354"/>
    <mergeCell ref="B352:B354"/>
    <mergeCell ref="C352:C354"/>
    <mergeCell ref="A355:A357"/>
    <mergeCell ref="B355:B357"/>
    <mergeCell ref="C355:C357"/>
    <mergeCell ref="A358:A360"/>
    <mergeCell ref="B358:B360"/>
    <mergeCell ref="C358:C360"/>
    <mergeCell ref="C370:C372"/>
    <mergeCell ref="A370:A372"/>
    <mergeCell ref="B370:B372"/>
    <mergeCell ref="A373:A374"/>
    <mergeCell ref="B373:B374"/>
    <mergeCell ref="C373:C374"/>
    <mergeCell ref="A377:Q377"/>
    <mergeCell ref="A361:A363"/>
    <mergeCell ref="B361:B363"/>
    <mergeCell ref="C361:C363"/>
    <mergeCell ref="A364:A366"/>
    <mergeCell ref="B364:B366"/>
    <mergeCell ref="C364:C366"/>
    <mergeCell ref="A367:A369"/>
    <mergeCell ref="B367:B369"/>
    <mergeCell ref="C367:C369"/>
    <mergeCell ref="A378:A380"/>
    <mergeCell ref="B378:B380"/>
    <mergeCell ref="C378:C380"/>
    <mergeCell ref="A381:A383"/>
    <mergeCell ref="B381:B383"/>
    <mergeCell ref="C381:C383"/>
    <mergeCell ref="A384:A386"/>
    <mergeCell ref="B384:B386"/>
    <mergeCell ref="C384:C386"/>
    <mergeCell ref="A387:A389"/>
    <mergeCell ref="B387:B389"/>
    <mergeCell ref="C387:C389"/>
    <mergeCell ref="A390:A392"/>
    <mergeCell ref="B390:B392"/>
    <mergeCell ref="C390:C392"/>
    <mergeCell ref="A393:A395"/>
    <mergeCell ref="B393:B395"/>
    <mergeCell ref="C393:C395"/>
    <mergeCell ref="A396:A398"/>
    <mergeCell ref="B396:B398"/>
    <mergeCell ref="C396:C398"/>
    <mergeCell ref="A399:A400"/>
    <mergeCell ref="B399:B400"/>
    <mergeCell ref="C399:C400"/>
    <mergeCell ref="A403:Q403"/>
    <mergeCell ref="A404:A406"/>
    <mergeCell ref="B404:B406"/>
    <mergeCell ref="C404:C406"/>
    <mergeCell ref="A407:A409"/>
    <mergeCell ref="B407:B409"/>
    <mergeCell ref="C407:C409"/>
    <mergeCell ref="A410:A412"/>
    <mergeCell ref="B410:B412"/>
    <mergeCell ref="C410:C412"/>
    <mergeCell ref="A413:A415"/>
    <mergeCell ref="B413:B415"/>
    <mergeCell ref="C413:C415"/>
    <mergeCell ref="A416:A418"/>
    <mergeCell ref="B416:B418"/>
    <mergeCell ref="C416:C418"/>
    <mergeCell ref="A419:A421"/>
    <mergeCell ref="B419:B421"/>
    <mergeCell ref="C419:C421"/>
    <mergeCell ref="A425:A427"/>
    <mergeCell ref="B425:B427"/>
    <mergeCell ref="C425:C427"/>
    <mergeCell ref="A428:A429"/>
    <mergeCell ref="B428:B429"/>
    <mergeCell ref="C428:C429"/>
    <mergeCell ref="A422:A424"/>
    <mergeCell ref="B422:B424"/>
    <mergeCell ref="C422:C424"/>
    <mergeCell ref="A432:Q432"/>
    <mergeCell ref="A433:A435"/>
    <mergeCell ref="B433:B435"/>
    <mergeCell ref="C433:C435"/>
    <mergeCell ref="A436:A438"/>
    <mergeCell ref="B436:B438"/>
    <mergeCell ref="C436:C438"/>
    <mergeCell ref="A439:A441"/>
    <mergeCell ref="B439:B441"/>
    <mergeCell ref="C439:C441"/>
    <mergeCell ref="A442:A444"/>
    <mergeCell ref="B442:B444"/>
    <mergeCell ref="C442:C444"/>
    <mergeCell ref="A445:A447"/>
    <mergeCell ref="B445:B447"/>
    <mergeCell ref="C445:C447"/>
    <mergeCell ref="A448:A450"/>
    <mergeCell ref="B448:B450"/>
    <mergeCell ref="C448:C450"/>
    <mergeCell ref="A451:A453"/>
    <mergeCell ref="B451:B453"/>
    <mergeCell ref="C451:C453"/>
    <mergeCell ref="A454:A456"/>
    <mergeCell ref="B454:B456"/>
    <mergeCell ref="C454:C456"/>
    <mergeCell ref="A457:A458"/>
    <mergeCell ref="B457:B458"/>
    <mergeCell ref="C457:C458"/>
    <mergeCell ref="A461:Q461"/>
    <mergeCell ref="A462:A464"/>
    <mergeCell ref="B462:B464"/>
    <mergeCell ref="C462:C464"/>
    <mergeCell ref="A465:A467"/>
    <mergeCell ref="B465:B467"/>
    <mergeCell ref="C465:C467"/>
    <mergeCell ref="A468:A470"/>
    <mergeCell ref="B468:B470"/>
    <mergeCell ref="C468:C470"/>
    <mergeCell ref="A471:A473"/>
    <mergeCell ref="B471:B473"/>
    <mergeCell ref="C471:C473"/>
    <mergeCell ref="A522:Q522"/>
    <mergeCell ref="A483:A485"/>
    <mergeCell ref="B483:B485"/>
    <mergeCell ref="C483:C485"/>
    <mergeCell ref="A486:A487"/>
    <mergeCell ref="B486:B487"/>
    <mergeCell ref="C486:C487"/>
    <mergeCell ref="A474:A476"/>
    <mergeCell ref="B474:B476"/>
    <mergeCell ref="C474:C476"/>
    <mergeCell ref="A477:A479"/>
    <mergeCell ref="B477:B479"/>
    <mergeCell ref="C477:C479"/>
    <mergeCell ref="A480:A482"/>
    <mergeCell ref="B480:B482"/>
    <mergeCell ref="C480:C482"/>
    <mergeCell ref="A515:A517"/>
    <mergeCell ref="B515:B517"/>
    <mergeCell ref="C515:C517"/>
    <mergeCell ref="A518:A519"/>
    <mergeCell ref="B518:B519"/>
    <mergeCell ref="C518:C519"/>
    <mergeCell ref="A494:A496"/>
    <mergeCell ref="B494:B496"/>
  </mergeCells>
  <conditionalFormatting sqref="D13:P13 D16:P16 D25:P25 D28:P28 D34:P34 D37:P37 D45:P45 D48:P48 D51:P51 D54:P54 D57:P57 D60:P60 D66:P66 D69:P69 D77:P77 D80:P80 D83:P83 D86:P86 D101:P101 D109:P109 D112:P112 D115:P115 D118:P118 D121:P121 D124:P124 D127:P127 D130:P130 D133:P133">
    <cfRule type="cellIs" dxfId="28" priority="26" operator="greaterThan">
      <formula>0</formula>
    </cfRule>
  </conditionalFormatting>
  <conditionalFormatting sqref="D19:P19">
    <cfRule type="cellIs" dxfId="27" priority="31" operator="greaterThan">
      <formula>0</formula>
    </cfRule>
  </conditionalFormatting>
  <conditionalFormatting sqref="D22:P22">
    <cfRule type="cellIs" dxfId="26" priority="32" operator="greaterThan">
      <formula>0</formula>
    </cfRule>
  </conditionalFormatting>
  <conditionalFormatting sqref="D31:P31">
    <cfRule type="cellIs" dxfId="25" priority="33" operator="greaterThan">
      <formula>0</formula>
    </cfRule>
  </conditionalFormatting>
  <conditionalFormatting sqref="D63:P63">
    <cfRule type="cellIs" dxfId="24" priority="36" operator="greaterThan">
      <formula>0</formula>
    </cfRule>
  </conditionalFormatting>
  <conditionalFormatting sqref="D89:P89">
    <cfRule type="cellIs" dxfId="23" priority="27" operator="greaterThan">
      <formula>0</formula>
    </cfRule>
  </conditionalFormatting>
  <conditionalFormatting sqref="D92:P92">
    <cfRule type="cellIs" dxfId="22" priority="28" operator="greaterThan">
      <formula>0</formula>
    </cfRule>
  </conditionalFormatting>
  <conditionalFormatting sqref="D95:P95">
    <cfRule type="cellIs" dxfId="21" priority="29" operator="greaterThan">
      <formula>0</formula>
    </cfRule>
  </conditionalFormatting>
  <conditionalFormatting sqref="D98:P98">
    <cfRule type="cellIs" dxfId="20" priority="30" operator="greaterThan">
      <formula>0</formula>
    </cfRule>
  </conditionalFormatting>
  <conditionalFormatting sqref="D141:P141 D144:P144 D147:P147 D150:P150 D153:P153 D156:P156 D159:P159 D162:P162 D165:P165">
    <cfRule type="cellIs" dxfId="19" priority="25" operator="greaterThan">
      <formula>0</formula>
    </cfRule>
  </conditionalFormatting>
  <conditionalFormatting sqref="D495:P495 D498:P498 D501:P501 D504:P504 D513:P513 D507:P507 D510:P510 D516:P516 D492:P492">
    <cfRule type="cellIs" dxfId="18" priority="23" operator="greaterThan">
      <formula>0</formula>
    </cfRule>
  </conditionalFormatting>
  <conditionalFormatting sqref="D176:P176 D179:P179 D182:P182 D185:P185 D188:P188 D191:P191 D194:P194 D173:P173">
    <cfRule type="cellIs" dxfId="17" priority="22" operator="greaterThan">
      <formula>0</formula>
    </cfRule>
  </conditionalFormatting>
  <conditionalFormatting sqref="D205:P205 D208:P208 D211:P211 D214:P214 D217:P217 D220:P220 D226:P226 D202:P202">
    <cfRule type="cellIs" dxfId="16" priority="21" operator="greaterThan">
      <formula>0</formula>
    </cfRule>
  </conditionalFormatting>
  <conditionalFormatting sqref="G223:P223">
    <cfRule type="cellIs" dxfId="15" priority="20" operator="greaterThan">
      <formula>0</formula>
    </cfRule>
  </conditionalFormatting>
  <conditionalFormatting sqref="D223:F223">
    <cfRule type="cellIs" dxfId="14" priority="19" operator="greaterThan">
      <formula>0</formula>
    </cfRule>
  </conditionalFormatting>
  <conditionalFormatting sqref="D237:P237 D240:P240 D243:P243 D246:P246 D249:P249 D252:P252 D258:P258 D234:P234">
    <cfRule type="cellIs" dxfId="13" priority="18" operator="greaterThan">
      <formula>0</formula>
    </cfRule>
  </conditionalFormatting>
  <conditionalFormatting sqref="H255:P255">
    <cfRule type="cellIs" dxfId="12" priority="17" operator="greaterThan">
      <formula>0</formula>
    </cfRule>
  </conditionalFormatting>
  <conditionalFormatting sqref="D255:G255">
    <cfRule type="cellIs" dxfId="11" priority="16" operator="greaterThan">
      <formula>0</formula>
    </cfRule>
  </conditionalFormatting>
  <conditionalFormatting sqref="D269:P269 D272:P272 D275:P275 D278:P278 D281:P281 D284:P284 D287:P287 D266:P266">
    <cfRule type="cellIs" dxfId="10" priority="15" operator="greaterThan">
      <formula>0</formula>
    </cfRule>
  </conditionalFormatting>
  <conditionalFormatting sqref="D298:P298 D301:P301 D304:P304 D307:P307 D310:P310 D313:P313 D316:P316 D295:P295">
    <cfRule type="cellIs" dxfId="9" priority="12" operator="greaterThan">
      <formula>0</formula>
    </cfRule>
  </conditionalFormatting>
  <conditionalFormatting sqref="D327:P327 D330:P330 D333:P333 D336:P336 D339:P339 D342:P342 D345:P345 D324:P324">
    <cfRule type="cellIs" dxfId="8" priority="11" operator="greaterThan">
      <formula>0</formula>
    </cfRule>
  </conditionalFormatting>
  <conditionalFormatting sqref="D356:P356 D359:P359 D362:P362 D365:P365 D368:P368 D371:P371 D353:P353">
    <cfRule type="cellIs" dxfId="7" priority="10" operator="greaterThan">
      <formula>0</formula>
    </cfRule>
  </conditionalFormatting>
  <conditionalFormatting sqref="D382:P382 D385:P385 D388:P388 D391:P391 D394:P394 D397:P397 D379:P379">
    <cfRule type="cellIs" dxfId="6" priority="9" operator="greaterThan">
      <formula>0</formula>
    </cfRule>
  </conditionalFormatting>
  <conditionalFormatting sqref="D408:P408 D411:P411 D414:P414 D417:P417 D420:P420 D426:P426 D405:P405">
    <cfRule type="cellIs" dxfId="5" priority="8" operator="greaterThan">
      <formula>0</formula>
    </cfRule>
  </conditionalFormatting>
  <conditionalFormatting sqref="D452:P452">
    <cfRule type="cellIs" dxfId="4" priority="3" operator="greaterThan">
      <formula>0</formula>
    </cfRule>
  </conditionalFormatting>
  <conditionalFormatting sqref="D481:P481">
    <cfRule type="cellIs" dxfId="3" priority="1" operator="greaterThan">
      <formula>0</formula>
    </cfRule>
  </conditionalFormatting>
  <conditionalFormatting sqref="D423:P423">
    <cfRule type="cellIs" dxfId="2" priority="5" operator="greaterThan">
      <formula>0</formula>
    </cfRule>
  </conditionalFormatting>
  <conditionalFormatting sqref="D437:P437 D440:P440 D443:P443 D446:P446 D449:P449 D455:P455 D434:P434">
    <cfRule type="cellIs" dxfId="1" priority="4" operator="greaterThan">
      <formula>0</formula>
    </cfRule>
  </conditionalFormatting>
  <conditionalFormatting sqref="D466:P466 D469:P469 D472:P472 D475:P475 D478:P478 D484:P484 D463:P463">
    <cfRule type="cellIs" dxfId="0" priority="2" operator="greaterThan">
      <formula>0</formula>
    </cfRule>
  </conditionalFormatting>
  <pageMargins left="0.55138888888888904" right="0.23611111111111099" top="0.23611111111111099" bottom="0.196527777777778" header="0.511811023622047" footer="0.51180555555555596"/>
  <pageSetup paperSize="9" scale="57" fitToHeight="0" orientation="landscape" horizontalDpi="300" verticalDpi="300" r:id="rId1"/>
  <headerFooter>
    <oddFooter>&amp;CPágina &amp;P de &amp;N</oddFooter>
  </headerFooter>
  <drawing r:id="rId2"/>
</worksheet>
</file>

<file path=docProps/app.xml><?xml version="1.0" encoding="utf-8"?>
<Properties xmlns="http://schemas.openxmlformats.org/officeDocument/2006/extended-properties" xmlns:vt="http://schemas.openxmlformats.org/officeDocument/2006/docPropsVTypes">
  <Template/>
  <TotalTime>161</TotalTime>
  <Application>Microsoft Excel</Application>
  <DocSecurity>0</DocSecurity>
  <ScaleCrop>false</ScaleCrop>
  <HeadingPairs>
    <vt:vector size="4" baseType="variant">
      <vt:variant>
        <vt:lpstr>Planilhas</vt:lpstr>
      </vt:variant>
      <vt:variant>
        <vt:i4>3</vt:i4>
      </vt:variant>
      <vt:variant>
        <vt:lpstr>Intervalos nomeados</vt:lpstr>
      </vt:variant>
      <vt:variant>
        <vt:i4>2</vt:i4>
      </vt:variant>
    </vt:vector>
  </HeadingPairs>
  <TitlesOfParts>
    <vt:vector size="5" baseType="lpstr">
      <vt:lpstr>COMPOS</vt:lpstr>
      <vt:lpstr>SINAPI_NOV2020_NDES</vt:lpstr>
      <vt:lpstr>CRONOGRAMA </vt:lpstr>
      <vt:lpstr>COMPOS!Area_de_impressao</vt:lpstr>
      <vt:lpstr>'CRONOGRAMA '!Titulos_de_impressao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PREFEITURA DE GOIAS</dc:creator>
  <dc:description/>
  <cp:lastModifiedBy>Marcio Henrique Casimiro</cp:lastModifiedBy>
  <cp:revision>29</cp:revision>
  <cp:lastPrinted>2024-02-19T13:46:44Z</cp:lastPrinted>
  <dcterms:created xsi:type="dcterms:W3CDTF">2012-12-13T19:11:40Z</dcterms:created>
  <dcterms:modified xsi:type="dcterms:W3CDTF">2024-02-19T13:49:26Z</dcterms:modified>
  <dc:language>pt-BR</dc:language>
</cp:coreProperties>
</file>